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690" yWindow="90" windowWidth="13740" windowHeight="7350" tabRatio="834" firstSheet="1" activeTab="11"/>
  </bookViews>
  <sheets>
    <sheet name="〰〰อง" sheetId="5" state="veryHidden" r:id="rId1"/>
    <sheet name="หมายเหตุ น1-11" sheetId="32" r:id="rId2"/>
    <sheet name="12-15" sheetId="61" r:id="rId3"/>
    <sheet name="P16" sheetId="28" r:id="rId4"/>
    <sheet name="P17-20" sheetId="50" r:id="rId5"/>
    <sheet name="P21-22" sheetId="49" r:id="rId6"/>
    <sheet name="23" sheetId="38" r:id="rId7"/>
    <sheet name="P24" sheetId="42" r:id="rId8"/>
    <sheet name="P25" sheetId="39" r:id="rId9"/>
    <sheet name="P26" sheetId="43" r:id="rId10"/>
    <sheet name="P27-29" sheetId="35" r:id="rId11"/>
    <sheet name="P30-35" sheetId="51" r:id="rId12"/>
    <sheet name="P36" sheetId="52" r:id="rId13"/>
    <sheet name="P37" sheetId="53" r:id="rId14"/>
    <sheet name="P38-39" sheetId="54" r:id="rId15"/>
    <sheet name="P40" sheetId="59" r:id="rId16"/>
    <sheet name="P41" sheetId="60" r:id="rId17"/>
    <sheet name="P42-43" sheetId="57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 localSheetId="2">#REF!</definedName>
    <definedName name="\a" localSheetId="17">#REF!</definedName>
    <definedName name="\a">#REF!</definedName>
    <definedName name="\b" localSheetId="2">#REF!</definedName>
    <definedName name="\b" localSheetId="17">#REF!</definedName>
    <definedName name="\b">#REF!</definedName>
    <definedName name="\e" localSheetId="2">#REF!</definedName>
    <definedName name="\e" localSheetId="17">#REF!</definedName>
    <definedName name="\e">#REF!</definedName>
    <definedName name="\f" localSheetId="2">#REF!</definedName>
    <definedName name="\f" localSheetId="17">#REF!</definedName>
    <definedName name="\f">#REF!</definedName>
    <definedName name="\g" localSheetId="2">#REF!</definedName>
    <definedName name="\g" localSheetId="17">#REF!</definedName>
    <definedName name="\g">#REF!</definedName>
    <definedName name="\h" localSheetId="2">#REF!</definedName>
    <definedName name="\h" localSheetId="17">#REF!</definedName>
    <definedName name="\h">#REF!</definedName>
    <definedName name="\k" localSheetId="2">#REF!</definedName>
    <definedName name="\k" localSheetId="17">#REF!</definedName>
    <definedName name="\k">#REF!</definedName>
    <definedName name="\l" localSheetId="2">#REF!</definedName>
    <definedName name="\l" localSheetId="17">#REF!</definedName>
    <definedName name="\l">#REF!</definedName>
    <definedName name="\n" localSheetId="2">#REF!</definedName>
    <definedName name="\n" localSheetId="17">#REF!</definedName>
    <definedName name="\n">#REF!</definedName>
    <definedName name="\p" localSheetId="2">#REF!</definedName>
    <definedName name="\p" localSheetId="17">#REF!</definedName>
    <definedName name="\p">#REF!</definedName>
    <definedName name="\s" localSheetId="2">#REF!</definedName>
    <definedName name="\s" localSheetId="17">#REF!</definedName>
    <definedName name="\s">#REF!</definedName>
    <definedName name="\t" localSheetId="2">#REF!</definedName>
    <definedName name="\t" localSheetId="17">#REF!</definedName>
    <definedName name="\t">#REF!</definedName>
    <definedName name="\v" localSheetId="2">#REF!</definedName>
    <definedName name="\v" localSheetId="17">#REF!</definedName>
    <definedName name="\v">#REF!</definedName>
    <definedName name="\w" localSheetId="2">#REF!</definedName>
    <definedName name="\w" localSheetId="17">#REF!</definedName>
    <definedName name="\w">#REF!</definedName>
    <definedName name="\z" localSheetId="2">#REF!</definedName>
    <definedName name="\z" localSheetId="17">#REF!</definedName>
    <definedName name="\z">#REF!</definedName>
    <definedName name="________e1" localSheetId="2">#REF!</definedName>
    <definedName name="________e1" localSheetId="17">#REF!</definedName>
    <definedName name="________e1">#REF!</definedName>
    <definedName name="________f1" localSheetId="2">#REF!</definedName>
    <definedName name="________f1" localSheetId="17">#REF!</definedName>
    <definedName name="________f1">#REF!</definedName>
    <definedName name="________g1" localSheetId="2">#REF!</definedName>
    <definedName name="________g1" localSheetId="17">#REF!</definedName>
    <definedName name="________g1">#REF!</definedName>
    <definedName name="________h1" localSheetId="2">#REF!</definedName>
    <definedName name="________h1" localSheetId="17">#REF!</definedName>
    <definedName name="________h1">#REF!</definedName>
    <definedName name="________k1" localSheetId="2">#REF!</definedName>
    <definedName name="________k1" localSheetId="17">#REF!</definedName>
    <definedName name="________k1">#REF!</definedName>
    <definedName name="________PRO1" localSheetId="2">#REF!</definedName>
    <definedName name="________PRO1" localSheetId="17">#REF!</definedName>
    <definedName name="________PRO1">#REF!</definedName>
    <definedName name="_______e1" localSheetId="2">#REF!</definedName>
    <definedName name="_______e1" localSheetId="17">#REF!</definedName>
    <definedName name="_______e1">#REF!</definedName>
    <definedName name="_______f1" localSheetId="2">#REF!</definedName>
    <definedName name="_______f1" localSheetId="17">#REF!</definedName>
    <definedName name="_______f1">#REF!</definedName>
    <definedName name="_______g1" localSheetId="2">#REF!</definedName>
    <definedName name="_______g1" localSheetId="17">#REF!</definedName>
    <definedName name="_______g1">#REF!</definedName>
    <definedName name="_______h1" localSheetId="2">#REF!</definedName>
    <definedName name="_______h1" localSheetId="17">#REF!</definedName>
    <definedName name="_______h1">#REF!</definedName>
    <definedName name="_______k1" localSheetId="2">#REF!</definedName>
    <definedName name="_______k1" localSheetId="17">#REF!</definedName>
    <definedName name="_______k1">#REF!</definedName>
    <definedName name="_______PRO1" localSheetId="2">#REF!</definedName>
    <definedName name="_______PRO1" localSheetId="17">#REF!</definedName>
    <definedName name="_______PRO1">#REF!</definedName>
    <definedName name="______e1" localSheetId="2">#REF!</definedName>
    <definedName name="______e1" localSheetId="17">#REF!</definedName>
    <definedName name="______e1">#REF!</definedName>
    <definedName name="______f1" localSheetId="2">#REF!</definedName>
    <definedName name="______f1" localSheetId="17">#REF!</definedName>
    <definedName name="______f1">#REF!</definedName>
    <definedName name="______g1" localSheetId="2">#REF!</definedName>
    <definedName name="______g1" localSheetId="17">#REF!</definedName>
    <definedName name="______g1">#REF!</definedName>
    <definedName name="______h1" localSheetId="2">#REF!</definedName>
    <definedName name="______h1" localSheetId="17">#REF!</definedName>
    <definedName name="______h1">#REF!</definedName>
    <definedName name="______k1" localSheetId="2">#REF!</definedName>
    <definedName name="______k1" localSheetId="17">#REF!</definedName>
    <definedName name="______k1">#REF!</definedName>
    <definedName name="______PRO1" localSheetId="2">#REF!</definedName>
    <definedName name="______PRO1" localSheetId="17">#REF!</definedName>
    <definedName name="______PRO1">#REF!</definedName>
    <definedName name="_____e1" localSheetId="2">#REF!</definedName>
    <definedName name="_____e1" localSheetId="17">#REF!</definedName>
    <definedName name="_____e1">#REF!</definedName>
    <definedName name="_____f1" localSheetId="2">#REF!</definedName>
    <definedName name="_____f1" localSheetId="17">#REF!</definedName>
    <definedName name="_____f1">#REF!</definedName>
    <definedName name="_____g1" localSheetId="2">#REF!</definedName>
    <definedName name="_____g1" localSheetId="17">#REF!</definedName>
    <definedName name="_____g1">#REF!</definedName>
    <definedName name="_____h1" localSheetId="2">#REF!</definedName>
    <definedName name="_____h1" localSheetId="17">#REF!</definedName>
    <definedName name="_____h1">#REF!</definedName>
    <definedName name="_____k1" localSheetId="2">#REF!</definedName>
    <definedName name="_____k1" localSheetId="17">#REF!</definedName>
    <definedName name="_____k1">#REF!</definedName>
    <definedName name="_____PRO1" localSheetId="2">#REF!</definedName>
    <definedName name="_____PRO1" localSheetId="17">#REF!</definedName>
    <definedName name="_____PRO1">#REF!</definedName>
    <definedName name="____DAT1" localSheetId="2">'[1]AA-1'!#REF!</definedName>
    <definedName name="____DAT1">'[1]AA-1'!#REF!</definedName>
    <definedName name="____DAT10" localSheetId="2">'[1]AA-1'!#REF!</definedName>
    <definedName name="____DAT10">'[1]AA-1'!#REF!</definedName>
    <definedName name="____DAT13" localSheetId="2">'[1]AA-1'!#REF!</definedName>
    <definedName name="____DAT13">'[1]AA-1'!#REF!</definedName>
    <definedName name="____DAT2" localSheetId="2">'[1]AA-1'!#REF!</definedName>
    <definedName name="____DAT2">'[1]AA-1'!#REF!</definedName>
    <definedName name="____DAT3" localSheetId="2">'[1]AA-1'!#REF!</definedName>
    <definedName name="____DAT3">'[1]AA-1'!#REF!</definedName>
    <definedName name="____DAT5" localSheetId="2">'[1]AA-1'!#REF!</definedName>
    <definedName name="____DAT5">'[1]AA-1'!#REF!</definedName>
    <definedName name="____DAT7" localSheetId="2">'[1]AA-1'!#REF!</definedName>
    <definedName name="____DAT7">'[1]AA-1'!#REF!</definedName>
    <definedName name="____DAT8" localSheetId="2">'[1]AA-1'!#REF!</definedName>
    <definedName name="____DAT8">'[1]AA-1'!#REF!</definedName>
    <definedName name="____DAT9" localSheetId="2">'[1]AA-1'!#REF!</definedName>
    <definedName name="____DAT9">'[1]AA-1'!#REF!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DAT1" localSheetId="2">'[1]AA-1'!#REF!</definedName>
    <definedName name="___DAT1">'[1]AA-1'!#REF!</definedName>
    <definedName name="___DAT10" localSheetId="2">'[1]AA-1'!#REF!</definedName>
    <definedName name="___DAT10">'[1]AA-1'!#REF!</definedName>
    <definedName name="___DAT13" localSheetId="2">'[1]AA-1'!#REF!</definedName>
    <definedName name="___DAT13">'[1]AA-1'!#REF!</definedName>
    <definedName name="___DAT2" localSheetId="2">'[1]AA-1'!#REF!</definedName>
    <definedName name="___DAT2">'[1]AA-1'!#REF!</definedName>
    <definedName name="___DAT3" localSheetId="2">'[1]AA-1'!#REF!</definedName>
    <definedName name="___DAT3">'[1]AA-1'!#REF!</definedName>
    <definedName name="___DAT5" localSheetId="2">'[1]AA-1'!#REF!</definedName>
    <definedName name="___DAT5">'[1]AA-1'!#REF!</definedName>
    <definedName name="___DAT6" localSheetId="2">'[1]AA-1'!#REF!</definedName>
    <definedName name="___DAT6">'[1]AA-1'!#REF!</definedName>
    <definedName name="___DAT7" localSheetId="2">'[1]AA-1'!#REF!</definedName>
    <definedName name="___DAT7">'[1]AA-1'!#REF!</definedName>
    <definedName name="___DAT8" localSheetId="2">'[1]AA-1'!#REF!</definedName>
    <definedName name="___DAT8">'[1]AA-1'!#REF!</definedName>
    <definedName name="___DAT9" localSheetId="2">'[1]AA-1'!#REF!</definedName>
    <definedName name="___DAT9">'[1]AA-1'!#REF!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OBJ2005" localSheetId="2">#REF!</definedName>
    <definedName name="___OBJ2005">#REF!</definedName>
    <definedName name="___PRO1" localSheetId="2">#REF!</definedName>
    <definedName name="___PRO1">#REF!</definedName>
    <definedName name="___rbl1" localSheetId="2">[2]RSS9801!#REF!</definedName>
    <definedName name="___rbl1">[2]RSS9801!#REF!</definedName>
    <definedName name="___RBL2" localSheetId="2">#REF!</definedName>
    <definedName name="___RBL2">#REF!</definedName>
    <definedName name="___rub1">[3]db!$C$15,[3]db!$B$14,[3]db!$B$12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 localSheetId="17">#REF!</definedName>
    <definedName name="___tt17">#REF!</definedName>
    <definedName name="___tt18" localSheetId="2">#REF!</definedName>
    <definedName name="___tt18" localSheetId="17">#REF!</definedName>
    <definedName name="___tt18">#REF!</definedName>
    <definedName name="___tt19" localSheetId="2">#REF!</definedName>
    <definedName name="___tt19" localSheetId="17">#REF!</definedName>
    <definedName name="___tt19">#REF!</definedName>
    <definedName name="___tt2" localSheetId="2">#REF!</definedName>
    <definedName name="___tt2" localSheetId="17">#REF!</definedName>
    <definedName name="___tt2">#REF!</definedName>
    <definedName name="___tt20" localSheetId="2">#REF!</definedName>
    <definedName name="___tt20" localSheetId="17">#REF!</definedName>
    <definedName name="___tt20">#REF!</definedName>
    <definedName name="___tt21" localSheetId="2">#REF!</definedName>
    <definedName name="___tt21" localSheetId="17">#REF!</definedName>
    <definedName name="___tt21">#REF!</definedName>
    <definedName name="___tt3" localSheetId="2">#REF!</definedName>
    <definedName name="___tt3" localSheetId="17">#REF!</definedName>
    <definedName name="___tt3">#REF!</definedName>
    <definedName name="___tt4" localSheetId="2">#REF!</definedName>
    <definedName name="___tt4" localSheetId="17">#REF!</definedName>
    <definedName name="___tt4">#REF!</definedName>
    <definedName name="___tt5" localSheetId="2">#REF!</definedName>
    <definedName name="___tt5" localSheetId="17">#REF!</definedName>
    <definedName name="___tt5">#REF!</definedName>
    <definedName name="___tt6" localSheetId="2">#REF!</definedName>
    <definedName name="___tt6" localSheetId="17">#REF!</definedName>
    <definedName name="___tt6">#REF!</definedName>
    <definedName name="___tt7" localSheetId="2">#REF!</definedName>
    <definedName name="___tt7" localSheetId="17">#REF!</definedName>
    <definedName name="___tt7">#REF!</definedName>
    <definedName name="___tt8" localSheetId="2">#REF!</definedName>
    <definedName name="___tt8" localSheetId="17">#REF!</definedName>
    <definedName name="___tt8">#REF!</definedName>
    <definedName name="___tt9" localSheetId="2">#REF!</definedName>
    <definedName name="___tt9" localSheetId="17">#REF!</definedName>
    <definedName name="___tt9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[4]Order_Nov_w45!$A$60</definedName>
    <definedName name="___xlnm.Print_Area_10" localSheetId="2">#REF!</definedName>
    <definedName name="___xlnm.Print_Area_10">#REF!</definedName>
    <definedName name="___xlnm.Print_Area_11" localSheetId="2">#REF!</definedName>
    <definedName name="___xlnm.Print_Area_11">#REF!</definedName>
    <definedName name="___xlnm.Print_Area_14" localSheetId="2">#REF!</definedName>
    <definedName name="___xlnm.Print_Area_14">#REF!</definedName>
    <definedName name="___xlnm.Print_Area_16" localSheetId="2">#REF!</definedName>
    <definedName name="___xlnm.Print_Area_16">#REF!</definedName>
    <definedName name="__123Graph_A" localSheetId="2" hidden="1">[5]AM_COST!#REF!</definedName>
    <definedName name="__123Graph_A" hidden="1">[5]AM_COST!#REF!</definedName>
    <definedName name="__D111486" localSheetId="2">#REF!</definedName>
    <definedName name="__D111486">#REF!</definedName>
    <definedName name="__DAT1" localSheetId="2">'[6]AA-1'!#REF!</definedName>
    <definedName name="__DAT1">'[6]AA-1'!#REF!</definedName>
    <definedName name="__DAT10" localSheetId="2">'[6]AA-1'!#REF!</definedName>
    <definedName name="__DAT10">'[6]AA-1'!#REF!</definedName>
    <definedName name="__DAT13" localSheetId="2">'[6]AA-1'!#REF!</definedName>
    <definedName name="__DAT13">'[6]AA-1'!#REF!</definedName>
    <definedName name="__DAT2" localSheetId="2">'[6]AA-1'!#REF!</definedName>
    <definedName name="__DAT2" localSheetId="17">'[6]AA-1'!#REF!</definedName>
    <definedName name="__DAT2">'[6]AA-1'!#REF!</definedName>
    <definedName name="__DAT3" localSheetId="2">'[6]AA-1'!#REF!</definedName>
    <definedName name="__DAT3" localSheetId="17">'[6]AA-1'!#REF!</definedName>
    <definedName name="__DAT3">'[6]AA-1'!#REF!</definedName>
    <definedName name="__DAT5" localSheetId="2">'[6]AA-1'!#REF!</definedName>
    <definedName name="__DAT5" localSheetId="17">'[6]AA-1'!#REF!</definedName>
    <definedName name="__DAT5">'[6]AA-1'!#REF!</definedName>
    <definedName name="__DAT6" localSheetId="2">'[6]AA-1'!#REF!</definedName>
    <definedName name="__DAT6" localSheetId="17">'[6]AA-1'!#REF!</definedName>
    <definedName name="__DAT6">'[6]AA-1'!#REF!</definedName>
    <definedName name="__DAT7" localSheetId="2">'[6]AA-1'!#REF!</definedName>
    <definedName name="__DAT7" localSheetId="17">'[6]AA-1'!#REF!</definedName>
    <definedName name="__DAT7">'[6]AA-1'!#REF!</definedName>
    <definedName name="__DAT8" localSheetId="2">'[6]AA-1'!#REF!</definedName>
    <definedName name="__DAT8" localSheetId="17">'[6]AA-1'!#REF!</definedName>
    <definedName name="__DAT8">'[6]AA-1'!#REF!</definedName>
    <definedName name="__DAT9" localSheetId="2">'[6]AA-1'!#REF!</definedName>
    <definedName name="__DAT9" localSheetId="17">'[6]AA-1'!#REF!</definedName>
    <definedName name="__DAT9">'[6]AA-1'!#REF!</definedName>
    <definedName name="__e1" localSheetId="2">#REF!</definedName>
    <definedName name="__e1">#REF!</definedName>
    <definedName name="__f1" localSheetId="2">#REF!</definedName>
    <definedName name="__f1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khu8" localSheetId="2">#REF!</definedName>
    <definedName name="__khu8">#REF!</definedName>
    <definedName name="__OBJ2005" localSheetId="2">#REF!</definedName>
    <definedName name="__OBJ2005">#REF!</definedName>
    <definedName name="__PRO1" localSheetId="2">#REF!</definedName>
    <definedName name="__PRO1">#REF!</definedName>
    <definedName name="__rbl1" localSheetId="2">[2]RSS9801!#REF!</definedName>
    <definedName name="__rbl1">[2]RSS9801!#REF!</definedName>
    <definedName name="__RBL2" localSheetId="2">#REF!</definedName>
    <definedName name="__RBL2">#REF!</definedName>
    <definedName name="__rub1">[3]db!$C$15,[3]db!$B$14,[3]db!$B$12</definedName>
    <definedName name="__ti65" localSheetId="2" hidden="1">'[7]PS-1995'!#REF!</definedName>
    <definedName name="__ti65" hidden="1">'[7]PS-1995'!#REF!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 localSheetId="17">#REF!</definedName>
    <definedName name="__tt21">#REF!</definedName>
    <definedName name="__tt3" localSheetId="2">#REF!</definedName>
    <definedName name="__tt3" localSheetId="17">#REF!</definedName>
    <definedName name="__tt3">#REF!</definedName>
    <definedName name="__tt4" localSheetId="2">#REF!</definedName>
    <definedName name="__tt4" localSheetId="17">#REF!</definedName>
    <definedName name="__tt4">#REF!</definedName>
    <definedName name="__tt5" localSheetId="2">#REF!</definedName>
    <definedName name="__tt5" localSheetId="17">#REF!</definedName>
    <definedName name="__tt5">#REF!</definedName>
    <definedName name="__tt6" localSheetId="2">#REF!</definedName>
    <definedName name="__tt6" localSheetId="17">#REF!</definedName>
    <definedName name="__tt6">#REF!</definedName>
    <definedName name="__tt7" localSheetId="2">#REF!</definedName>
    <definedName name="__tt7" localSheetId="17">#REF!</definedName>
    <definedName name="__tt7">#REF!</definedName>
    <definedName name="__tt8" localSheetId="2">#REF!</definedName>
    <definedName name="__tt8" localSheetId="17">#REF!</definedName>
    <definedName name="__tt8">#REF!</definedName>
    <definedName name="__tt9" localSheetId="2">#REF!</definedName>
    <definedName name="__tt9" localSheetId="17">#REF!</definedName>
    <definedName name="__tt9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K40">[4]Order_Nov_w45!$A$60</definedName>
    <definedName name="__xlnm.Print_Area_10" localSheetId="2">#REF!</definedName>
    <definedName name="__xlnm.Print_Area_10">#REF!</definedName>
    <definedName name="__xlnm.Print_Area_11" localSheetId="2">#REF!</definedName>
    <definedName name="__xlnm.Print_Area_11">#REF!</definedName>
    <definedName name="__xlnm.Print_Area_14" localSheetId="2">#REF!</definedName>
    <definedName name="__xlnm.Print_Area_14">#REF!</definedName>
    <definedName name="__xlnm.Print_Area_16" localSheetId="2">#REF!</definedName>
    <definedName name="__xlnm.Print_Area_16">#REF!</definedName>
    <definedName name="_D111486" localSheetId="2">#REF!</definedName>
    <definedName name="_D111486">#REF!</definedName>
    <definedName name="_DAT1" localSheetId="2">'[6]AA-1'!#REF!</definedName>
    <definedName name="_DAT1">'[6]AA-1'!#REF!</definedName>
    <definedName name="_DAT10" localSheetId="2">'[6]AA-1'!#REF!</definedName>
    <definedName name="_DAT10">'[6]AA-1'!#REF!</definedName>
    <definedName name="_DAT13" localSheetId="2">'[6]AA-1'!#REF!</definedName>
    <definedName name="_DAT13">'[6]AA-1'!#REF!</definedName>
    <definedName name="_DAT2" localSheetId="2">'[6]AA-1'!#REF!</definedName>
    <definedName name="_DAT2">'[6]AA-1'!#REF!</definedName>
    <definedName name="_DAT3" localSheetId="2">'[6]AA-1'!#REF!</definedName>
    <definedName name="_DAT3">'[6]AA-1'!#REF!</definedName>
    <definedName name="_DAT5" localSheetId="2">'[6]AA-1'!#REF!</definedName>
    <definedName name="_DAT5">'[6]AA-1'!#REF!</definedName>
    <definedName name="_DAT6" localSheetId="2">'[6]AA-1'!#REF!</definedName>
    <definedName name="_DAT6">'[6]AA-1'!#REF!</definedName>
    <definedName name="_DAT7" localSheetId="2">'[6]AA-1'!#REF!</definedName>
    <definedName name="_DAT7">'[6]AA-1'!#REF!</definedName>
    <definedName name="_DAT8" localSheetId="2">'[6]AA-1'!#REF!</definedName>
    <definedName name="_DAT8" localSheetId="17">'[6]AA-1'!#REF!</definedName>
    <definedName name="_DAT8">'[6]AA-1'!#REF!</definedName>
    <definedName name="_DAT9" localSheetId="2">'[6]AA-1'!#REF!</definedName>
    <definedName name="_DAT9" localSheetId="17">'[6]AA-1'!#REF!</definedName>
    <definedName name="_DAT9">'[6]AA-1'!#REF!</definedName>
    <definedName name="_e1" localSheetId="2">#REF!</definedName>
    <definedName name="_e1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1" localSheetId="2">#REF!</definedName>
    <definedName name="_g1">#REF!</definedName>
    <definedName name="_GoBack" localSheetId="2">'12-15'!#REF!</definedName>
    <definedName name="_GoBack" localSheetId="1">'หมายเหตุ น1-11'!#REF!</definedName>
    <definedName name="_h1" localSheetId="2">#REF!</definedName>
    <definedName name="_h1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 localSheetId="2">#REF!</definedName>
    <definedName name="_khu8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>#REF!</definedName>
    <definedName name="_rbl1" localSheetId="2">[2]RSS9801!#REF!</definedName>
    <definedName name="_rbl1">[2]RSS9801!#REF!</definedName>
    <definedName name="_RBL2" localSheetId="2">#REF!</definedName>
    <definedName name="_RBL2">#REF!</definedName>
    <definedName name="_RBL3" localSheetId="2">#REF!</definedName>
    <definedName name="_RBL3">#REF!</definedName>
    <definedName name="_rub1">[3]db!$C$15,[3]db!$B$14,[3]db!$B$12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i65" localSheetId="2" hidden="1">'[7]PS-1995'!#REF!</definedName>
    <definedName name="_ti65" hidden="1">'[7]PS-1995'!#REF!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 localSheetId="17">#REF!</definedName>
    <definedName name="_tt21">#REF!</definedName>
    <definedName name="_tt3" localSheetId="2">#REF!</definedName>
    <definedName name="_tt3" localSheetId="17">#REF!</definedName>
    <definedName name="_tt3">#REF!</definedName>
    <definedName name="_tt4" localSheetId="2">#REF!</definedName>
    <definedName name="_tt4" localSheetId="17">#REF!</definedName>
    <definedName name="_tt4">#REF!</definedName>
    <definedName name="_tt5" localSheetId="2">#REF!</definedName>
    <definedName name="_tt5" localSheetId="17">#REF!</definedName>
    <definedName name="_tt5">#REF!</definedName>
    <definedName name="_tt6" localSheetId="2">#REF!</definedName>
    <definedName name="_tt6" localSheetId="17">#REF!</definedName>
    <definedName name="_tt6">#REF!</definedName>
    <definedName name="_tt7" localSheetId="2">#REF!</definedName>
    <definedName name="_tt7" localSheetId="17">#REF!</definedName>
    <definedName name="_tt7">#REF!</definedName>
    <definedName name="_tt8" localSheetId="2">#REF!</definedName>
    <definedName name="_tt8" localSheetId="17">#REF!</definedName>
    <definedName name="_tt8">#REF!</definedName>
    <definedName name="_tt9" localSheetId="2">#REF!</definedName>
    <definedName name="_tt9" localSheetId="17">#REF!</definedName>
    <definedName name="_tt9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K40">[4]Order_Nov_w45!$A$60</definedName>
    <definedName name="a" localSheetId="2" hidden="1">#REF!</definedName>
    <definedName name="a" hidden="1">#REF!</definedName>
    <definedName name="aa" localSheetId="2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DM">#REF!</definedName>
    <definedName name="AGING" localSheetId="2">#REF!</definedName>
    <definedName name="AGING">#REF!</definedName>
    <definedName name="AK" localSheetId="2">'[8]แจกแจง _งบดุล_'!#REF!</definedName>
    <definedName name="AK">'[8]แจกแจง _งบดุล_'!#REF!</definedName>
    <definedName name="ang">'[9]Data 2'!$A:$IV</definedName>
    <definedName name="ann" localSheetId="2">#REF!</definedName>
    <definedName name="ann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2" hidden="1">#REF!</definedName>
    <definedName name="b" hidden="1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2">[11]name!#REF!</definedName>
    <definedName name="bbb">[11]name!#REF!</definedName>
    <definedName name="BCExport" localSheetId="2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2">#REF!</definedName>
    <definedName name="BONUS1">#REF!</definedName>
    <definedName name="BONUS2" localSheetId="2">#REF!</definedName>
    <definedName name="BONUS2">#REF!</definedName>
    <definedName name="bre" localSheetId="2">#REF!</definedName>
    <definedName name="bre">#REF!</definedName>
    <definedName name="BS" localSheetId="2">#REF!</definedName>
    <definedName name="BS">#REF!</definedName>
    <definedName name="BU" localSheetId="2">[12]Insurance!#REF!</definedName>
    <definedName name="BU">[12]Insurance!#REF!</definedName>
    <definedName name="case">[13]data!$C$1</definedName>
    <definedName name="cash">'[9]Data 2'!$A:$IV</definedName>
    <definedName name="cc" localSheetId="2">#REF!</definedName>
    <definedName name="cc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2">[15]description!#REF!</definedName>
    <definedName name="comm.">[15]description!#REF!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a" localSheetId="2">#REF!</definedName>
    <definedName name="costa">#REF!</definedName>
    <definedName name="D" localSheetId="2">'[16]วงเครดิต 3'!#REF!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2">[17]สำนักงาน!#REF!</definedName>
    <definedName name="DATA_01">[17]สำนักงาน!#REF!</definedName>
    <definedName name="DATA_02" localSheetId="2">[17]สำนักงาน!#REF!</definedName>
    <definedName name="DATA_02">[17]สำนักงาน!#REF!</definedName>
    <definedName name="DATA_023" localSheetId="2">[17]สำนักงาน!#REF!</definedName>
    <definedName name="DATA_023">[17]สำนักงาน!#REF!</definedName>
    <definedName name="DATA_03" localSheetId="2">[17]สำนักงาน!#REF!</definedName>
    <definedName name="DATA_03">[17]สำนักงาน!#REF!</definedName>
    <definedName name="data1" localSheetId="2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2">#REF!</definedName>
    <definedName name="_xlnm.Database" localSheetId="17">#REF!</definedName>
    <definedName name="_xlnm.Database">#REF!</definedName>
    <definedName name="Db">[18]Sheet1!$A$2:$D$126</definedName>
    <definedName name="dd" localSheetId="2">#REF!</definedName>
    <definedName name="dd">#REF!</definedName>
    <definedName name="ddddddd" localSheetId="2">[19]note_defect!#REF!</definedName>
    <definedName name="ddddddd">[19]note_defect!#REF!</definedName>
    <definedName name="Defect_Jun_2002" localSheetId="2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2">#REF!</definedName>
    <definedName name="df">#REF!</definedName>
    <definedName name="dkfi" localSheetId="2">#REF!</definedName>
    <definedName name="dkfi">#REF!</definedName>
    <definedName name="dsfka" localSheetId="2">#REF!</definedName>
    <definedName name="dsfka">#REF!</definedName>
    <definedName name="E" localSheetId="2">#REF!</definedName>
    <definedName name="E">#REF!</definedName>
    <definedName name="ee" localSheetId="2">#REF!</definedName>
    <definedName name="ee">#REF!</definedName>
    <definedName name="EM" localSheetId="2">[20]ดอกเบี้ยรับ!#REF!</definedName>
    <definedName name="EM">[20]ดอกเบี้ยรับ!#REF!</definedName>
    <definedName name="ert" localSheetId="2" hidden="1">#REF!</definedName>
    <definedName name="ert" hidden="1">#REF!</definedName>
    <definedName name="EX.RATE">[21]RATE!$A$1:$C$32</definedName>
    <definedName name="Excel_BuiltIn__FilterDatabase_1" localSheetId="2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2">'[22]แจกแจง _งบดุล_'!#REF!</definedName>
    <definedName name="Excel_BuiltIn_Print_Area_12_10">'[22]แจกแจง _งบดุล_'!#REF!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'[23]แจกแจง _งบดุล_'!#REF!</definedName>
    <definedName name="Excel_BuiltIn_Print_Area_12_16">'[23]แจกแจง _งบดุล_'!#REF!</definedName>
    <definedName name="Excel_BuiltIn_Print_Area_12_18" localSheetId="2">'[8]แจกแจง _งบดุล_'!#REF!</definedName>
    <definedName name="Excel_BuiltIn_Print_Area_12_18">'[8]แจกแจง _งบดุล_'!#REF!</definedName>
    <definedName name="Excel_BuiltIn_Print_Area_12_29" localSheetId="2">#REF!</definedName>
    <definedName name="Excel_BuiltIn_Print_Area_12_29">#REF!</definedName>
    <definedName name="Excel_BuiltIn_Print_Area_12_3" localSheetId="2">'[8]แจกแจง _งบดุล_'!#REF!</definedName>
    <definedName name="Excel_BuiltIn_Print_Area_12_3">'[8]แจกแจง _งบดุล_'!#REF!</definedName>
    <definedName name="Excel_BuiltIn_Print_Area_12_4" localSheetId="2">'[8]แจกแจง _งบดุล_'!#REF!</definedName>
    <definedName name="Excel_BuiltIn_Print_Area_12_4">'[8]แจกแจง _งบดุล_'!#REF!</definedName>
    <definedName name="Excel_BuiltIn_Print_Area_12_5" localSheetId="2">'[8]แจกแจง _งบดุล_'!#REF!</definedName>
    <definedName name="Excel_BuiltIn_Print_Area_12_5">'[8]แจกแจง _งบดุล_'!#REF!</definedName>
    <definedName name="Excel_BuiltIn_Print_Area_12_6" localSheetId="2">'[8]แจกแจง _งบดุล_'!#REF!</definedName>
    <definedName name="Excel_BuiltIn_Print_Area_12_6">'[8]แจกแจง _งบดุล_'!#REF!</definedName>
    <definedName name="Excel_BuiltIn_Print_Area_12_8" localSheetId="2">'[8]แจกแจง _งบดุล_'!#REF!</definedName>
    <definedName name="Excel_BuiltIn_Print_Area_12_8">'[8]แจกแจง _งบดุล_'!#REF!</definedName>
    <definedName name="Excel_BuiltIn_Print_Area_12_9" localSheetId="2">#REF!</definedName>
    <definedName name="Excel_BuiltIn_Print_Area_12_9">#REF!</definedName>
    <definedName name="Excel_BuiltIn_Print_Area_4_1_11" localSheetId="2">[24]ดอกเบี้ยรับ!#REF!</definedName>
    <definedName name="Excel_BuiltIn_Print_Area_4_1_11">[24]ดอกเบี้ยรับ!#REF!</definedName>
    <definedName name="Excel_BuiltIn_Print_Area_4_1_12" localSheetId="2">[25]ดอกเบี้ยรับ!#REF!</definedName>
    <definedName name="Excel_BuiltIn_Print_Area_4_1_12">[25]ดอกเบี้ยรับ!#REF!</definedName>
    <definedName name="Excel_BuiltIn_Print_Area_4_1_29" localSheetId="2">[26]ดอกเบี้ยรับ!#REF!</definedName>
    <definedName name="Excel_BuiltIn_Print_Area_4_1_29">[26]ดอกเบี้ยรับ!#REF!</definedName>
    <definedName name="Excel_BuiltIn_Print_Area_4_1_9" localSheetId="2">[20]ดอกเบี้ยรับ!#REF!</definedName>
    <definedName name="Excel_BuiltIn_Print_Area_4_1_9">[20]ดอกเบี้ยรับ!#REF!</definedName>
    <definedName name="Excel_BuiltIn_Print_Area_6" localSheetId="2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2">[23]SSW_loan_OD!#REF!</definedName>
    <definedName name="Excel_BuiltIn_Print_Titles_23">[23]SSW_loan_OD!#REF!</definedName>
    <definedName name="Excel_BuiltIn_Print_Titles_23_10" localSheetId="2">[22]SSW_loan_OD!#REF!</definedName>
    <definedName name="Excel_BuiltIn_Print_Titles_23_10">[22]SSW_loan_OD!#REF!</definedName>
    <definedName name="Excel_BuiltIn_Print_Titles_23_11" localSheetId="2">[24]SSW!#REF!</definedName>
    <definedName name="Excel_BuiltIn_Print_Titles_23_11">[24]SSW!#REF!</definedName>
    <definedName name="Excel_BuiltIn_Print_Titles_23_12" localSheetId="2">[25]SSW!#REF!</definedName>
    <definedName name="Excel_BuiltIn_Print_Titles_23_12">[25]SSW!#REF!</definedName>
    <definedName name="Excel_BuiltIn_Print_Titles_23_16" localSheetId="2">[8]SSW_loan_OD!#REF!</definedName>
    <definedName name="Excel_BuiltIn_Print_Titles_23_16">[8]SSW_loan_OD!#REF!</definedName>
    <definedName name="Excel_BuiltIn_Print_Titles_23_18" localSheetId="2">[8]SSW_loan_OD!#REF!</definedName>
    <definedName name="Excel_BuiltIn_Print_Titles_23_18">[8]SSW_loan_OD!#REF!</definedName>
    <definedName name="Excel_BuiltIn_Print_Titles_23_29" localSheetId="2">[26]SSW!#REF!</definedName>
    <definedName name="Excel_BuiltIn_Print_Titles_23_29">[26]SSW!#REF!</definedName>
    <definedName name="Excel_BuiltIn_Print_Titles_23_3" localSheetId="2">[8]SSW_loan_OD!#REF!</definedName>
    <definedName name="Excel_BuiltIn_Print_Titles_23_3">[8]SSW_loan_OD!#REF!</definedName>
    <definedName name="Excel_BuiltIn_Print_Titles_23_4" localSheetId="2">[8]SSW_loan_OD!#REF!</definedName>
    <definedName name="Excel_BuiltIn_Print_Titles_23_4">[8]SSW_loan_OD!#REF!</definedName>
    <definedName name="Excel_BuiltIn_Print_Titles_23_5" localSheetId="2">[8]SSW_loan_OD!#REF!</definedName>
    <definedName name="Excel_BuiltIn_Print_Titles_23_5">[8]SSW_loan_OD!#REF!</definedName>
    <definedName name="Excel_BuiltIn_Print_Titles_23_6" localSheetId="2">[8]SSW_loan_OD!#REF!</definedName>
    <definedName name="Excel_BuiltIn_Print_Titles_23_6">[8]SSW_loan_OD!#REF!</definedName>
    <definedName name="Excel_BuiltIn_Print_Titles_23_8" localSheetId="2">[8]SSW_loan_OD!#REF!</definedName>
    <definedName name="Excel_BuiltIn_Print_Titles_23_8" localSheetId="17">[8]SSW_loan_OD!#REF!</definedName>
    <definedName name="Excel_BuiltIn_Print_Titles_23_8">[8]SSW_loan_OD!#REF!</definedName>
    <definedName name="Excel_BuiltIn_Print_Titles_23_9" localSheetId="2">[20]SSW!#REF!</definedName>
    <definedName name="Excel_BuiltIn_Print_Titles_23_9" localSheetId="17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2">[12]Insurance!#REF!</definedName>
    <definedName name="Excel_BuiltIn_Print_Titles_4_10" localSheetId="17">[12]Insurance!#REF!</definedName>
    <definedName name="Excel_BuiltIn_Print_Titles_4_10">[12]Insurance!#REF!</definedName>
    <definedName name="Excel_BuiltIn_Print_Titles_4_15" localSheetId="2">[12]Insurance!#REF!</definedName>
    <definedName name="Excel_BuiltIn_Print_Titles_4_15" localSheetId="17">[12]Insurance!#REF!</definedName>
    <definedName name="Excel_BuiltIn_Print_Titles_4_15">[12]Insurance!#REF!</definedName>
    <definedName name="Excel_BuiltIn_Print_Titles_4_16" localSheetId="2">[12]Insurance!#REF!</definedName>
    <definedName name="Excel_BuiltIn_Print_Titles_4_16" localSheetId="17">[12]Insurance!#REF!</definedName>
    <definedName name="Excel_BuiltIn_Print_Titles_4_16">[12]Insurance!#REF!</definedName>
    <definedName name="Excel_BuiltIn_Print_Titles_4_18" localSheetId="2">[12]Insurance!#REF!</definedName>
    <definedName name="Excel_BuiltIn_Print_Titles_4_18" localSheetId="17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2">[12]Insurance!#REF!</definedName>
    <definedName name="Excel_BuiltIn_Print_Titles_4_5" localSheetId="17">[12]Insurance!#REF!</definedName>
    <definedName name="Excel_BuiltIn_Print_Titles_4_5">[12]Insurance!#REF!</definedName>
    <definedName name="Excel_BuiltIn_Print_Titles_4_6">#N/A</definedName>
    <definedName name="Excel_BuiltIn_Print_Titles_4_8" localSheetId="2">[12]Insurance!#REF!</definedName>
    <definedName name="Excel_BuiltIn_Print_Titles_4_8" localSheetId="17">[12]Insurance!#REF!</definedName>
    <definedName name="Excel_BuiltIn_Print_Titles_4_8">[12]Insurance!#REF!</definedName>
    <definedName name="Excel_BuiltIn_Print_Titles_4_9" localSheetId="2">[12]Insurance!#REF!</definedName>
    <definedName name="Excel_BuiltIn_Print_Titles_4_9" localSheetId="17">[12]Insurance!#REF!</definedName>
    <definedName name="Excel_BuiltIn_Print_Titles_4_9">[12]Insurance!#REF!</definedName>
    <definedName name="Excel_BuiltIn_Print_Titles_6" localSheetId="2">#REF!</definedName>
    <definedName name="Excel_BuiltIn_Print_Titles_6">#REF!</definedName>
    <definedName name="Excel_BuitIn" localSheetId="2">[12]Insurance!#REF!</definedName>
    <definedName name="Excel_BuitIn">[12]Insurance!#REF!</definedName>
    <definedName name="EXPORT" localSheetId="2">#REF!</definedName>
    <definedName name="EXPORT">#REF!</definedName>
    <definedName name="_xlnm.Extract" localSheetId="2">[27]BGT97STAFF!#REF!</definedName>
    <definedName name="_xlnm.Extract" localSheetId="17">[27]BGT97STAFF!#REF!</definedName>
    <definedName name="_xlnm.Extract">[27]BGT97STAFF!#REF!</definedName>
    <definedName name="F" localSheetId="2">'[16]วงเครดิต 3'!#REF!</definedName>
    <definedName name="F">'[16]วงเครดิต 3'!#REF!</definedName>
    <definedName name="Fa" localSheetId="2">'[16]วงเครดิต 3'!#REF!</definedName>
    <definedName name="Fa">'[16]วงเครดิต 3'!#REF!</definedName>
    <definedName name="FA.." localSheetId="2">#REF!</definedName>
    <definedName name="FA..">#REF!</definedName>
    <definedName name="fdkf" localSheetId="2">#REF!</definedName>
    <definedName name="fdkf">#REF!</definedName>
    <definedName name="ff" localSheetId="2" hidden="1">{#N/A,#N/A,FALSE,"Eff-SSC2"}</definedName>
    <definedName name="ff" hidden="1">{#N/A,#N/A,FALSE,"Eff-SSC2"}</definedName>
    <definedName name="ffd" localSheetId="2">#REF!</definedName>
    <definedName name="ffd">#REF!</definedName>
    <definedName name="fff" localSheetId="2">#REF!</definedName>
    <definedName name="fff">#REF!</definedName>
    <definedName name="ffff" localSheetId="2" hidden="1">{#N/A,#N/A,FALSE,"Eff-SSC2"}</definedName>
    <definedName name="ffff" hidden="1">{#N/A,#N/A,FALSE,"Eff-SSC2"}</definedName>
    <definedName name="fg" localSheetId="2">#REF!</definedName>
    <definedName name="fg">#REF!</definedName>
    <definedName name="figogiri" localSheetId="2">#REF!</definedName>
    <definedName name="figogiri">#REF!</definedName>
    <definedName name="fjds">'[28]GL CB'!$L$44</definedName>
    <definedName name="Follow" localSheetId="2">#REF!</definedName>
    <definedName name="Follow">#REF!</definedName>
    <definedName name="Follow1" localSheetId="2">#REF!</definedName>
    <definedName name="Follow1">#REF!</definedName>
    <definedName name="Forward_Sheet1_List" localSheetId="2">#REF!</definedName>
    <definedName name="Forward_Sheet1_List">#REF!</definedName>
    <definedName name="fre" localSheetId="2">#REF!</definedName>
    <definedName name="fre">#REF!</definedName>
    <definedName name="frj" localSheetId="2">#REF!</definedName>
    <definedName name="frj">#REF!</definedName>
    <definedName name="FSF" localSheetId="2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y" localSheetId="2">#REF!</definedName>
    <definedName name="fy">#REF!</definedName>
    <definedName name="G" localSheetId="2">'[16]วงเครดิต 3'!#REF!</definedName>
    <definedName name="G">'[16]วงเครดิต 3'!#REF!</definedName>
    <definedName name="Gain_Loss" localSheetId="2">#REF!</definedName>
    <definedName name="Gain_Loss">#REF!</definedName>
    <definedName name="GB" localSheetId="2">'[8]แจกแจง _งบดุล_'!#REF!</definedName>
    <definedName name="GB">'[8]แจกแจง _งบดุล_'!#REF!</definedName>
    <definedName name="ggg" localSheetId="2">#REF!</definedName>
    <definedName name="ggg">#REF!</definedName>
    <definedName name="gjjf" localSheetId="2">#REF!</definedName>
    <definedName name="gjjf">#REF!</definedName>
    <definedName name="GL_CB">'[29]GL CB'!$L$44</definedName>
    <definedName name="GL_M">'[29]GL M'!$L$385</definedName>
    <definedName name="Gm" localSheetId="2">#REF!</definedName>
    <definedName name="Gm">#REF!</definedName>
    <definedName name="GO" localSheetId="2">#REF!</definedName>
    <definedName name="GO">#REF!</definedName>
    <definedName name="Gr" localSheetId="2">#REF!</definedName>
    <definedName name="Gr">#REF!</definedName>
    <definedName name="grd" localSheetId="2">#REF!</definedName>
    <definedName name="grd">#REF!</definedName>
    <definedName name="group">[30]group!$A:$IV</definedName>
    <definedName name="grr" localSheetId="2">#REF!</definedName>
    <definedName name="grr">#REF!</definedName>
    <definedName name="h" localSheetId="2">'[16]วงเครดิต 3'!#REF!</definedName>
    <definedName name="h">'[16]วงเครดิต 3'!#REF!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LP" localSheetId="2">#REF!</definedName>
    <definedName name="HELP">#REF!</definedName>
    <definedName name="HH" localSheetId="2">#REF!</definedName>
    <definedName name="HH">#REF!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g" localSheetId="2">#REF!</definedName>
    <definedName name="hjg">#REF!</definedName>
    <definedName name="hjh" localSheetId="2">#REF!</definedName>
    <definedName name="hjh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z">'[28]GL M'!$L$385</definedName>
    <definedName name="hyu" localSheetId="2">#REF!</definedName>
    <definedName name="hyu">#REF!</definedName>
    <definedName name="i" localSheetId="2">#REF!</definedName>
    <definedName name="i">#REF!</definedName>
    <definedName name="II" localSheetId="2">#REF!</definedName>
    <definedName name="II">#REF!</definedName>
    <definedName name="iiii" localSheetId="2" hidden="1">{#N/A,#N/A,FALSE,"Eff-SSC2"}</definedName>
    <definedName name="iiii" hidden="1">{#N/A,#N/A,FALSE,"Eff-SSC2"}</definedName>
    <definedName name="ikiifi" localSheetId="2">[2]RSS9801!#REF!</definedName>
    <definedName name="ikiifi">[2]RSS9801!#REF!</definedName>
    <definedName name="INTERCONTINENTAL_COMMODITIES" localSheetId="2">'[31]CODE,NAME'!#REF!</definedName>
    <definedName name="INTERCONTINENTAL_COMMODITIES">'[31]CODE,NAME'!#REF!</definedName>
    <definedName name="IntroPrintArea" localSheetId="2">#REF!</definedName>
    <definedName name="IntroPrintArea">#REF!</definedName>
    <definedName name="iyik" localSheetId="2">#REF!</definedName>
    <definedName name="iyik">#REF!</definedName>
    <definedName name="J" localSheetId="2">#REF!</definedName>
    <definedName name="J">#REF!</definedName>
    <definedName name="jame">'[9]Data 2'!$A:$IV</definedName>
    <definedName name="james" localSheetId="2">#REF!</definedName>
    <definedName name="james">#REF!</definedName>
    <definedName name="JEW" localSheetId="2">#REF!</definedName>
    <definedName name="JEW">#REF!</definedName>
    <definedName name="jgjk" localSheetId="2">#REF!</definedName>
    <definedName name="jgjk">#REF!</definedName>
    <definedName name="jj" localSheetId="2" hidden="1">{#N/A,#N/A,FALSE,"Eff-SSC2"}</definedName>
    <definedName name="jj" hidden="1">{#N/A,#N/A,FALSE,"Eff-SSC2"}</definedName>
    <definedName name="jki" localSheetId="2">#REF!</definedName>
    <definedName name="jki">#REF!</definedName>
    <definedName name="jkk" localSheetId="2">#REF!</definedName>
    <definedName name="jkk">#REF!</definedName>
    <definedName name="jom" localSheetId="2">#REF!</definedName>
    <definedName name="jom">#REF!</definedName>
    <definedName name="Jul_00" localSheetId="2">#REF!</definedName>
    <definedName name="Jul_00">#REF!</definedName>
    <definedName name="k" localSheetId="2">'[16]วงเครดิต 3'!#REF!</definedName>
    <definedName name="k">'[16]วงเครดิต 3'!#REF!</definedName>
    <definedName name="kamonwan" localSheetId="2">#REF!</definedName>
    <definedName name="kamonwan">#REF!</definedName>
    <definedName name="KFISFW" localSheetId="2">'[6]AA-1'!#REF!</definedName>
    <definedName name="KFISFW">'[6]AA-1'!#REF!</definedName>
    <definedName name="kgiu" localSheetId="2">#REF!</definedName>
    <definedName name="kgiu">#REF!</definedName>
    <definedName name="kifk" localSheetId="2">#REF!</definedName>
    <definedName name="kifk">#REF!</definedName>
    <definedName name="kighh" localSheetId="2">#REF!</definedName>
    <definedName name="kighh">#REF!</definedName>
    <definedName name="kj" localSheetId="2">#REF!</definedName>
    <definedName name="kj">#REF!</definedName>
    <definedName name="kk">[32]name!$A:$IV</definedName>
    <definedName name="kkk" localSheetId="2" hidden="1">#REF!</definedName>
    <definedName name="kkk" hidden="1">#REF!</definedName>
    <definedName name="kkkk" localSheetId="2">#REF!</definedName>
    <definedName name="kkkk">#REF!</definedName>
    <definedName name="l" localSheetId="2">'[16]วงเครดิต 3'!#REF!</definedName>
    <definedName name="l">'[16]วงเครดิต 3'!#REF!</definedName>
    <definedName name="LEASE" localSheetId="2">#REF!</definedName>
    <definedName name="LEASE">#REF!</definedName>
    <definedName name="ll" localSheetId="2" hidden="1">{#N/A,#N/A,FALSE,"Eff-SSC2"}</definedName>
    <definedName name="ll" hidden="1">{#N/A,#N/A,FALSE,"Eff-SSC2"}</definedName>
    <definedName name="lll" localSheetId="2">#REF!</definedName>
    <definedName name="lll">#REF!</definedName>
    <definedName name="LLLFSO" localSheetId="2">#REF!</definedName>
    <definedName name="LLLFSO">#REF!</definedName>
    <definedName name="llll" localSheetId="2">#REF!</definedName>
    <definedName name="llll">#REF!</definedName>
    <definedName name="lloo" localSheetId="2" hidden="1">#REF!</definedName>
    <definedName name="lloo" hidden="1">#REF!</definedName>
    <definedName name="LO" localSheetId="2">#REF!</definedName>
    <definedName name="LO">#REF!</definedName>
    <definedName name="LOC">[10]Location!$A$3:$A$39</definedName>
    <definedName name="lol" localSheetId="2">#REF!</definedName>
    <definedName name="lol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[33]อัตราค่าบรรทุก!$A$1:$C$21</definedName>
    <definedName name="lpo">'[34]Stock Aging'!$A$2:$S$1606</definedName>
    <definedName name="m" localSheetId="2">'[16]วงเครดิต 3'!#REF!</definedName>
    <definedName name="m">'[16]วงเครดิต 3'!#REF!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H" localSheetId="2" hidden="1">{#N/A,#N/A,FALSE,"Eff-SSC2"}</definedName>
    <definedName name="MH" hidden="1">{#N/A,#N/A,FALSE,"Eff-SSC2"}</definedName>
    <definedName name="mk" localSheetId="2">#REF!</definedName>
    <definedName name="mk">#REF!</definedName>
    <definedName name="n" localSheetId="2" hidden="1">{#N/A,#N/A,FALSE,"Eff-SSC2"}</definedName>
    <definedName name="n" hidden="1">{#N/A,#N/A,FALSE,"Eff-SSC2"}</definedName>
    <definedName name="name" localSheetId="2">#REF!</definedName>
    <definedName name="name">#REF!</definedName>
    <definedName name="nn" localSheetId="2" hidden="1">{#N/A,#N/A,FALSE,"Eff-SSC2"}</definedName>
    <definedName name="nn" hidden="1">{#N/A,#N/A,FALSE,"Eff-SSC2"}</definedName>
    <definedName name="o" localSheetId="2">[2]RSS9801!#REF!</definedName>
    <definedName name="o">[2]RSS9801!#REF!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h" localSheetId="2">#REF!</definedName>
    <definedName name="Oh">#REF!</definedName>
    <definedName name="ok" localSheetId="2" hidden="1">{#N/A,#N/A,FALSE,"Eff-SSC2"}</definedName>
    <definedName name="ok" hidden="1">{#N/A,#N/A,FALSE,"Eff-SSC2"}</definedName>
    <definedName name="OLE_LINK1_21" localSheetId="2">[35]HH!#REF!</definedName>
    <definedName name="OLE_LINK1_21">[35]HH!#REF!</definedName>
    <definedName name="oo" localSheetId="2" hidden="1">{#N/A,#N/A,FALSE,"Eff-SSC2"}</definedName>
    <definedName name="oo" hidden="1">{#N/A,#N/A,FALSE,"Eff-SSC2"}</definedName>
    <definedName name="OP" localSheetId="2">'[8]แจกแจง _งบดุล_'!#REF!</definedName>
    <definedName name="OP">'[8]แจกแจง _งบดุล_'!#REF!</definedName>
    <definedName name="Os" localSheetId="2">#REF!</definedName>
    <definedName name="Os">#REF!</definedName>
    <definedName name="p" localSheetId="2">#REF!</definedName>
    <definedName name="p">#REF!</definedName>
    <definedName name="pcs" localSheetId="2" hidden="1">{#N/A,#N/A,FALSE,"Eff-SSC2"}</definedName>
    <definedName name="pcs" hidden="1">{#N/A,#N/A,FALSE,"Eff-SSC2"}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[36]dBase!#REF!</definedName>
    <definedName name="Plas">[36]dBase!#REF!</definedName>
    <definedName name="PO" localSheetId="2">'[16]วงเครดิต 3'!#REF!</definedName>
    <definedName name="PO">'[16]วงเครดิต 3'!#REF!</definedName>
    <definedName name="poi" localSheetId="2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p">[37]อัตราค่าบรรทุก!$A$1:$C$21</definedName>
    <definedName name="_xlnm.Print_Area" localSheetId="7">'P24'!$A$1:$AF$35</definedName>
    <definedName name="_xlnm.Print_Area" localSheetId="8">'P25'!$A$1:$U$42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 localSheetId="2">#REF!</definedName>
    <definedName name="PRINT_TITLES_MI">#REF!</definedName>
    <definedName name="Pro" localSheetId="2">#REF!</definedName>
    <definedName name="Pro">#REF!</definedName>
    <definedName name="PU" localSheetId="2">[26]ดอกเบี้ยรับ!#REF!</definedName>
    <definedName name="PU">[26]ดอกเบี้ยรับ!#REF!</definedName>
    <definedName name="q" localSheetId="2" hidden="1">{#N/A,#N/A,FALSE,"Eff-SSC2"}</definedName>
    <definedName name="q" hidden="1">{#N/A,#N/A,FALSE,"Eff-SSC2"}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qwqqwqwqwqwqwqwqwqwqwqwqwqwqwqwqw" localSheetId="2">#REF!</definedName>
    <definedName name="qwqqwqwqwqwqwqwqwqwqwqwqwqwqwqwqw">#REF!</definedName>
    <definedName name="RATE">[38]RATE!$A$1:$C$32</definedName>
    <definedName name="rate_new" localSheetId="2">#REF!</definedName>
    <definedName name="rate_new">#REF!</definedName>
    <definedName name="RATE4">[39]RATE!$A$1:$D$32</definedName>
    <definedName name="RBL" localSheetId="2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2">[8]SSW_loan_OD!#REF!</definedName>
    <definedName name="RENAME">[8]SSW_loan_OD!#REF!</definedName>
    <definedName name="rjfd" localSheetId="2">#REF!</definedName>
    <definedName name="rjfd">#REF!</definedName>
    <definedName name="rrr" localSheetId="2">#REF!</definedName>
    <definedName name="rrr">#REF!</definedName>
    <definedName name="rrrrrrrr" localSheetId="2">'[6]AA-1'!#REF!</definedName>
    <definedName name="rrrrrrrr">'[6]AA-1'!#REF!</definedName>
    <definedName name="rrrrrrrrrr" localSheetId="2">#REF!</definedName>
    <definedName name="rrrrrrrrrr">#REF!</definedName>
    <definedName name="rtg" localSheetId="2">#REF!</definedName>
    <definedName name="rtg">#REF!</definedName>
    <definedName name="Rub" localSheetId="2">[36]dBase!#REF!</definedName>
    <definedName name="Rub">[36]dBase!#REF!</definedName>
    <definedName name="rung" localSheetId="2" hidden="1">{#N/A,#N/A,FALSE,"Eff-SSC2"}</definedName>
    <definedName name="rung" hidden="1">{#N/A,#N/A,FALSE,"Eff-SSC2"}</definedName>
    <definedName name="ryuh" localSheetId="2">[2]RSS9801!#REF!</definedName>
    <definedName name="ryuh">[2]RSS9801!#REF!</definedName>
    <definedName name="s" localSheetId="2">'[16]วงเครดิต 3'!#REF!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2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2">#REF!</definedName>
    <definedName name="SAW">#REF!</definedName>
    <definedName name="sd" localSheetId="2">#REF!</definedName>
    <definedName name="sd">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eet1" localSheetId="2">'[16]วงเครดิต 3'!#REF!</definedName>
    <definedName name="Sheet1">'[16]วงเครดิต 3'!#REF!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sca" localSheetId="2">#REF!</definedName>
    <definedName name="ssca">#REF!</definedName>
    <definedName name="Status" localSheetId="2">#REF!</definedName>
    <definedName name="Status">#REF!</definedName>
    <definedName name="SubAssetType">[10]AssetType!$C$3:$C$249</definedName>
    <definedName name="t" localSheetId="2">[2]RSS9801!#REF!</definedName>
    <definedName name="t">[2]RSS9801!#REF!</definedName>
    <definedName name="table02">[53]LTX!$A:$IV</definedName>
    <definedName name="test">'[9]Data 2'!$A:$IV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 localSheetId="17">#REF!</definedName>
    <definedName name="TextRefCopy34">#REF!</definedName>
    <definedName name="TextRefCopy36" localSheetId="2">#REF!</definedName>
    <definedName name="TextRefCopy36" localSheetId="17">#REF!</definedName>
    <definedName name="TextRefCopy36">#REF!</definedName>
    <definedName name="TextRefCopy38" localSheetId="2">#REF!</definedName>
    <definedName name="TextRefCopy38" localSheetId="17">#REF!</definedName>
    <definedName name="TextRefCopy38">#REF!</definedName>
    <definedName name="TextRefCopy4" localSheetId="2">#REF!</definedName>
    <definedName name="TextRefCopy4" localSheetId="17">#REF!</definedName>
    <definedName name="TextRefCopy4">#REF!</definedName>
    <definedName name="TextRefCopy40" localSheetId="2">#REF!</definedName>
    <definedName name="TextRefCopy40" localSheetId="17">#REF!</definedName>
    <definedName name="TextRefCopy40">#REF!</definedName>
    <definedName name="TextRefCopy42" localSheetId="2">#REF!</definedName>
    <definedName name="TextRefCopy42" localSheetId="17">#REF!</definedName>
    <definedName name="TextRefCopy42">#REF!</definedName>
    <definedName name="TextRefCopy44" localSheetId="2">#REF!</definedName>
    <definedName name="TextRefCopy44" localSheetId="17">#REF!</definedName>
    <definedName name="TextRefCopy44">#REF!</definedName>
    <definedName name="TextRefCopy45" localSheetId="2">#REF!</definedName>
    <definedName name="TextRefCopy45" localSheetId="17">#REF!</definedName>
    <definedName name="TextRefCopy45">#REF!</definedName>
    <definedName name="TextRefCopy47" localSheetId="2">#REF!</definedName>
    <definedName name="TextRefCopy47" localSheetId="17">#REF!</definedName>
    <definedName name="TextRefCopy47">#REF!</definedName>
    <definedName name="TextRefCopy49" localSheetId="2">#REF!</definedName>
    <definedName name="TextRefCopy49" localSheetId="17">#REF!</definedName>
    <definedName name="TextRefCopy49">#REF!</definedName>
    <definedName name="TextRefCopy51" localSheetId="2">#REF!</definedName>
    <definedName name="TextRefCopy51" localSheetId="17">#REF!</definedName>
    <definedName name="TextRefCopy51">#REF!</definedName>
    <definedName name="TextRefCopy53" localSheetId="2">#REF!</definedName>
    <definedName name="TextRefCopy53" localSheetId="17">#REF!</definedName>
    <definedName name="TextRefCopy53">#REF!</definedName>
    <definedName name="TextRefCopy6" localSheetId="2">#REF!</definedName>
    <definedName name="TextRefCopy6" localSheetId="17">#REF!</definedName>
    <definedName name="TextRefCopy6">#REF!</definedName>
    <definedName name="TextRefCopy8" localSheetId="2">#REF!</definedName>
    <definedName name="TextRefCopy8" localSheetId="17">#REF!</definedName>
    <definedName name="TextRefCopy8">#REF!</definedName>
    <definedName name="TextRefCopyRangeCount" hidden="1">54</definedName>
    <definedName name="tgdg" localSheetId="2">#REF!</definedName>
    <definedName name="tgdg">#REF!</definedName>
    <definedName name="time" localSheetId="2">#REF!</definedName>
    <definedName name="time">#REF!</definedName>
    <definedName name="Titles" localSheetId="2">[22]SSW_loan_OD!#REF!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localSheetId="2" hidden="1">'[7]PS-1995'!#REF!</definedName>
    <definedName name="ttki" hidden="1">'[7]PS-1995'!#REF!</definedName>
    <definedName name="tu" localSheetId="2">#REF!</definedName>
    <definedName name="tu">#REF!</definedName>
    <definedName name="tuij" localSheetId="2">#REF!</definedName>
    <definedName name="tuij">#REF!</definedName>
    <definedName name="ufrnh" localSheetId="2">#REF!</definedName>
    <definedName name="ufrnh">#REF!</definedName>
    <definedName name="uio" localSheetId="2">#REF!</definedName>
    <definedName name="uio">#REF!</definedName>
    <definedName name="uiy" localSheetId="2">#REF!</definedName>
    <definedName name="uiy">#REF!</definedName>
    <definedName name="ujd" localSheetId="2">#REF!</definedName>
    <definedName name="ujd">#REF!</definedName>
    <definedName name="ukhg" localSheetId="2">#REF!</definedName>
    <definedName name="ukhg">#REF!</definedName>
    <definedName name="ukt" localSheetId="2">#REF!</definedName>
    <definedName name="ukt">#REF!</definedName>
    <definedName name="w" localSheetId="2">'[16]วงเครดิต 3'!#REF!</definedName>
    <definedName name="w">'[16]วงเครดิต 3'!#REF!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f" localSheetId="2">#REF!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2" hidden="1">{#N/A,#N/A,FALSE,"Eff-SSC2"}</definedName>
    <definedName name="wrn.A." hidden="1">{#N/A,#N/A,FALSE,"Eff-SSC2"}</definedName>
    <definedName name="WS" localSheetId="2">#REF!</definedName>
    <definedName name="WS">#REF!</definedName>
    <definedName name="X" localSheetId="2">'[55]Machine2,3''04'!#REF!</definedName>
    <definedName name="X">'[55]Machine2,3''04'!#REF!</definedName>
    <definedName name="y" localSheetId="2" hidden="1">{#N/A,#N/A,FALSE,"Eff-SSC2"}</definedName>
    <definedName name="y" hidden="1">{#N/A,#N/A,FALSE,"Eff-SSC2"}</definedName>
    <definedName name="ying" localSheetId="2" hidden="1">{#N/A,#N/A,FALSE,"Eff-SSC2"}</definedName>
    <definedName name="ying" hidden="1">{#N/A,#N/A,FALSE,"Eff-SSC2"}</definedName>
    <definedName name="ykir" localSheetId="2">#REF!</definedName>
    <definedName name="ykir">#REF!</definedName>
    <definedName name="ykk" localSheetId="2" hidden="1">#REF!</definedName>
    <definedName name="ykk" hidden="1">#REF!</definedName>
    <definedName name="yuj" localSheetId="2">#REF!</definedName>
    <definedName name="yuj">#REF!</definedName>
    <definedName name="yukf" localSheetId="2">#REF!</definedName>
    <definedName name="yukf">#REF!</definedName>
    <definedName name="z" localSheetId="2">#REF!</definedName>
    <definedName name="z">#REF!</definedName>
    <definedName name="zz" localSheetId="2">#REF!</definedName>
    <definedName name="zz">#REF!</definedName>
    <definedName name="เ1149" localSheetId="2">[56]Aging!#REF!</definedName>
    <definedName name="เ1149">[56]Aging!#REF!</definedName>
    <definedName name="ก็ไ" localSheetId="2">#REF!</definedName>
    <definedName name="ก็ไ">#REF!</definedName>
    <definedName name="กก" localSheetId="2">[2]RSS9801!#REF!</definedName>
    <definedName name="กก">[2]RSS9801!#REF!</definedName>
    <definedName name="ก่ำภใ">'[29]GL CB'!$L$44</definedName>
    <definedName name="กิ" localSheetId="2">#REF!</definedName>
    <definedName name="กิ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'[57]ปัจจุบัน '!#REF!</definedName>
    <definedName name="ชั่วโมงการอบยาง">'[57]ปัจจุบัน '!#REF!</definedName>
    <definedName name="ด" localSheetId="2" hidden="1">'[7]PS-1995'!#REF!</definedName>
    <definedName name="ด" hidden="1">'[7]PS-1995'!#REF!</definedName>
    <definedName name="ดด" localSheetId="2" hidden="1">{#N/A,#N/A,FALSE,"Eff-SSC2"}</definedName>
    <definedName name="ดด" hidden="1">{#N/A,#N/A,FALSE,"Eff-SSC2"}</definedName>
    <definedName name="เดถึคจ่" localSheetId="2">#REF!</definedName>
    <definedName name="เดถึคจ่">#REF!</definedName>
    <definedName name="ถุงมือสุ่มก่อนชั่ง" localSheetId="2">[19]note_defect!#REF!</definedName>
    <definedName name="ถุงมือสุ่มก่อนชั่ง">[19]note_defect!#REF!</definedName>
    <definedName name="ทม้" localSheetId="2">#REF!</definedName>
    <definedName name="ทม้">#REF!</definedName>
    <definedName name="ทำวดืแท" localSheetId="2">#REF!</definedName>
    <definedName name="ทำวดืแท">#REF!</definedName>
    <definedName name="เท" localSheetId="2" hidden="1">#REF!</definedName>
    <definedName name="เท" hidden="1">#REF!</definedName>
    <definedName name="ธฎ๊?" localSheetId="2">#REF!</definedName>
    <definedName name="ธฎ๊?">#REF!</definedName>
    <definedName name="ป้ทมฝ" localSheetId="2">#REF!</definedName>
    <definedName name="ป้ทมฝ">#REF!</definedName>
    <definedName name="ประกันส่งออ" localSheetId="2">[15]description!#REF!</definedName>
    <definedName name="ประกันส่งออ">[15]description!#REF!</definedName>
    <definedName name="ประกันส่งออก" localSheetId="2">[15]description!#REF!</definedName>
    <definedName name="ประกันส่งออก">[15]description!#REF!</definedName>
    <definedName name="ผดัร่สา" localSheetId="2">#REF!</definedName>
    <definedName name="ผดัร่สา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2">#REF!</definedName>
    <definedName name="พไสม">#REF!</definedName>
    <definedName name="พึมาร" localSheetId="2">#REF!</definedName>
    <definedName name="พึมาร">#REF!</definedName>
    <definedName name="ฟ" localSheetId="2">#REF!</definedName>
    <definedName name="ฟ">#REF!</definedName>
    <definedName name="ฟ1" localSheetId="2">[58]ผ้าสำเร็จ!#REF!</definedName>
    <definedName name="ฟ1">[58]ผ้าสำเร็จ!#REF!</definedName>
    <definedName name="ฟฟ">'[28]GL CB'!$L$44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2">#REF!</definedName>
    <definedName name="ฤไทมร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ุตาไพ" localSheetId="2">#REF!</definedName>
    <definedName name="วุตาไพ" localSheetId="17">#REF!</definedName>
    <definedName name="วุตาไพ">#REF!</definedName>
    <definedName name="ส" localSheetId="2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'[59]test 2'!#REF!</definedName>
    <definedName name="สส">'[59]test 2'!#REF!</definedName>
    <definedName name="สินค้า" localSheetId="2">#REF!</definedName>
    <definedName name="สินค้า">#REF!</definedName>
    <definedName name="หพา" localSheetId="2">#REF!</definedName>
    <definedName name="หพา">#REF!</definedName>
    <definedName name="หราเกื้ปท" localSheetId="2">#REF!</definedName>
    <definedName name="หราเกื้ปท">#REF!</definedName>
    <definedName name="หาดท" localSheetId="2">#REF!</definedName>
    <definedName name="หาดท">#REF!</definedName>
    <definedName name="อืแ" localSheetId="2">#REF!</definedName>
    <definedName name="อืแ">#REF!</definedName>
    <definedName name="ฯฏฎธะ" localSheetId="2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O100" i="35" l="1"/>
  <c r="M100" i="35"/>
  <c r="K100" i="35"/>
  <c r="I98" i="35"/>
  <c r="I100" i="35" s="1"/>
  <c r="O96" i="35"/>
  <c r="O101" i="35" s="1"/>
  <c r="M96" i="35"/>
  <c r="M101" i="35" s="1"/>
  <c r="K96" i="35"/>
  <c r="K101" i="35" s="1"/>
  <c r="I96" i="35"/>
  <c r="I101" i="35" s="1"/>
  <c r="AE31" i="42" l="1"/>
  <c r="H36" i="60" l="1"/>
  <c r="H35" i="60"/>
  <c r="G46" i="57" l="1"/>
  <c r="I63" i="35" l="1"/>
  <c r="H38" i="60" l="1"/>
  <c r="N193" i="51" l="1"/>
  <c r="O107" i="50" l="1"/>
  <c r="M107" i="50"/>
  <c r="K107" i="50"/>
  <c r="I107" i="50"/>
  <c r="K104" i="50"/>
  <c r="K103" i="50"/>
  <c r="I104" i="50"/>
  <c r="I103" i="50"/>
  <c r="M103" i="50"/>
  <c r="O103" i="50"/>
  <c r="M104" i="50"/>
  <c r="O104" i="50"/>
  <c r="O75" i="50"/>
  <c r="M75" i="50"/>
  <c r="K75" i="50"/>
  <c r="I75" i="50"/>
  <c r="O74" i="50"/>
  <c r="M74" i="50"/>
  <c r="K74" i="50"/>
  <c r="I74" i="50"/>
  <c r="O14" i="50" l="1"/>
  <c r="M14" i="50"/>
  <c r="O156" i="50" l="1"/>
  <c r="M156" i="50"/>
  <c r="K156" i="50"/>
  <c r="I156" i="50"/>
  <c r="O125" i="50"/>
  <c r="M125" i="50"/>
  <c r="K125" i="50"/>
  <c r="I125" i="50"/>
  <c r="O58" i="50"/>
  <c r="M58" i="50"/>
  <c r="K58" i="50"/>
  <c r="I58" i="50"/>
  <c r="G13" i="57" l="1"/>
  <c r="K22" i="57" l="1"/>
  <c r="K18" i="57"/>
  <c r="K17" i="57"/>
  <c r="K13" i="57"/>
  <c r="K12" i="57"/>
  <c r="K11" i="57"/>
  <c r="K8" i="57"/>
  <c r="K7" i="57"/>
  <c r="M22" i="57"/>
  <c r="M18" i="57"/>
  <c r="M17" i="57"/>
  <c r="M13" i="57"/>
  <c r="M12" i="57"/>
  <c r="M11" i="57"/>
  <c r="M8" i="57"/>
  <c r="M7" i="57"/>
  <c r="I34" i="57"/>
  <c r="I30" i="57"/>
  <c r="I26" i="57"/>
  <c r="I24" i="57"/>
  <c r="I22" i="57"/>
  <c r="I18" i="57"/>
  <c r="I17" i="57"/>
  <c r="I13" i="57"/>
  <c r="I12" i="57"/>
  <c r="I11" i="57"/>
  <c r="I8" i="57"/>
  <c r="I7" i="57"/>
  <c r="G26" i="57"/>
  <c r="G24" i="57"/>
  <c r="G22" i="57"/>
  <c r="G18" i="57"/>
  <c r="G17" i="57"/>
  <c r="G12" i="57"/>
  <c r="G11" i="57"/>
  <c r="G8" i="57"/>
  <c r="G7" i="57"/>
  <c r="G34" i="57"/>
  <c r="G30" i="57"/>
  <c r="L57" i="54"/>
  <c r="L48" i="54"/>
  <c r="F34" i="54" l="1"/>
  <c r="M9" i="52"/>
  <c r="I9" i="52"/>
  <c r="J191" i="51" l="1"/>
  <c r="J190" i="51"/>
  <c r="J189" i="51"/>
  <c r="J193" i="51" l="1"/>
  <c r="J105" i="51"/>
  <c r="J104" i="51"/>
  <c r="N105" i="51"/>
  <c r="N104" i="51"/>
  <c r="N106" i="51"/>
  <c r="J106" i="51"/>
  <c r="M61" i="35"/>
  <c r="I62" i="35"/>
  <c r="I61" i="35"/>
  <c r="O56" i="35" l="1"/>
  <c r="K56" i="35"/>
  <c r="O77" i="35" l="1"/>
  <c r="K77" i="35"/>
  <c r="I34" i="43"/>
  <c r="I33" i="43"/>
  <c r="I31" i="43"/>
  <c r="AE25" i="42"/>
  <c r="Y25" i="42" l="1"/>
  <c r="M25" i="42"/>
  <c r="K25" i="42"/>
  <c r="T35" i="39"/>
  <c r="R30" i="39"/>
  <c r="T26" i="39"/>
  <c r="R35" i="39" s="1"/>
  <c r="F17" i="39"/>
  <c r="R13" i="39"/>
  <c r="R33" i="39" s="1"/>
  <c r="L191" i="51"/>
  <c r="L190" i="51"/>
  <c r="L189" i="51"/>
  <c r="L193" i="51" l="1"/>
  <c r="R18" i="39"/>
  <c r="R32" i="39" s="1"/>
  <c r="M34" i="57" l="1"/>
  <c r="K34" i="57"/>
  <c r="M30" i="57"/>
  <c r="K30" i="57"/>
  <c r="M26" i="57"/>
  <c r="K26" i="57"/>
  <c r="M24" i="57"/>
  <c r="K24" i="57"/>
  <c r="M19" i="57"/>
  <c r="K19" i="57"/>
  <c r="I19" i="57"/>
  <c r="G19" i="57"/>
  <c r="L21" i="60"/>
  <c r="N144" i="51"/>
  <c r="N143" i="51"/>
  <c r="L144" i="51"/>
  <c r="L143" i="51"/>
  <c r="J144" i="51"/>
  <c r="J143" i="51"/>
  <c r="H144" i="51"/>
  <c r="H143" i="51"/>
  <c r="N98" i="51"/>
  <c r="N97" i="51"/>
  <c r="N96" i="51"/>
  <c r="L98" i="51"/>
  <c r="L97" i="51"/>
  <c r="L96" i="51"/>
  <c r="J98" i="51"/>
  <c r="J97" i="51"/>
  <c r="J96" i="51"/>
  <c r="H98" i="51"/>
  <c r="H97" i="51"/>
  <c r="H96" i="51"/>
  <c r="O61" i="35"/>
  <c r="M64" i="35"/>
  <c r="K63" i="35"/>
  <c r="K62" i="35"/>
  <c r="K61" i="35"/>
  <c r="I64" i="35"/>
  <c r="M34" i="35"/>
  <c r="M29" i="35"/>
  <c r="K33" i="35"/>
  <c r="K29" i="35"/>
  <c r="I34" i="35"/>
  <c r="I33" i="35"/>
  <c r="I29" i="35"/>
  <c r="O34" i="35"/>
  <c r="O33" i="35"/>
  <c r="M28" i="42"/>
  <c r="K28" i="42"/>
  <c r="I28" i="42"/>
  <c r="M27" i="42"/>
  <c r="K27" i="42"/>
  <c r="I27" i="42"/>
  <c r="I25" i="42"/>
  <c r="M16" i="42"/>
  <c r="K16" i="42"/>
  <c r="I16" i="42"/>
  <c r="M14" i="42"/>
  <c r="K14" i="42"/>
  <c r="I14" i="42"/>
  <c r="M13" i="42"/>
  <c r="K13" i="42"/>
  <c r="I13" i="42"/>
  <c r="K113" i="50"/>
  <c r="K112" i="50"/>
  <c r="I112" i="50"/>
  <c r="K106" i="50"/>
  <c r="K105" i="50"/>
  <c r="I105" i="50"/>
  <c r="K97" i="50"/>
  <c r="K96" i="50"/>
  <c r="K95" i="50"/>
  <c r="I96" i="50"/>
  <c r="I95" i="50"/>
  <c r="M89" i="50"/>
  <c r="O80" i="50"/>
  <c r="M80" i="50"/>
  <c r="K71" i="50"/>
  <c r="I73" i="50"/>
  <c r="I72" i="50"/>
  <c r="I70" i="50"/>
  <c r="I106" i="50" l="1"/>
  <c r="I97" i="50"/>
  <c r="O89" i="50"/>
  <c r="K73" i="50"/>
  <c r="K72" i="50"/>
  <c r="K70" i="50"/>
  <c r="I71" i="50"/>
  <c r="K113" i="61"/>
  <c r="K60" i="61"/>
  <c r="K56" i="61"/>
  <c r="P9" i="49" l="1"/>
  <c r="N9" i="49"/>
  <c r="L9" i="49"/>
  <c r="H210" i="51" l="1"/>
  <c r="J210" i="51"/>
  <c r="L210" i="51"/>
  <c r="N210" i="51"/>
  <c r="J15" i="54" l="1"/>
  <c r="N15" i="54" s="1"/>
  <c r="K117" i="61" l="1"/>
  <c r="K109" i="61"/>
  <c r="M98" i="61"/>
  <c r="I98" i="61"/>
  <c r="K97" i="61"/>
  <c r="K98" i="61" s="1"/>
  <c r="K91" i="61"/>
  <c r="K89" i="61"/>
  <c r="M87" i="61"/>
  <c r="I87" i="61"/>
  <c r="K86" i="61"/>
  <c r="K84" i="61"/>
  <c r="K83" i="61"/>
  <c r="M80" i="61"/>
  <c r="I80" i="61"/>
  <c r="K79" i="61"/>
  <c r="K78" i="61"/>
  <c r="K77" i="61"/>
  <c r="M75" i="61"/>
  <c r="I75" i="61"/>
  <c r="K74" i="61"/>
  <c r="K73" i="61"/>
  <c r="K64" i="61"/>
  <c r="M51" i="61"/>
  <c r="I51" i="61"/>
  <c r="K50" i="61"/>
  <c r="K51" i="61" s="1"/>
  <c r="K44" i="61"/>
  <c r="K42" i="61"/>
  <c r="M33" i="61"/>
  <c r="I33" i="61"/>
  <c r="K32" i="61"/>
  <c r="K30" i="61"/>
  <c r="K29" i="61"/>
  <c r="M26" i="61"/>
  <c r="I26" i="61"/>
  <c r="K25" i="61"/>
  <c r="K24" i="61"/>
  <c r="K23" i="61"/>
  <c r="M21" i="61"/>
  <c r="I21" i="61"/>
  <c r="K20" i="61"/>
  <c r="K19" i="61"/>
  <c r="M81" i="61" l="1"/>
  <c r="M88" i="61" s="1"/>
  <c r="M90" i="61" s="1"/>
  <c r="M92" i="61" s="1"/>
  <c r="M110" i="61" s="1"/>
  <c r="M27" i="61"/>
  <c r="M41" i="61" s="1"/>
  <c r="M43" i="61" s="1"/>
  <c r="M45" i="61" s="1"/>
  <c r="M52" i="61" s="1"/>
  <c r="M61" i="61" s="1"/>
  <c r="K26" i="61"/>
  <c r="K21" i="61"/>
  <c r="I81" i="61"/>
  <c r="I88" i="61" s="1"/>
  <c r="I90" i="61" s="1"/>
  <c r="I92" i="61" s="1"/>
  <c r="I110" i="61" s="1"/>
  <c r="K75" i="61"/>
  <c r="K80" i="61"/>
  <c r="K87" i="61"/>
  <c r="I27" i="61"/>
  <c r="I41" i="61" s="1"/>
  <c r="I43" i="61" s="1"/>
  <c r="I45" i="61" s="1"/>
  <c r="I57" i="61" s="1"/>
  <c r="K33" i="61"/>
  <c r="M99" i="61" l="1"/>
  <c r="M114" i="61" s="1"/>
  <c r="M57" i="61"/>
  <c r="M63" i="61" s="1"/>
  <c r="K27" i="61"/>
  <c r="K41" i="61" s="1"/>
  <c r="K43" i="61" s="1"/>
  <c r="K45" i="61" s="1"/>
  <c r="K52" i="61" s="1"/>
  <c r="K81" i="61"/>
  <c r="K88" i="61" s="1"/>
  <c r="K90" i="61" s="1"/>
  <c r="K92" i="61" s="1"/>
  <c r="K99" i="61" s="1"/>
  <c r="I52" i="61"/>
  <c r="I61" i="61" s="1"/>
  <c r="I59" i="61" s="1"/>
  <c r="I99" i="61"/>
  <c r="I114" i="61" s="1"/>
  <c r="I112" i="61" s="1"/>
  <c r="M108" i="61"/>
  <c r="K110" i="61"/>
  <c r="M116" i="61"/>
  <c r="M112" i="61"/>
  <c r="I55" i="61"/>
  <c r="I63" i="61"/>
  <c r="K57" i="61"/>
  <c r="M59" i="61"/>
  <c r="I116" i="61"/>
  <c r="I108" i="61"/>
  <c r="M55" i="61" l="1"/>
  <c r="K55" i="61" s="1"/>
  <c r="K59" i="61"/>
  <c r="K112" i="61"/>
  <c r="K61" i="61"/>
  <c r="K63" i="61"/>
  <c r="K114" i="61"/>
  <c r="K108" i="61"/>
  <c r="K116" i="61"/>
  <c r="K283" i="32" l="1"/>
  <c r="I283" i="32"/>
  <c r="G283" i="32"/>
  <c r="E283" i="32"/>
  <c r="J37" i="60" l="1"/>
  <c r="N155" i="51" l="1"/>
  <c r="L155" i="51"/>
  <c r="J155" i="51"/>
  <c r="H155" i="51"/>
  <c r="I58" i="57" l="1"/>
  <c r="M58" i="57" l="1"/>
  <c r="K58" i="57" l="1"/>
  <c r="M52" i="57"/>
  <c r="K52" i="57"/>
  <c r="I52" i="57"/>
  <c r="M47" i="57"/>
  <c r="K47" i="57"/>
  <c r="I47" i="57"/>
  <c r="J64" i="54"/>
  <c r="J51" i="54"/>
  <c r="N51" i="54" s="1"/>
  <c r="I20" i="57" l="1"/>
  <c r="K20" i="57"/>
  <c r="M20" i="57"/>
  <c r="I53" i="57"/>
  <c r="I59" i="57" s="1"/>
  <c r="I61" i="57" s="1"/>
  <c r="I63" i="57" s="1"/>
  <c r="M53" i="57"/>
  <c r="M59" i="57" s="1"/>
  <c r="M61" i="57" s="1"/>
  <c r="M63" i="57" s="1"/>
  <c r="M69" i="57" s="1"/>
  <c r="M75" i="57" s="1"/>
  <c r="K53" i="57"/>
  <c r="K59" i="57" s="1"/>
  <c r="K61" i="57" s="1"/>
  <c r="K63" i="57" s="1"/>
  <c r="K69" i="57" s="1"/>
  <c r="K75" i="57" s="1"/>
  <c r="N107" i="51"/>
  <c r="L107" i="51"/>
  <c r="J107" i="51"/>
  <c r="H107" i="51"/>
  <c r="I69" i="57" l="1"/>
  <c r="I75" i="57" s="1"/>
  <c r="I65" i="57"/>
  <c r="I73" i="57" s="1"/>
  <c r="I71" i="57" s="1"/>
  <c r="I67" i="57"/>
  <c r="M65" i="57"/>
  <c r="M73" i="57" s="1"/>
  <c r="M71" i="57" s="1"/>
  <c r="M67" i="57"/>
  <c r="K65" i="57"/>
  <c r="K73" i="57" s="1"/>
  <c r="K71" i="57" s="1"/>
  <c r="K67" i="57"/>
  <c r="N19" i="51"/>
  <c r="O64" i="35"/>
  <c r="O63" i="35"/>
  <c r="O62" i="35"/>
  <c r="M63" i="35"/>
  <c r="M62" i="35"/>
  <c r="K64" i="35"/>
  <c r="M65" i="35" l="1"/>
  <c r="M33" i="35"/>
  <c r="K34" i="35"/>
  <c r="O50" i="35"/>
  <c r="K50" i="35"/>
  <c r="O35" i="35"/>
  <c r="O86" i="35"/>
  <c r="M86" i="35"/>
  <c r="K86" i="35"/>
  <c r="I86" i="35"/>
  <c r="K35" i="35" l="1"/>
  <c r="M35" i="35" l="1"/>
  <c r="M50" i="35"/>
  <c r="K162" i="50" l="1"/>
  <c r="O113" i="50" l="1"/>
  <c r="O112" i="50"/>
  <c r="M113" i="50"/>
  <c r="M112" i="50"/>
  <c r="I113" i="50"/>
  <c r="O106" i="50"/>
  <c r="O105" i="50"/>
  <c r="M106" i="50"/>
  <c r="M105" i="50"/>
  <c r="O97" i="50"/>
  <c r="O96" i="50"/>
  <c r="O95" i="50"/>
  <c r="M97" i="50"/>
  <c r="M96" i="50"/>
  <c r="M95" i="50"/>
  <c r="O90" i="50"/>
  <c r="M90" i="50"/>
  <c r="K89" i="50"/>
  <c r="K90" i="50" s="1"/>
  <c r="I89" i="50"/>
  <c r="I90" i="50" s="1"/>
  <c r="O81" i="50"/>
  <c r="M81" i="50"/>
  <c r="K80" i="50"/>
  <c r="K81" i="50" s="1"/>
  <c r="I80" i="50"/>
  <c r="I81" i="50" s="1"/>
  <c r="O73" i="50"/>
  <c r="O72" i="50"/>
  <c r="O71" i="50"/>
  <c r="O70" i="50"/>
  <c r="M73" i="50"/>
  <c r="M72" i="50"/>
  <c r="M71" i="50"/>
  <c r="M70" i="50"/>
  <c r="O114" i="50"/>
  <c r="M98" i="50" l="1"/>
  <c r="I98" i="50"/>
  <c r="I114" i="50"/>
  <c r="M114" i="50"/>
  <c r="K114" i="50"/>
  <c r="K98" i="50"/>
  <c r="O98" i="50"/>
  <c r="I50" i="50" l="1"/>
  <c r="N37" i="60" l="1"/>
  <c r="N39" i="60" s="1"/>
  <c r="L37" i="60"/>
  <c r="L39" i="60" s="1"/>
  <c r="J39" i="60"/>
  <c r="N21" i="60"/>
  <c r="J21" i="60"/>
  <c r="N14" i="60"/>
  <c r="L14" i="60"/>
  <c r="L22" i="60" s="1"/>
  <c r="J14" i="60"/>
  <c r="M24" i="59"/>
  <c r="K24" i="59"/>
  <c r="I24" i="59"/>
  <c r="M15" i="59"/>
  <c r="K15" i="59"/>
  <c r="I15" i="59"/>
  <c r="L40" i="60" l="1"/>
  <c r="J22" i="60"/>
  <c r="J40" i="60" s="1"/>
  <c r="K25" i="59"/>
  <c r="I25" i="59"/>
  <c r="M25" i="59"/>
  <c r="N22" i="60"/>
  <c r="N40" i="60" s="1"/>
  <c r="O41" i="50" l="1"/>
  <c r="M41" i="50"/>
  <c r="K41" i="50"/>
  <c r="I41" i="50"/>
  <c r="O29" i="50" l="1"/>
  <c r="M29" i="50"/>
  <c r="K29" i="50"/>
  <c r="I29" i="50"/>
  <c r="O50" i="50" l="1"/>
  <c r="M50" i="50"/>
  <c r="K50" i="50"/>
  <c r="O23" i="50"/>
  <c r="M23" i="50"/>
  <c r="K23" i="50"/>
  <c r="I23" i="50"/>
  <c r="N64" i="54" l="1"/>
  <c r="J57" i="54"/>
  <c r="J44" i="54"/>
  <c r="O65" i="35" l="1"/>
  <c r="K65" i="35"/>
  <c r="I65" i="35"/>
  <c r="K30" i="43"/>
  <c r="I30" i="43"/>
  <c r="J27" i="38"/>
  <c r="O163" i="50"/>
  <c r="M163" i="50"/>
  <c r="I163" i="50"/>
  <c r="K163" i="50"/>
  <c r="P38" i="49" l="1"/>
  <c r="L38" i="49"/>
  <c r="O64" i="50" l="1"/>
  <c r="M64" i="50"/>
  <c r="K64" i="50"/>
  <c r="I64" i="50"/>
  <c r="I35" i="50"/>
  <c r="K35" i="50"/>
  <c r="O35" i="50"/>
  <c r="M35" i="50"/>
  <c r="M139" i="50" l="1"/>
  <c r="I139" i="50"/>
  <c r="O139" i="50"/>
  <c r="K139" i="50"/>
  <c r="K14" i="50" l="1"/>
  <c r="I14" i="50"/>
  <c r="M14" i="57" l="1"/>
  <c r="I14" i="57"/>
  <c r="M9" i="57"/>
  <c r="I9" i="57"/>
  <c r="I15" i="57" l="1"/>
  <c r="I21" i="57" s="1"/>
  <c r="I23" i="57" s="1"/>
  <c r="I25" i="57" s="1"/>
  <c r="I29" i="57" s="1"/>
  <c r="M15" i="57"/>
  <c r="M21" i="57" s="1"/>
  <c r="M23" i="57" s="1"/>
  <c r="M25" i="57" s="1"/>
  <c r="N145" i="51"/>
  <c r="J145" i="51"/>
  <c r="N99" i="51"/>
  <c r="L99" i="51"/>
  <c r="J99" i="51"/>
  <c r="H99" i="51"/>
  <c r="M31" i="57" l="1"/>
  <c r="M37" i="57" s="1"/>
  <c r="M29" i="57"/>
  <c r="I31" i="57"/>
  <c r="I37" i="57" s="1"/>
  <c r="I27" i="57"/>
  <c r="I35" i="57" s="1"/>
  <c r="I33" i="57" s="1"/>
  <c r="M27" i="57"/>
  <c r="M35" i="57" s="1"/>
  <c r="M33" i="57" s="1"/>
  <c r="N57" i="54" l="1"/>
  <c r="J54" i="54"/>
  <c r="N54" i="54" s="1"/>
  <c r="J52" i="54"/>
  <c r="N52" i="54" s="1"/>
  <c r="J50" i="54"/>
  <c r="N50" i="54" s="1"/>
  <c r="J49" i="54"/>
  <c r="N49" i="54" s="1"/>
  <c r="J48" i="54"/>
  <c r="N48" i="54" s="1"/>
  <c r="L46" i="54"/>
  <c r="L53" i="54" s="1"/>
  <c r="L55" i="54" s="1"/>
  <c r="L58" i="54" s="1"/>
  <c r="H46" i="54"/>
  <c r="H53" i="54" s="1"/>
  <c r="H55" i="54" s="1"/>
  <c r="H58" i="54" s="1"/>
  <c r="F46" i="54"/>
  <c r="J45" i="54"/>
  <c r="N45" i="54" s="1"/>
  <c r="G32" i="53"/>
  <c r="E32" i="53"/>
  <c r="K32" i="53"/>
  <c r="K23" i="53"/>
  <c r="I23" i="53"/>
  <c r="G23" i="53"/>
  <c r="E23" i="53"/>
  <c r="M22" i="53"/>
  <c r="M21" i="53"/>
  <c r="N90" i="51"/>
  <c r="L90" i="51"/>
  <c r="J90" i="51"/>
  <c r="H90" i="51"/>
  <c r="N68" i="51"/>
  <c r="N60" i="51"/>
  <c r="N29" i="51"/>
  <c r="L29" i="51"/>
  <c r="L68" i="51" s="1"/>
  <c r="N13" i="51"/>
  <c r="N15" i="51" s="1"/>
  <c r="L13" i="51"/>
  <c r="L15" i="51" s="1"/>
  <c r="N9" i="51"/>
  <c r="L9" i="51"/>
  <c r="F53" i="54" l="1"/>
  <c r="F55" i="54" s="1"/>
  <c r="F58" i="54" s="1"/>
  <c r="L17" i="51"/>
  <c r="L19" i="51" s="1"/>
  <c r="J46" i="54"/>
  <c r="J53" i="54" s="1"/>
  <c r="J55" i="54" s="1"/>
  <c r="J58" i="54" s="1"/>
  <c r="M31" i="53"/>
  <c r="M32" i="53" s="1"/>
  <c r="N44" i="54"/>
  <c r="N46" i="54" s="1"/>
  <c r="N53" i="54" s="1"/>
  <c r="N55" i="54" s="1"/>
  <c r="M23" i="53"/>
  <c r="I32" i="53"/>
  <c r="N58" i="54" l="1"/>
  <c r="N62" i="54" s="1"/>
  <c r="N60" i="54" s="1"/>
  <c r="T11" i="39"/>
  <c r="O147" i="50" l="1"/>
  <c r="M147" i="50"/>
  <c r="K147" i="50"/>
  <c r="I147" i="50"/>
  <c r="P21" i="49" l="1"/>
  <c r="N21" i="49"/>
  <c r="L21" i="49"/>
  <c r="J21" i="49"/>
  <c r="AE10" i="42" l="1"/>
  <c r="J19" i="38" l="1"/>
  <c r="S24" i="42" l="1"/>
  <c r="S29" i="42" s="1"/>
  <c r="S12" i="42"/>
  <c r="Q24" i="42"/>
  <c r="Q29" i="42" s="1"/>
  <c r="Q12" i="42"/>
  <c r="Q17" i="42" s="1"/>
  <c r="AE27" i="42"/>
  <c r="AE22" i="42"/>
  <c r="AE23" i="42"/>
  <c r="AE19" i="42"/>
  <c r="AE14" i="42"/>
  <c r="AE8" i="42"/>
  <c r="AE9" i="42"/>
  <c r="AE11" i="42"/>
  <c r="AE7" i="42"/>
  <c r="AC24" i="42"/>
  <c r="AC29" i="42" s="1"/>
  <c r="AC12" i="42"/>
  <c r="L59" i="49"/>
  <c r="P59" i="49"/>
  <c r="M133" i="50"/>
  <c r="AE28" i="42"/>
  <c r="AE16" i="42"/>
  <c r="AE15" i="42"/>
  <c r="AC34" i="42"/>
  <c r="G24" i="42"/>
  <c r="G29" i="42" s="1"/>
  <c r="G12" i="42"/>
  <c r="G17" i="42" s="1"/>
  <c r="AE13" i="42"/>
  <c r="O133" i="50"/>
  <c r="K133" i="50"/>
  <c r="I133" i="50"/>
  <c r="AE20" i="42"/>
  <c r="T16" i="39"/>
  <c r="E24" i="42"/>
  <c r="E12" i="42"/>
  <c r="E17" i="42" s="1"/>
  <c r="M22" i="35"/>
  <c r="M19" i="35"/>
  <c r="K12" i="43"/>
  <c r="K16" i="43" s="1"/>
  <c r="I12" i="43"/>
  <c r="I16" i="43" s="1"/>
  <c r="P50" i="49"/>
  <c r="L50" i="49"/>
  <c r="P28" i="49"/>
  <c r="L28" i="49"/>
  <c r="O8" i="35"/>
  <c r="T28" i="39"/>
  <c r="T24" i="39"/>
  <c r="T23" i="39"/>
  <c r="T21" i="39"/>
  <c r="T20" i="39"/>
  <c r="T14" i="39"/>
  <c r="T15" i="39"/>
  <c r="T9" i="39"/>
  <c r="T10" i="39"/>
  <c r="T12" i="39"/>
  <c r="T8" i="39"/>
  <c r="O19" i="35"/>
  <c r="K19" i="35"/>
  <c r="I21" i="43"/>
  <c r="I24" i="43" s="1"/>
  <c r="L9" i="38"/>
  <c r="L10" i="38"/>
  <c r="L8" i="38"/>
  <c r="L12" i="38"/>
  <c r="P67" i="49"/>
  <c r="AA24" i="42"/>
  <c r="Y24" i="42"/>
  <c r="Y29" i="42" s="1"/>
  <c r="W24" i="42"/>
  <c r="W29" i="42" s="1"/>
  <c r="U24" i="42"/>
  <c r="O24" i="42"/>
  <c r="O29" i="42" s="1"/>
  <c r="M24" i="42"/>
  <c r="M29" i="42" s="1"/>
  <c r="K24" i="42"/>
  <c r="I24" i="42"/>
  <c r="J25" i="39"/>
  <c r="J30" i="39" s="1"/>
  <c r="P25" i="39"/>
  <c r="P30" i="39" s="1"/>
  <c r="N25" i="39"/>
  <c r="N30" i="39" s="1"/>
  <c r="L25" i="39"/>
  <c r="H25" i="39"/>
  <c r="H19" i="38"/>
  <c r="H22" i="38" s="1"/>
  <c r="J11" i="38"/>
  <c r="J25" i="38" s="1"/>
  <c r="L16" i="38"/>
  <c r="L18" i="38"/>
  <c r="L17" i="38"/>
  <c r="H11" i="38"/>
  <c r="H14" i="38" s="1"/>
  <c r="O22" i="35"/>
  <c r="K22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K12" i="42"/>
  <c r="K17" i="42" s="1"/>
  <c r="I12" i="42"/>
  <c r="I17" i="42" s="1"/>
  <c r="F25" i="39"/>
  <c r="F30" i="39" s="1"/>
  <c r="T30" i="39" s="1"/>
  <c r="P13" i="39"/>
  <c r="N13" i="39"/>
  <c r="L13" i="39"/>
  <c r="L18" i="39" s="1"/>
  <c r="J13" i="39"/>
  <c r="J18" i="39" s="1"/>
  <c r="H13" i="39"/>
  <c r="H18" i="39" s="1"/>
  <c r="F13" i="39"/>
  <c r="F18" i="39" s="1"/>
  <c r="T29" i="39"/>
  <c r="T17" i="39"/>
  <c r="L20" i="38"/>
  <c r="L21" i="38"/>
  <c r="L13" i="38"/>
  <c r="J22" i="38"/>
  <c r="L11" i="38" l="1"/>
  <c r="L14" i="38" s="1"/>
  <c r="S32" i="42"/>
  <c r="N33" i="39"/>
  <c r="H25" i="38"/>
  <c r="N18" i="39"/>
  <c r="N32" i="39" s="1"/>
  <c r="M32" i="42"/>
  <c r="AC32" i="42"/>
  <c r="O32" i="42"/>
  <c r="S17" i="42"/>
  <c r="S31" i="42" s="1"/>
  <c r="E32" i="42"/>
  <c r="L19" i="38"/>
  <c r="L22" i="38" s="1"/>
  <c r="T25" i="39"/>
  <c r="H24" i="38"/>
  <c r="M17" i="42"/>
  <c r="M31" i="42" s="1"/>
  <c r="T13" i="39"/>
  <c r="T18" i="39" s="1"/>
  <c r="G32" i="42"/>
  <c r="AE12" i="42"/>
  <c r="AE17" i="42" s="1"/>
  <c r="K32" i="42"/>
  <c r="W32" i="42"/>
  <c r="L30" i="39"/>
  <c r="L32" i="39" s="1"/>
  <c r="I27" i="43"/>
  <c r="H33" i="39"/>
  <c r="E29" i="42"/>
  <c r="E31" i="42" s="1"/>
  <c r="K27" i="43"/>
  <c r="F32" i="39"/>
  <c r="F33" i="39"/>
  <c r="L33" i="39"/>
  <c r="AA32" i="42"/>
  <c r="AC17" i="42"/>
  <c r="AC31" i="42" s="1"/>
  <c r="Q32" i="42"/>
  <c r="J33" i="39"/>
  <c r="J14" i="38"/>
  <c r="J24" i="38" s="1"/>
  <c r="H30" i="39"/>
  <c r="H32" i="39" s="1"/>
  <c r="P33" i="39"/>
  <c r="I32" i="42"/>
  <c r="U32" i="42"/>
  <c r="P18" i="39"/>
  <c r="P32" i="39" s="1"/>
  <c r="P51" i="49"/>
  <c r="L51" i="49"/>
  <c r="I26" i="43"/>
  <c r="G31" i="42"/>
  <c r="J32" i="39"/>
  <c r="K26" i="43"/>
  <c r="Q31" i="42"/>
  <c r="K29" i="42"/>
  <c r="K31" i="42" s="1"/>
  <c r="Y32" i="42"/>
  <c r="AE24" i="42"/>
  <c r="AE29" i="42" s="1"/>
  <c r="AA29" i="42"/>
  <c r="AA31" i="42" s="1"/>
  <c r="Y31" i="42"/>
  <c r="U29" i="42"/>
  <c r="U31" i="42" s="1"/>
  <c r="W31" i="42"/>
  <c r="O31" i="42"/>
  <c r="I29" i="42"/>
  <c r="I31" i="42" s="1"/>
  <c r="AE32" i="42" l="1"/>
  <c r="L25" i="38"/>
  <c r="T33" i="39"/>
  <c r="L24" i="38"/>
  <c r="T32" i="39"/>
  <c r="I19" i="35" l="1"/>
  <c r="I22" i="35" l="1"/>
  <c r="M8" i="35" l="1"/>
  <c r="N67" i="49" l="1"/>
  <c r="L17" i="54" l="1"/>
  <c r="L23" i="54" s="1"/>
  <c r="L25" i="54" s="1"/>
  <c r="N38" i="49" l="1"/>
  <c r="J34" i="54" l="1"/>
  <c r="N34" i="54" s="1"/>
  <c r="N59" i="49" l="1"/>
  <c r="K9" i="57"/>
  <c r="N28" i="49"/>
  <c r="N50" i="49" l="1"/>
  <c r="N51" i="49" s="1"/>
  <c r="F17" i="54" l="1"/>
  <c r="K14" i="57" l="1"/>
  <c r="K15" i="57" s="1"/>
  <c r="K21" i="57" s="1"/>
  <c r="K23" i="57" s="1"/>
  <c r="K25" i="57" s="1"/>
  <c r="L145" i="51"/>
  <c r="K29" i="57" l="1"/>
  <c r="K27" i="57"/>
  <c r="K35" i="57" s="1"/>
  <c r="K33" i="57" s="1"/>
  <c r="K31" i="57"/>
  <c r="K37" i="57" s="1"/>
  <c r="H145" i="51" l="1"/>
  <c r="F23" i="54" l="1"/>
  <c r="F25" i="54" s="1"/>
  <c r="H37" i="60" l="1"/>
  <c r="H39" i="60" s="1"/>
  <c r="O80" i="35" l="1"/>
  <c r="O87" i="35" s="1"/>
  <c r="O88" i="35" s="1"/>
  <c r="K80" i="35"/>
  <c r="K87" i="35" s="1"/>
  <c r="K88" i="35" s="1"/>
  <c r="K59" i="35" l="1"/>
  <c r="K66" i="35" s="1"/>
  <c r="K67" i="35" s="1"/>
  <c r="O59" i="35"/>
  <c r="O66" i="35" s="1"/>
  <c r="O67" i="35" s="1"/>
  <c r="J16" i="54" l="1"/>
  <c r="N16" i="54" s="1"/>
  <c r="J20" i="54"/>
  <c r="N20" i="54" s="1"/>
  <c r="J22" i="54"/>
  <c r="N22" i="54" s="1"/>
  <c r="I35" i="35" l="1"/>
  <c r="I50" i="35"/>
  <c r="J19" i="54" l="1"/>
  <c r="N19" i="54" s="1"/>
  <c r="H17" i="54" l="1"/>
  <c r="J17" i="54" l="1"/>
  <c r="N17" i="54"/>
  <c r="H21" i="60" l="1"/>
  <c r="G9" i="57" l="1"/>
  <c r="G47" i="57"/>
  <c r="L28" i="54"/>
  <c r="G15" i="59"/>
  <c r="G24" i="59" l="1"/>
  <c r="G25" i="59" s="1"/>
  <c r="G58" i="57" l="1"/>
  <c r="G20" i="57" l="1"/>
  <c r="H14" i="60" l="1"/>
  <c r="H22" i="60" s="1"/>
  <c r="H40" i="60" s="1"/>
  <c r="G14" i="57" l="1"/>
  <c r="G15" i="57" s="1"/>
  <c r="G21" i="57" s="1"/>
  <c r="G23" i="57" s="1"/>
  <c r="G25" i="57" s="1"/>
  <c r="G52" i="57"/>
  <c r="G53" i="57" s="1"/>
  <c r="G59" i="57" s="1"/>
  <c r="G61" i="57" s="1"/>
  <c r="G63" i="57" s="1"/>
  <c r="G67" i="57" l="1"/>
  <c r="G69" i="57" s="1"/>
  <c r="G75" i="57" s="1"/>
  <c r="G29" i="57"/>
  <c r="G31" i="57" s="1"/>
  <c r="G37" i="57" s="1"/>
  <c r="F28" i="54" l="1"/>
  <c r="J27" i="54"/>
  <c r="N27" i="54" l="1"/>
  <c r="G27" i="57" l="1"/>
  <c r="G35" i="57" s="1"/>
  <c r="G65" i="57"/>
  <c r="G73" i="57" s="1"/>
  <c r="G71" i="57" s="1"/>
  <c r="G33" i="57" l="1"/>
  <c r="J59" i="49" l="1"/>
  <c r="H191" i="51"/>
  <c r="H190" i="51"/>
  <c r="J9" i="49" l="1"/>
  <c r="H189" i="51"/>
  <c r="H193" i="51" s="1"/>
  <c r="J38" i="49"/>
  <c r="J28" i="49"/>
  <c r="J50" i="49" l="1"/>
  <c r="J51" i="49" s="1"/>
  <c r="J21" i="54" l="1"/>
  <c r="H23" i="54"/>
  <c r="N21" i="54" l="1"/>
  <c r="N23" i="54" s="1"/>
  <c r="J23" i="54"/>
  <c r="J24" i="54" l="1"/>
  <c r="H25" i="54"/>
  <c r="H28" i="54" s="1"/>
  <c r="N24" i="54" l="1"/>
  <c r="N25" i="54" s="1"/>
  <c r="N28" i="54" s="1"/>
  <c r="N32" i="54" s="1"/>
  <c r="J25" i="54"/>
  <c r="J28" i="54" s="1"/>
  <c r="N30" i="54" l="1"/>
  <c r="M77" i="35" l="1"/>
  <c r="M80" i="35" s="1"/>
  <c r="M87" i="35" s="1"/>
  <c r="M88" i="35" s="1"/>
  <c r="I77" i="35"/>
  <c r="I80" i="35" s="1"/>
  <c r="I87" i="35" s="1"/>
  <c r="I88" i="35" s="1"/>
  <c r="M56" i="35" l="1"/>
  <c r="M59" i="35" s="1"/>
  <c r="M66" i="35" s="1"/>
  <c r="M67" i="35" s="1"/>
  <c r="I56" i="35"/>
  <c r="I59" i="35" s="1"/>
  <c r="I66" i="35" s="1"/>
  <c r="I67" i="35" s="1"/>
  <c r="K9" i="52" l="1"/>
  <c r="G9" i="52"/>
</calcChain>
</file>

<file path=xl/sharedStrings.xml><?xml version="1.0" encoding="utf-8"?>
<sst xmlns="http://schemas.openxmlformats.org/spreadsheetml/2006/main" count="1682" uniqueCount="954">
  <si>
    <t xml:space="preserve">     </t>
  </si>
  <si>
    <t>รวม</t>
  </si>
  <si>
    <t>บริษัทย่อย</t>
  </si>
  <si>
    <t>นโยบายราคา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</si>
  <si>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</si>
  <si>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</si>
  <si>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</si>
  <si>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</si>
  <si>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ลักษณะความสัมพันธ์และนโยบายในการกำหนดราคา</t>
  </si>
  <si>
    <t>ลักษณะความสัมพันธ์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</si>
  <si>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</si>
  <si>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</si>
  <si>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</si>
  <si>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</si>
  <si>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</si>
  <si>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</si>
  <si>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</si>
  <si>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</si>
  <si>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</si>
  <si>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</si>
  <si>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</si>
  <si>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</si>
  <si>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</si>
  <si>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</si>
  <si>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</si>
  <si>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</si>
  <si>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</si>
  <si>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</si>
  <si>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</si>
  <si>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</si>
  <si>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</si>
  <si>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</si>
  <si>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</si>
  <si>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</si>
  <si>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</si>
  <si>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บริษัทฯ  และบริษัทย่อย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</si>
  <si>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</si>
  <si>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</si>
  <si>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</si>
  <si>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</si>
  <si>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</si>
  <si>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</si>
  <si>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</si>
  <si>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</si>
  <si>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</si>
  <si>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</si>
  <si>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</si>
  <si>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</si>
  <si>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</si>
  <si>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</si>
  <si>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</si>
  <si>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</si>
  <si>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          บริษัทฯ  และบริษัทย่อย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</si>
  <si>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บริษัทฯ  และบริษัทย่อย   จะบันทึกประมาณการหนี้สิน   เมื่อมีความเป็นไปได้ค่อนข้างแน่ของการเกิดภาระผูกพันใน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</si>
  <si>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</si>
  <si>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</si>
  <si>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</si>
  <si>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</si>
  <si>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</si>
  <si>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สินค้าคงเหลือ</t>
  </si>
  <si>
    <t>กำไรต่อหุ้น</t>
  </si>
  <si>
    <t>สินทรัพย์ไม่มีตัวตน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</si>
  <si>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</si>
  <si>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</si>
  <si>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</si>
  <si>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</si>
  <si>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</si>
  <si>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</si>
  <si>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</si>
  <si>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</si>
  <si>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</si>
  <si>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</si>
  <si>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</si>
  <si>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</si>
  <si>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</si>
  <si>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</si>
  <si>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</si>
  <si>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</si>
  <si>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</si>
  <si>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</si>
  <si>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</si>
  <si>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</si>
  <si>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</si>
  <si>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</si>
  <si>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</si>
  <si>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</si>
  <si>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</si>
  <si>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</si>
  <si>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</si>
  <si>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</si>
  <si>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</si>
  <si>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</si>
  <si>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</si>
  <si>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</si>
  <si>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</si>
  <si>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</si>
  <si>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</si>
  <si>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</si>
  <si>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</si>
  <si>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</si>
  <si>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</si>
  <si>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</si>
  <si>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</si>
  <si>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</si>
  <si>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</si>
  <si>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</si>
  <si>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</si>
  <si>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</si>
  <si>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</si>
  <si>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</si>
  <si>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</si>
  <si>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</si>
  <si>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</si>
  <si>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</si>
  <si>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</si>
  <si>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</si>
  <si>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</si>
  <si>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</si>
  <si>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</si>
  <si>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</si>
  <si>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</si>
  <si>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</si>
  <si>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</si>
  <si>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</si>
  <si>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</si>
  <si>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</si>
  <si>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</si>
  <si>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</si>
  <si>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</si>
  <si>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</si>
  <si>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</si>
  <si>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</si>
  <si>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</si>
  <si>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</si>
  <si>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</si>
  <si>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</si>
  <si>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</si>
  <si>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</si>
  <si>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</si>
  <si>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</si>
  <si>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</si>
  <si>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</si>
  <si>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</si>
  <si>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</si>
  <si>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</si>
  <si>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</si>
  <si>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</si>
  <si>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</si>
  <si>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</si>
  <si>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</si>
  <si>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</si>
  <si>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</si>
  <si>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</si>
  <si>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</si>
  <si>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</si>
  <si>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</si>
  <si>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 xml:space="preserve">     ในการประเมินเงื่อนไขและ รายละเอียดของสัญญาเพื่อพิจารณาว่าบริษัทฯ ได้โอนหรือรับโอนความเสี่ยง และผลประโยชน์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</si>
  <si>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</si>
  <si>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</si>
  <si>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</si>
  <si>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</si>
  <si>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</si>
  <si>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</si>
  <si>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</si>
  <si>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</si>
  <si>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</si>
  <si>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สินทรัพย์ภาษีเงินได้รอการตัดบัญชี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</si>
  <si>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</si>
  <si>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</si>
  <si>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</si>
  <si>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สำหรับเงินได้จากการขนส่งสินค้าทางทะเลระหว่างประเทศ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</si>
  <si>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</si>
  <si>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</si>
  <si>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</si>
  <si>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</si>
  <si>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</si>
  <si>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</si>
  <si>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</si>
  <si>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</si>
  <si>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</si>
  <si>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</si>
  <si>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</si>
  <si>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</si>
  <si>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</si>
  <si>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</si>
  <si>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</si>
  <si>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</si>
  <si>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</si>
  <si>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</si>
  <si>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</si>
  <si>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</si>
  <si>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</si>
  <si>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</si>
  <si>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</si>
  <si>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</si>
  <si>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</si>
  <si>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</si>
  <si>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</si>
  <si>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</si>
  <si>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</si>
  <si>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</si>
  <si>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</si>
  <si>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</si>
  <si>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</si>
  <si>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</si>
  <si>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</si>
  <si>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</si>
  <si>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</si>
  <si>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</si>
  <si>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</si>
  <si>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</si>
  <si>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</si>
  <si>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</si>
  <si>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</si>
  <si>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</si>
  <si>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</si>
  <si>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</si>
  <si>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</si>
  <si>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</si>
  <si>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</si>
  <si>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</si>
  <si>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</si>
  <si>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</si>
  <si>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</si>
  <si>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</si>
  <si>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</si>
  <si>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</si>
  <si>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</si>
  <si>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</si>
  <si>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</si>
  <si>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</si>
  <si>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</si>
  <si>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</si>
  <si>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</si>
  <si>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</si>
  <si>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</si>
  <si>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</si>
  <si>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</si>
  <si>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</si>
  <si>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</si>
  <si>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</si>
  <si>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</si>
  <si>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</si>
  <si>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</si>
  <si>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</si>
  <si>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</si>
  <si>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</si>
  <si>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</si>
  <si>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</si>
  <si>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</si>
  <si>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</si>
  <si>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</si>
  <si>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งานระหว่างก่อสร้าง</t>
  </si>
  <si>
    <t>เครื่องจักร</t>
  </si>
  <si>
    <t>สำนักงานสำเร็จรูป</t>
  </si>
  <si>
    <t xml:space="preserve">:  ตั้งอยู่เลขที่  33/4 อาคารเดอะไนน์  ทาวเวอร์  ชั้นที่ 33,34  ทาวเวอร์เอ  ห้องเลขที่ TNA02,TNA01  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</si>
  <si>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</si>
  <si>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</si>
  <si>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</si>
  <si>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ให้บริการ GPS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</si>
  <si>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</si>
  <si>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</si>
  <si>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</si>
  <si>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</si>
  <si>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</si>
  <si>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บุคคลหรือกิจการที่เกี่ยวข้องกันกับบริษัทฯ   หมายถึง   บุคคลหรือกิจการที่มีอำนาจควบคุม  บริษัทฯ  หรือถูกควบคุมโดย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</si>
  <si>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</si>
  <si>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</si>
  <si>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</si>
  <si>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</si>
  <si>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</si>
  <si>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</si>
  <si>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</si>
  <si>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</si>
  <si>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</si>
  <si>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</si>
  <si>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</si>
  <si>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</si>
  <si>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</si>
  <si>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บริษัท พีทีจี โลจิสติกส์ จำกัด</t>
  </si>
  <si>
    <t>6.</t>
  </si>
  <si>
    <t>ลูกหนี้การค้า</t>
  </si>
  <si>
    <t>บริษัท เอ็มไพร์ ออยล์ จำกัด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</si>
  <si>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</si>
  <si>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</si>
  <si>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10-23  ปี</t>
  </si>
  <si>
    <t>- 25 -</t>
  </si>
  <si>
    <t xml:space="preserve"> - 6 -</t>
  </si>
  <si>
    <t xml:space="preserve"> - 7 -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</si>
  <si>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</si>
  <si>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</si>
  <si>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</si>
  <si>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</si>
  <si>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</si>
  <si>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</si>
  <si>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</si>
  <si>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</si>
  <si>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</si>
  <si>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>10.</t>
  </si>
  <si>
    <t xml:space="preserve">     4.3  เงินลงทุนชั่วคราว</t>
  </si>
  <si>
    <t xml:space="preserve">     4.5  สินค้าคงเหลือ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</si>
  <si>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</si>
  <si>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</si>
  <si>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</si>
  <si>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</si>
  <si>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</si>
  <si>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</si>
  <si>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</si>
  <si>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</si>
  <si>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</si>
  <si>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</si>
  <si>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</si>
  <si>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</si>
  <si>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</si>
  <si>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</si>
  <si>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</si>
  <si>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</si>
  <si>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>มูลค่ายุติธรรม</t>
  </si>
  <si>
    <t>หลักทรัพย์เพื่อค้า</t>
  </si>
  <si>
    <t>หน่วยลงทุนในกองทุนเปิด</t>
  </si>
  <si>
    <t>กำไร(ขาดทุน)ที่ยังไม่เกิดขึ้น</t>
  </si>
  <si>
    <t>จากการปรับมูลค่ายุติธรรม</t>
  </si>
  <si>
    <t>รวมเงินลงทุนชั่วคราว</t>
  </si>
  <si>
    <t>ราคาทุน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</si>
  <si>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</si>
  <si>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</si>
  <si>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</si>
  <si>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</si>
  <si>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</si>
  <si>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ได้เดินทางไปแล้วเทียบกับระยะเวลาที่ต้องใช้ในการเดินเรือทั้งหมดของเที่ยวเรือนั้น  </t>
  </si>
  <si>
    <t xml:space="preserve">            ที่ยังอยู่ระหว่างการเดินทาง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</t>
  </si>
  <si>
    <t xml:space="preserve">            4.1.1  บริษัทฯ 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</si>
  <si>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</si>
  <si>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</si>
  <si>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</si>
  <si>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</si>
  <si>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</si>
  <si>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</si>
  <si>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</si>
  <si>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</si>
  <si>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</si>
  <si>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</si>
  <si>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</si>
  <si>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ประมาณการตามหลักคณิตศาสตร์ประกันภัย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</si>
  <si>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</si>
  <si>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</si>
  <si>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</si>
  <si>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</si>
  <si>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ใช้ในจำนวนเท่าที่มีความเป็นไปได้ค่อนข้างแน่ที่บริษัทฯ   จะมีกำไรทางภาษีในอนาคตเพียงพอที่จะใช้ประโยชน์จาก</t>
  </si>
  <si>
    <t xml:space="preserve">                        บริษัทฯ  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</si>
  <si>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</si>
  <si>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</si>
  <si>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</si>
  <si>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</si>
  <si>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</si>
  <si>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</si>
  <si>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</si>
  <si>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</si>
  <si>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</si>
  <si>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</si>
  <si>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ครบกำหนด</t>
  </si>
  <si>
    <t>ปี</t>
  </si>
  <si>
    <t>2565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</si>
  <si>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</si>
  <si>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</si>
  <si>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</si>
  <si>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</si>
  <si>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</si>
  <si>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</si>
  <si>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</si>
  <si>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</si>
  <si>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</si>
  <si>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</si>
  <si>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</si>
  <si>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</si>
  <si>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</si>
  <si>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</si>
  <si>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</si>
  <si>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</si>
  <si>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</si>
  <si>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</si>
  <si>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>แต่อย่างไรก็ตามบริษัทฯ ได้จ่ายชำระครบถ้วนแล้วเมื่อเดือนมีนาคม 2560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</si>
  <si>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</si>
  <si>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</si>
  <si>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</si>
  <si>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</si>
  <si>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</si>
  <si>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</si>
  <si>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</si>
  <si>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</si>
  <si>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</si>
  <si>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</si>
  <si>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</si>
  <si>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</si>
  <si>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</si>
  <si>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</si>
  <si>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</si>
  <si>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</si>
  <si>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</si>
  <si>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</si>
  <si>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</si>
  <si>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</si>
  <si>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</si>
  <si>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</si>
  <si>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2.54 - 2.72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</si>
  <si>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</si>
  <si>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</si>
  <si>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>20.</t>
  </si>
  <si>
    <t>เงินปันผลจ่าย</t>
  </si>
  <si>
    <t>21.</t>
  </si>
  <si>
    <t>- 30 -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</si>
  <si>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</si>
  <si>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</si>
  <si>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</si>
  <si>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</si>
  <si>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</si>
  <si>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</si>
  <si>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</si>
  <si>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</si>
  <si>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</si>
  <si>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</si>
  <si>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</si>
  <si>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</si>
  <si>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</si>
  <si>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</si>
  <si>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</si>
  <si>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</si>
  <si>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</si>
  <si>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</si>
  <si>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</si>
  <si>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</si>
  <si>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</si>
  <si>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</si>
  <si>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</si>
  <si>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</si>
  <si>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</si>
  <si>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</si>
  <si>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</si>
  <si>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</si>
  <si>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</si>
  <si>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</si>
  <si>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</si>
  <si>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</si>
  <si>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</si>
  <si>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</si>
  <si>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</si>
  <si>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</si>
  <si>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</si>
  <si>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</si>
  <si>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</si>
  <si>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</si>
  <si>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</si>
  <si>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</si>
  <si>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- 33 -</t>
  </si>
  <si>
    <t>30.</t>
  </si>
  <si>
    <t xml:space="preserve">การเปิดเผยข้อมูลเกี่ยวกับเครื่องมือทางการเงิน 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</si>
  <si>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</si>
  <si>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</si>
  <si>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</si>
  <si>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</si>
  <si>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</si>
  <si>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</si>
  <si>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</si>
  <si>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</si>
  <si>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</si>
  <si>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</si>
  <si>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</si>
  <si>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</si>
  <si>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</si>
  <si>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</si>
  <si>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>- 34 -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</si>
  <si>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</si>
  <si>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</si>
  <si>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</si>
  <si>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</si>
  <si>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</si>
  <si>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</si>
  <si>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</si>
  <si>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</si>
  <si>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</si>
  <si>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</si>
  <si>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</si>
  <si>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</si>
  <si>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</si>
  <si>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</si>
  <si>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</si>
  <si>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</si>
  <si>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กำไรขั้นต้น</t>
  </si>
  <si>
    <t>รายได้อื่น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</si>
  <si>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</si>
  <si>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</si>
  <si>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</si>
  <si>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</si>
  <si>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</si>
  <si>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</si>
  <si>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</si>
  <si>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การแบ่งปันกำไรสุทธิ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</si>
  <si>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</si>
  <si>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</si>
  <si>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</si>
  <si>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</si>
  <si>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</si>
  <si>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</si>
  <si>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</si>
  <si>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</si>
  <si>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</si>
  <si>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</si>
  <si>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</si>
  <si>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</si>
  <si>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</si>
  <si>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</si>
  <si>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</si>
  <si>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</si>
  <si>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</si>
  <si>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</si>
  <si>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</si>
  <si>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</si>
  <si>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</si>
  <si>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</si>
  <si>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</si>
  <si>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</si>
  <si>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</si>
  <si>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</si>
  <si>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</si>
  <si>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</si>
  <si>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</si>
  <si>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</si>
  <si>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</si>
  <si>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</si>
  <si>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</si>
  <si>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</si>
  <si>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</si>
  <si>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</si>
  <si>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</si>
  <si>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</si>
  <si>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</si>
  <si>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</si>
  <si>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</si>
  <si>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</si>
  <si>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</si>
  <si>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</si>
  <si>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</si>
  <si>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</si>
  <si>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</si>
  <si>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</si>
  <si>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</si>
  <si>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เงินให้กู้ยืม</t>
  </si>
  <si>
    <t>ในวันที่ 8 พฤษภาคม 2560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</si>
  <si>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</si>
  <si>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</si>
  <si>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</si>
  <si>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</si>
  <si>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</si>
  <si>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</si>
  <si>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ตั๋วสัญญาใช้เงิน, ครบกำหนดเมื่อทวงถาม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</si>
  <si>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</si>
  <si>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</si>
  <si>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</si>
  <si>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</si>
  <si>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</si>
  <si>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</si>
  <si>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0.25 บาทต่อหุ้น สำหรับจำนวนหุ้น 431.60 ล้านหุ้น รวมเป็นเงินทั้งสิ้น จำนวน 107.90 ล้านบาท โดยบริษัทฯ ได้มีการจ่ายเงินปันผลแล้วเสร็จ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</si>
  <si>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</si>
  <si>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</si>
  <si>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จ่ายชำระงวดแรกในเดือนสิงหาคม 2560  ครบกำหนดจ่ายชำระงวดสุดท้ายในเดือนเมษายน 2565  อัตราดอกเบี้ย LIBOR+2.60% ต่อปี</t>
  </si>
  <si>
    <t>จ่ายชำระงวดแรกในเดือนมกราคม 2561  ครบกำหนดจ่ายชำระงวดสุดท้ายในเดือนมิถุนายน 2565  อัตราดอกเบี้ย LIBOR+2.60% ต่อปี</t>
  </si>
  <si>
    <t xml:space="preserve">     เกิน 60 วัน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</si>
  <si>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</si>
  <si>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</si>
  <si>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</si>
  <si>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</si>
  <si>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</si>
  <si>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</si>
  <si>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</si>
  <si>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</si>
  <si>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</si>
  <si>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</si>
  <si>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</si>
  <si>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</si>
  <si>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</si>
  <si>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</si>
  <si>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</si>
  <si>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</si>
  <si>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</si>
  <si>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</si>
  <si>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</si>
  <si>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</si>
  <si>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</si>
  <si>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</si>
  <si>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</si>
  <si>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ในเรื่องที่มีความไม่แน่นอนเสมอ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</si>
  <si>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ฝ่ายบริหารจำเป็นต้องใช้ดุลยพินิจและการประมาณการ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</si>
  <si>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</si>
  <si>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</si>
  <si>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</si>
  <si>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</si>
  <si>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</si>
  <si>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</si>
  <si>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</si>
  <si>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</si>
  <si>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</si>
  <si>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</si>
  <si>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</si>
  <si>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</si>
  <si>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</si>
  <si>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  ซึ่งมีอิทธิพลอย่างเป็นสาระสำคัญกับ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</si>
  <si>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</t>
  </si>
  <si>
    <t>การแปลงค่างบการเงินจากสกุลเงินที่ใช้ในการดำเนินงาน เป็นสกุลเงินที่ใช้นำเสนองบการเงิน</t>
  </si>
  <si>
    <t>31 ธันวาคม 2560</t>
  </si>
  <si>
    <t>ณ วันที่ 31 ธันวาคม 2560</t>
  </si>
  <si>
    <t>- 19 -</t>
  </si>
  <si>
    <t>3.16 - 4.55</t>
  </si>
  <si>
    <t>เลขที่ 60-0157-1-00-1-0  ลงวันที่ 24 มกราคม 2560 หมดอายุวันที่ 23 มกราคม 2568</t>
  </si>
  <si>
    <t>จำนวน 5 ลำ ตามบัตรส่งเสริมดังต่อไปนี้</t>
  </si>
  <si>
    <t>เลขที่ 60-1194-1-00-1-0  ลงวันที่ 26 กันยายน 2560 หมดอายุวันที่ 25 กันยายน 2568</t>
  </si>
  <si>
    <t>รายได้อื่น (กำไรจากอัตราแลกเปลี่ยน</t>
  </si>
  <si>
    <t xml:space="preserve">      และรายได้อื่น)</t>
  </si>
  <si>
    <t>บริษัท พีระมิด ออยล์ จำกัด</t>
  </si>
  <si>
    <t>8.</t>
  </si>
  <si>
    <t>- 29 -</t>
  </si>
  <si>
    <t>บริษัท กาแฟพันธุ์ไทย จำกัด</t>
  </si>
  <si>
    <t>ซื้อสินค้า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</si>
  <si>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</si>
  <si>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</si>
  <si>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>- 10 -</t>
  </si>
  <si>
    <t>- 11 -</t>
  </si>
  <si>
    <t>- 12 -</t>
  </si>
  <si>
    <t xml:space="preserve">     4.6  เงินลงทุนในบริษัทย่อย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</si>
  <si>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</si>
  <si>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</si>
  <si>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</si>
  <si>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</si>
  <si>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</si>
  <si>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</si>
  <si>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</si>
  <si>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เงินลงทุนชั่วคราว</t>
  </si>
  <si>
    <t>14.</t>
  </si>
  <si>
    <t>15.</t>
  </si>
  <si>
    <t>ประกอบด้วย เงินเดือน ค่าที่ปรึกษา โบนัส เบี้ยประชุม ค่าน้ำมัน และค่าโทรศัพท์</t>
  </si>
  <si>
    <t xml:space="preserve">จ่ายชำระงวดแรกในเดือนมิถุนายน  2559   ครบกำหนดจ่ายชำระงวดสุดท้ายในเดือนกุมภาพันธ์  2566  อัตราดอกเบี้ย  LIBOR+3.25% ต่อปี 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</si>
  <si>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</si>
  <si>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</si>
  <si>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</si>
  <si>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</si>
  <si>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</si>
  <si>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</si>
  <si>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</si>
  <si>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</si>
  <si>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</si>
  <si>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</si>
  <si>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รวมลูกหนี้การค้าและลูกหนี้หมุนเวียนอื่น </t>
  </si>
  <si>
    <t>ลูกหนี้หมุนเวียนอื่น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</si>
  <si>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</si>
  <si>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</si>
  <si>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</si>
  <si>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</si>
  <si>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ตามรายงานการประชุมวิสามัญผู้ถือหุ้น  ครั้งที่ 1/2560  เมื่อวันที่  18 เมษายน 2560  มีมติอนุมัติจ่ายเงินปันผลให้แก่ผู้ถือหุ้น  ในอัตรา </t>
  </si>
  <si>
    <t>ประมาณการหนี้สินไม่หมุนเวียนสำหรับผลประโยชน์</t>
  </si>
  <si>
    <t xml:space="preserve">     ลูกหนี้การค้าและลูกหนี้หมุนเวียนอื่น</t>
  </si>
  <si>
    <t xml:space="preserve">     4.4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</si>
  <si>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</si>
  <si>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4.9  สินทรัพย์ไม่มีตัวตนอื่น 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</si>
  <si>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</si>
  <si>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</si>
  <si>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>ภาษีเงินได้ค้างจ่าย</t>
  </si>
  <si>
    <t xml:space="preserve">โดยกำหนดการชำระค่าเช่าเป็นรายเดือน ครบกำหนดค่าเช่างวดสุดท้ายในปี 2565  ค้ำประกันโดยบริษัทแม่ 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</si>
  <si>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</si>
  <si>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</si>
  <si>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     สินทรัพย์ไม่มีตัวตนอื่น </t>
  </si>
  <si>
    <t xml:space="preserve">     สัญญาเช่า </t>
  </si>
  <si>
    <t>(ปรับปรุงใหม่)</t>
  </si>
  <si>
    <t>เงินเดือน ค่าแรงและผลประโยชน์ของพนักงาน</t>
  </si>
  <si>
    <t>รับจ้างขนส่ง</t>
  </si>
  <si>
    <t xml:space="preserve">    บริษัท เอ เอ็ม เอ โลจิสติกส์ จำกัด</t>
  </si>
  <si>
    <t>ณ วันที่ 1 มกราคม 2560</t>
  </si>
  <si>
    <t xml:space="preserve">     ค่าเสื่อมราคาสำหรับงวด</t>
  </si>
  <si>
    <t>ค่าเสื่อมราคาสำหรับงวด</t>
  </si>
  <si>
    <t xml:space="preserve">     ค่าตัดจำหน่ายสำหรับงวด</t>
  </si>
  <si>
    <t>ภาษีเงินได้นิติบุคคลสำหรับงวด</t>
  </si>
  <si>
    <t>จำนวน 757.34 ล้านบาท ตามลำดับ</t>
  </si>
  <si>
    <t xml:space="preserve">จำนวน 125.07 ล้านบาท ตามลำดับ </t>
  </si>
  <si>
    <t>LIBOR + 2.52 ถึง 3.30</t>
  </si>
  <si>
    <t>กำไรสำหรับงวด</t>
  </si>
  <si>
    <t>กำไรเบ็ดเสร็จรวมสำหรับงวด</t>
  </si>
  <si>
    <t>ชำระดังนี้</t>
  </si>
  <si>
    <t>จ่ายชำระงวดแรกในเดือนสิงหาคม 2561  ครบกำหนดจ่ายชำระงวดสุดท้ายในเดือนกรกฏาคม 2568  อัตราดอกเบี้ย LIBOR+2.52% ต่อปี</t>
  </si>
  <si>
    <t xml:space="preserve">จำนวนไม่เกิน 8.00 ล้านบาท   </t>
  </si>
  <si>
    <t>33.</t>
  </si>
  <si>
    <t>บริษัทฯ เป็นดังนี้</t>
  </si>
  <si>
    <t>- 13 -</t>
  </si>
  <si>
    <t>- 14 -</t>
  </si>
  <si>
    <t>- 15 -</t>
  </si>
  <si>
    <t>- 16 -</t>
  </si>
  <si>
    <t>- 17 -</t>
  </si>
  <si>
    <t>- 18 -</t>
  </si>
  <si>
    <t>กำไร(ขาดทุน)เบ็ดเสร็จรวมสำหรับงวด</t>
  </si>
  <si>
    <t>เลขที่ 61-0254-1-00-1-0  ลงวันที่ 6 กุมภาพันธ์ 2561 หมดอายุวันที่ 5 กุมภาพันธ์ 2569</t>
  </si>
  <si>
    <r>
      <t xml:space="preserve">            </t>
    </r>
    <r>
      <rPr>
        <sz val="15"/>
        <rFont val="Symbol"/>
        <family val="1"/>
        <charset val="2"/>
      </rPr>
      <t>·</t>
    </r>
  </si>
  <si>
    <t xml:space="preserve">   ในระหว่างงวด บริษัทฯ 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</si>
  <si>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2560) จำนวนหลายฉบับ ซึ่งมีผลบังคับใช้สำหรับงบการเงินที่มีรอบระยะเวลาบัญชีที่</t>
  </si>
  <si>
    <t xml:space="preserve">            เริ่มในหรือหลังวันที่ 1 มกราคม 2561  มาถือปฏิบัติ มาตรฐานการรายงานทางการเงินดังกล่าวได้รับการปรับปรุงหรือจัดให้</t>
  </si>
  <si>
    <t xml:space="preserve">            มีขึ้นเพื่อให้มีเนื้อหาเท่าเทียมกับมาตรฐานการรายงานทางการเงินระหว่างประเทศ       โดยส่วนใหญ่เป็นการปรับปรุงและ</t>
  </si>
  <si>
    <t xml:space="preserve">            อธิบายให้ชัดเจนเกี่ยวกับการเปิดเผยข้อมูลในหมายเหตุประกอบงบการเงิน          การนำมาตรฐานการรายงานทางการเงิน</t>
  </si>
  <si>
    <t xml:space="preserve">     2.3  มาตรฐานการรายงานทางการเงินที่เริ่มมีผลบังคับใช้ในปีปัจจุบัน</t>
  </si>
  <si>
    <t xml:space="preserve"> - 4 -</t>
  </si>
  <si>
    <t xml:space="preserve"> - 5 -</t>
  </si>
  <si>
    <t>- 8 -</t>
  </si>
  <si>
    <t>- 9 -</t>
  </si>
  <si>
    <t>ต้นทุนในการจัดจำหน่าย</t>
  </si>
  <si>
    <t xml:space="preserve">     2.4  มาตรฐานการรายงานทางการเงินที่จะมีผลบังคับใช้ในอนาคต</t>
  </si>
  <si>
    <t xml:space="preserve">   ในระหว่างงวด สภาวิชาชีพบัญชีได้ประกาศใช้ มาตรฐานการรายงานทางการเงิน ฉบับที่ 15 เรื่อง รายได้จากสัญญา</t>
  </si>
  <si>
    <t>สำหรับงวด สิ้นสุดวันที่ 30 มิถุนายน</t>
  </si>
  <si>
    <t>พนักงาน ณ วันที่ 30 มิถุนายน</t>
  </si>
  <si>
    <t>ค่าใช้จ่ายอื่น</t>
  </si>
  <si>
    <t>ทุนจดทะเบียน</t>
  </si>
  <si>
    <t>- 35 -</t>
  </si>
  <si>
    <t>- 36 -</t>
  </si>
  <si>
    <t>- 37 -</t>
  </si>
  <si>
    <t>หุ้นสามัญ 431,600,000 หุ้น มูลค่าหุ้นละ 0.0126 USD</t>
  </si>
  <si>
    <t>ก่อนจ่ายหุ้นปันผล</t>
  </si>
  <si>
    <t>หลังจ่ายหุ้นปันผล</t>
  </si>
  <si>
    <t xml:space="preserve">5. </t>
  </si>
  <si>
    <t>แก้ไขข้อผิดพลาดปีก่อน</t>
  </si>
  <si>
    <t xml:space="preserve">บริษัทฯ ได้แปลงค่างบการเงินของบริษัทย่อยจากสกุลดำเนินงานที่เป็นสกุลเงินบาท ไปเป็นงบการเงินในสกุลดำเนินงานของบริษัทฯ </t>
  </si>
  <si>
    <t xml:space="preserve">งบกำไร(ขาดทุน)เบ็ดเสร็จ </t>
  </si>
  <si>
    <t>ตามรายงานเดิม</t>
  </si>
  <si>
    <t>ผลกระทบ</t>
  </si>
  <si>
    <t>ปรับปรุงใหม่</t>
  </si>
  <si>
    <t>หนี้สงสัยจะสูญ</t>
  </si>
  <si>
    <t>งบกำไร(ขาดทุน)เบ็ดเสร็จ (ต่อ)</t>
  </si>
  <si>
    <t>กำไร(ขาดทุน)เบ็ดเสร็จอื่น</t>
  </si>
  <si>
    <t>รายการที่อาจจัดประเภทใหม่ไว้ในกำไรหรือขาดทุนในภายหลัง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</si>
  <si>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</si>
  <si>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</si>
  <si>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</si>
  <si>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กำไรต่อหุ้นขั้นพื้นฐาน</t>
  </si>
  <si>
    <t>จำนวนหุ้นสามัญถัวเฉลี่ยถ่วงน้ำหนัก  (หุ้น)</t>
  </si>
  <si>
    <t>งบกำไร(ขาดทุน)เบ็ดเสร็จ  (ต่อ)</t>
  </si>
  <si>
    <t>กำไร(ขาดทุน)เบ็ดเสร็จอื่นสำหรับงวด - สุทธิจากภาษี</t>
  </si>
  <si>
    <t>6.2</t>
  </si>
  <si>
    <t xml:space="preserve">6.2.1  เงินให้กู้ยืมแก่กิจการที่เกี่ยวข้องกัน </t>
  </si>
  <si>
    <t>6.2.2  ลูกหนี้การค้า</t>
  </si>
  <si>
    <t>6.2.3  ดอกเบี้ยค้างรับ</t>
  </si>
  <si>
    <t>6.2.4  ลูกหนี้หมุนเวียนอื่น</t>
  </si>
  <si>
    <t>6.2.5  เงินประกัน</t>
  </si>
  <si>
    <t>6.2.6  ซื้อทรัพย์สิน</t>
  </si>
  <si>
    <t>6.2.7  เจ้าหนี้การค้า</t>
  </si>
  <si>
    <t>6.2.8  เจ้าหนี้หมุนเวียนอื่น</t>
  </si>
  <si>
    <t>6.3</t>
  </si>
  <si>
    <t>6.3.1  รายได้จากการรับจ้างขนส่ง</t>
  </si>
  <si>
    <t>6.3.2  รายได้ค่าเช่าและค่าบริการ</t>
  </si>
  <si>
    <t>6.3.3  ดอกเบี้ยรับ</t>
  </si>
  <si>
    <t>6.3.4  ซื้อน้ำมัน</t>
  </si>
  <si>
    <t>6.3.5  ต้นทุนบริการ</t>
  </si>
  <si>
    <t>6.3.6  ค่าใช้จ่ายในการบริหาร</t>
  </si>
  <si>
    <t>6.4</t>
  </si>
  <si>
    <t>6.4.1  รายได้จากการรับจ้างขนส่ง</t>
  </si>
  <si>
    <t>6.4.2  รายได้ค่าเช่าและค่าบริการ</t>
  </si>
  <si>
    <t>6.4.3  ดอกเบี้ยรับ</t>
  </si>
  <si>
    <t>6.4.4  ซื้อน้ำมัน</t>
  </si>
  <si>
    <t>6.4.5  ต้นทุนบริการ</t>
  </si>
  <si>
    <t>6.4.6  ค่าใช้จ่ายในการบริหาร</t>
  </si>
  <si>
    <t xml:space="preserve">7.  เงินสดและรายการเทียบเท่าเงินสด </t>
  </si>
  <si>
    <t>9.1  ลูกหนี้การค้า   ประกอบด้วย</t>
  </si>
  <si>
    <t>9.2  ลูกหนี้หมุนเวียนอื่น   ประกอบด้วย</t>
  </si>
  <si>
    <t>11.</t>
  </si>
  <si>
    <t>12. อสังหาริมทรัพย์เพื่อการลงทุน</t>
  </si>
  <si>
    <t xml:space="preserve">13. ที่ดิน อาคารและอุปกรณ์ </t>
  </si>
  <si>
    <t>ราชการแห่งหนึ่ง จำนวน 0.32 ล้านบาท และจำนวน 0.42 ล้านบาท ตามลำดับ ตามหมายเหตุข้อ 28.1</t>
  </si>
  <si>
    <t>25.1  ค่าตอบแทนกรรมการ</t>
  </si>
  <si>
    <t>25.2  ค่าตอบแทนผู้บริหาร</t>
  </si>
  <si>
    <t>27.1  เงินสดและรายการเทียบเท่าเงินสด</t>
  </si>
  <si>
    <t>27.2  รายการไม่กระทบเงินสด</t>
  </si>
  <si>
    <t>28.2  บริษัทฯ มีภาระผูกพันในการจ่ายค่าเช่าและบริการตามสัญญา ดังนี้</t>
  </si>
  <si>
    <t>31.1  นโยบายการบัญชี</t>
  </si>
  <si>
    <t>31.2  การบริหารจัดการทุน</t>
  </si>
  <si>
    <t>31.3  ความเสี่ยงเกี่ยวกับอัตราดอกเบี้ย</t>
  </si>
  <si>
    <t>31.4  ราคายุติธรรมของเครื่องมือทางการเงิน</t>
  </si>
  <si>
    <t>หุ้นสามัญ 517,920,000 หุ้น มูลค่าหุ้นละ 0.0135 USD</t>
  </si>
  <si>
    <t>34.</t>
  </si>
  <si>
    <t>- 38 -</t>
  </si>
  <si>
    <t>- 39 -</t>
  </si>
  <si>
    <t>- 40 -</t>
  </si>
  <si>
    <t>- 41 -</t>
  </si>
  <si>
    <t xml:space="preserve"> - 43 -</t>
  </si>
  <si>
    <t>ส่วนที่เหลือนำไปค้ำประกันตามสัญญาหลักประกันกับเงินกู้ระยะยาวสถาบันการเงิน  ตามหมายเหตุ 19</t>
  </si>
  <si>
    <t xml:space="preserve">ตามกฎหมายดังกล่าวจะนำไปจ่ายเงินปันผลไม่ได้ </t>
  </si>
  <si>
    <t>ต้นทุนทางการเงิน</t>
  </si>
  <si>
    <t xml:space="preserve">     กำไรส่วนที่เป็นของบริษัทใหญ่</t>
  </si>
  <si>
    <t xml:space="preserve">     จำนวนหุ้นสามัญถัวเฉลี่ยถ่วงน้ำหนัก (หุ้น)</t>
  </si>
  <si>
    <t xml:space="preserve">     กำไรต่อหุ้น (บาท)</t>
  </si>
  <si>
    <t xml:space="preserve">     หุ้นสามัญที่ออกและเรียกชำระแล้ว  จำนวน 431,600,000 หุ้น  รวมกับจำนวนหุ้นปันผลที่จ่าย  จำนวน 86,316,773 หุ้น โดยปรับ</t>
  </si>
  <si>
    <t xml:space="preserve">            จำนวนหุ้นสามัญถัวเฉลี่ยถ่วงน้ำหนักตามส่วนที่เรียกชำระที่ใช้หารยอดกำไร(ขาดทุน)สำหรับงวด     คำนวณโดยใช้จำนวน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</si>
  <si>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</si>
  <si>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</si>
  <si>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</si>
  <si>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ให้จัดประเภทเป็นสัญญาเช่าการเงิน   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</si>
  <si>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แล้วแต่จำนวนใดจะต่ำกว่า  หักด้วยค่าเสื่อมราคาสะสมและขาดทุน</t>
  </si>
  <si>
    <t xml:space="preserve">     จากการด้อยค่า        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อัตรา</t>
  </si>
  <si>
    <t xml:space="preserve">     ดอกเบี้ยแต่ละงวดเป็นอัตราคงที่สำหรับยอดคงเหลือของหนี้สิน         ค่าใช้จ่ายทางการเงินจะบันทึกโดยตรงในงบกำไรขาดทุน</t>
  </si>
  <si>
    <t xml:space="preserve">     เบ็ดเสร็จ      สินทรัพย์ที่ได้มาตามสัญญาเช่าการเงินจะคิดค่าเสื่อมราคาตลอดอายุการใช้งานของสินทรัพย์ที่เช่า      หรืออายุของ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</si>
  <si>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</si>
  <si>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บริษัทฯ   จัดทำงบการเงินรวมโดยได้รวมบริษัทย่อย   1   แห่ง   ที่มีสกุลดำเนินงานเป็นเงินบาท   แต่ในการจัดทำงบการเงินรวม </t>
  </si>
  <si>
    <t xml:space="preserve">ในสกุลเงินเหรียญสหรัฐอเมริกา      โดยใช้วิธีแปลงค่าทีละรายการที่เกิดขึ้นในแต่ละวันแทนการใช้อัตราปิดถัวเฉลี่ย   ณ   วันสิ้นงวด </t>
  </si>
  <si>
    <t xml:space="preserve">       หนี้สินตามสัญญาเช่าการเงิน</t>
  </si>
  <si>
    <t xml:space="preserve">       เงินกู้ยืมระยะยาวจากสถาบันการเงิน</t>
  </si>
  <si>
    <t xml:space="preserve">       รวม</t>
  </si>
  <si>
    <t xml:space="preserve">       สินทรัพย์ทางการเงินที่แสดงไว้ในงบแสดงฐานะการเงิน ประกอบด้วย เงินสดและรายการเทียบเท่าเงินสด ลูกหนี้การค้าและลูกหนี้หมุนเวียนอื่น</t>
  </si>
  <si>
    <t>หมุนเวียนอื่น  หนี้สินตามสัญญาเช่าทางการเงิน  และเงินกู้ยืมระยะยาว</t>
  </si>
  <si>
    <t>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ประกอบด้วย  เจ้าหนี้การค้าและเจ้าหนี้</t>
  </si>
  <si>
    <t xml:space="preserve">       ราคาตามบัญชีของสินทรัพย์และหนี้สินทางการเงินที่แสดงในงบแสดงฐานะทางการเงิน    มีมูลค่าใกล้เคียงกับมูลค่ายุติธรรมโดยประมาณ</t>
  </si>
  <si>
    <t>ทางการเงินแต่ละประเภท ได้เปิดเผยไว้แล้วในหมายเหตุข้อ 4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</si>
  <si>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วิธีการที่ใช้ซึ่งรวมถึงเกณฑ์ในการวัดค่าการรับรู้และค่าใช้จ่ายที่เกี่ยวกับสินทรัพย์และหนี้สิน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</si>
  <si>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เพื่อดำรงไว้ซึ่งความสามารถในการดำเนินงานอย่างต่อเนื่องของกลุ่มบริษัท</t>
  </si>
  <si>
    <t>ของทุน</t>
  </si>
  <si>
    <t>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เหมาะสมเพื่อลดต้นทุนทางการเงิน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</si>
  <si>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ซึ่งมีผลกระทบต่อผลการดำเนินงานและกระแสเงินสด    </t>
  </si>
  <si>
    <t>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และสามารถแยกตามวันที่ครบกำหนดสำหรับหนี้สินทางการเงิน ดังนี้</t>
  </si>
  <si>
    <t xml:space="preserve">         กับกลุ่มบริษัทพีทีจี  เอ็นเนอยี  จำกัด  (มหาชน)  ค้ำประกันโดยบริษัทแม่         </t>
  </si>
  <si>
    <t xml:space="preserve">         หลักประกันให้บริษัทฯ  จำนวนเงิน  17.32  ล้านบาท  และจำนวนเงิน  17.42  ล้านบาท  ตามลำดับ   (งบการเงินเฉพาะกิจการ จำนวน  0.32 </t>
  </si>
  <si>
    <t xml:space="preserve">         เงินฝากประจำที่มีภาระค้ำประกัน ตามหมายเหตุ 15 และเพื่อใช้ซื้อขายสินค้าประเภทผลิตภัณฑ์ปิโตรเลียม, การว่าจ้างขนส่งน้ำมันเชื้อเพลิง</t>
  </si>
  <si>
    <t xml:space="preserve">         ล้านบาท และจำนวน 0.42 ล้านบาท ตามลำดับ) เพื่อใช้เป็นหลักประกันในการใช้บริการท่าเรือกับหน่วยงานราชการแห่งหนึ่งค้ำประกันโดย</t>
  </si>
  <si>
    <t xml:space="preserve">ตามมติที่ประชุมสามัญผู้ถือหุ้น ครั้งที่ 1/2561  เมื่อวันที่ 19 เมษายน 2561 ได้พิจารณาอนุมัติการเพิ่มทุนจดทะเบียนของบริษัท จากจำนวน </t>
  </si>
  <si>
    <t>215.80 ล้านบาท (หุ้นสามัญ 431.60 ล้านหุ้น มูลค่าที่ตราไว้หุ้นละ 0.50 บาท) เป็นจำนวน 258.96 ล้านบาท (หุ้นสามัญ 517.93 ล้านหุ้น มูลค่าที่</t>
  </si>
  <si>
    <t>ตราไว้หุ้นละ 0.50 บาท) โดยการออกหุ้นสามัญใหม่ จำนวน 86.32 ล้านหุ้น มูลค่าที่ตราไว้หุ้นละ 0.50 บาท เพื่อรองรับการจ่ายหุ้นปันผล โดย</t>
  </si>
  <si>
    <t>บริษัทฯได้ทำการ จดทะเบียน ณ กรมพัฒนาธุรกิจการค้า เมื่อวันที่ 9 พฤษภาคม 2561</t>
  </si>
  <si>
    <t xml:space="preserve">ผู้ถือหุ้นในอัตราหุ้นละ 0.30 บาท เป็นจำนวนเงินทั้งสิ้น 129.48 ล้านบาท เงินปันผลดังกล่าวจ่ายเป็นหุ้นปันผลในอัตรา 5 หุ้นเดิม ต่อ 1 หุ้นปันผล </t>
  </si>
  <si>
    <t>โดยบริษัทฯ ได้มีการจ่ายเงินปันผลแล้วเสร็จในวันที่ 9 พฤษภาคม 2561</t>
  </si>
  <si>
    <t xml:space="preserve">(หุ้นสามัญ จำนวนไม่เกิน 86.32 ล้านหุ้น  มูลค่าหุ้นละ 0.10 บาท)  คิดเป็นจำนวนเงิน  43.16 ล้านบาท  และเงินสดปันผล จำนวน 86.32 ล้านบาท </t>
  </si>
  <si>
    <t>ตามรายงานการประชุมสามัญผู้ถือหุ้น  ครั้งที่  1/2561   เมื่อวันที่  19  เมษายน  2561     มีมติอนุมัติการจ่ายเงินปันผลประจำปี  2560  ให้แก่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</si>
  <si>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</si>
  <si>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>ตามรายงานการประชุมสามัญผู้ถือหุ้น  ประจำปี  2561  เมื่อวันที่  19  เมษายน  2561    กำหนดจ่ายค่าตอบแทนกรรมการ  เป็น</t>
  </si>
  <si>
    <t xml:space="preserve">ค่าตอบแทนผู้บริหาร       ผู้จัดการและผู้บริหารสี่รายแรกรองจากผู้จัดการลงมาและผู้บริหารในระดับเทียบเท่ารายที่สี่ทุกราย </t>
  </si>
  <si>
    <t>เฉพาะกิจการมียอดเคลื่อนไหวดังต่อไปนี้</t>
  </si>
  <si>
    <t xml:space="preserve">            บริษัทฯ  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</si>
  <si>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</si>
  <si>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</si>
  <si>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</si>
  <si>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</si>
  <si>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</si>
  <si>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>หุ้นสามัญ 517,916,773 หุ้น มูลค่าหุ้นละ 0.0135 USD</t>
  </si>
  <si>
    <t>และจำนวน 5 วงเงิน ตามลำดับ วงเงินสินเชื่อดังกล่าวค้ำประกันโดยเรือเดินทะเล ตามหมายเหตุ 13  โดยมีรายละเอียดดังนี้</t>
  </si>
  <si>
    <t>สำหรับงบแสดงฐานะการเงิน   ทำให้บัญชีกำไรจากอัตราแลกเปลี่ยนในงบกำไรขาดทุนเบ็ดเสร็จรวมในปีก่อน  ๆ   สูงไป   ดังนั้นใน</t>
  </si>
  <si>
    <t>บริษัทฯ   ได้มีการใช้อัตราปิดถัวเฉลี่ย    ณ   วันสิ้นงวดในการแปลงค่างบการเงินของบริษัทย่อยมาจัดทำงบการเงินรวมโดยตลอดมา</t>
  </si>
  <si>
    <t xml:space="preserve">ปรับปรุงกำไร(ขาดทุน)สะสมต้นงวดของปี  2559   และปรับย้อนหลังงบการเงินในรอบปี  2559   และงบการเงินสำหรับงวด 3 เดือน 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</si>
  <si>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 สำรอง</t>
  </si>
  <si>
    <t>ปลายปี 2560 บริษัทฯ จึงได้ทำการแก้ไขวิธีการเปลงค่างบการเงินของบริษัทย่อยในงบการเงินรวม โดยนำผลสะสมที่เกิดขึ้นเสมือนว่า</t>
  </si>
  <si>
    <t>สำหรับงวด 9 เดือน สิ้นสุดวันที่ 30 กันยายน 2561 (ยังไม่ได้ตรวจสอบ/สอบทานแล้ว)</t>
  </si>
  <si>
    <t>30 กันยายน 2560</t>
  </si>
  <si>
    <t xml:space="preserve">     หุ้นสามัญถัวเฉลี่ยย้อนหลัง สำหรับงวด 9 เดือน สิ้นสุดวันที่ 30 กันยายน 2560</t>
  </si>
  <si>
    <t xml:space="preserve">และ 9 เดือน สิ้นสุดวันที่ 30 กันยายน 2560  ใหม่  ผลจากการแก้ไขดังกล่าวทำให้งบกำไรขาดทุนเบ็ดเสร็จ  สิ้นสุดวันที่  30 กันยายน </t>
  </si>
  <si>
    <t>2560  ใหม่  สำหรับงวด 3 เดือน และ 9 เดือน สิ้นสุดวันที่ 30 กันยายน 2560 มีการเปลี่ยนแปลงดังนี้</t>
  </si>
  <si>
    <t>งบกำไรขาดทุนเบ็ดเสร็จ สำหรับงวด 9 เดือน สิ้นสุดวันที่ 30 กันยายน 2560 :</t>
  </si>
  <si>
    <t>สำหรับงวด 9 เดือน สิ้นสุดวันที่ 30 กันยายน 2560</t>
  </si>
  <si>
    <t>งบกำไรขาดทุนเบ็ดเสร็จ สำหรับงวด 3 เดือน สิ้นสุดวันที่ 30 กันยายน 2560 :</t>
  </si>
  <si>
    <t>สำหรับงวด 3 เดือน สิ้นสุดวันที่ 30 กันยายน 2560</t>
  </si>
  <si>
    <t>รายการและจำนวนเงินด้านงบแสดงฐานะการเงิน ณ วันที่ 30 กันยายน 2561 และวันที่ 31 ธันวาคม 2560 กับบุคคลและกิจการที่เกี่ยวข้องกับ</t>
  </si>
  <si>
    <t>30 กันยายน 2561</t>
  </si>
  <si>
    <t>รายการและจำนวนเงินด้านงบกำไรขาดทุนเบ็ดเสร็จ สำหรับงวด 3 เดือน สิ้นสุดวันที่ 30 กันยายน 2561 และ 2560 มีดังนี้</t>
  </si>
  <si>
    <t>รายการและจำนวนเงินด้านงบกำไรขาดทุนเบ็ดเสร็จ สำหรับงวด 9 เดือน สิ้นสุดวันที่ 30 กันยายน 2561 และ 2560 มีดังนี้</t>
  </si>
  <si>
    <t>เงินลงทุนชั่วคราว ณ วันที่ 30 กันยายน 2561 และวันที่ 31 ธันวาคม 2560 มีรายละเอียดดังนี้</t>
  </si>
  <si>
    <t>ณ วันที่ 30 กันยายน 2561 และวันที่ 31 ธันวาคม 2560  บริษัทฯ มีลูกหนี้การค้าแยกตามอายุหนี้ที่ค้างชำระโดยนับจากวันที่ที่ครบกำหนด</t>
  </si>
  <si>
    <t>ณ วันที่ 30 กันยายน 2561</t>
  </si>
  <si>
    <t>ค่าเสื่อมราคาสำหรับงวด 9 เดือน สิ้นสุดวันที่ 30 กันยายน 2561</t>
  </si>
  <si>
    <t>ค่าเสื่อมราคาสำหรับงวด 9 เดือน สิ้นสุดวันที่ 30 กันยายน 2560</t>
  </si>
  <si>
    <t xml:space="preserve">ณ วันที่ 30 กันยายน 2561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</si>
  <si>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9 เดือน สิ้นสุดวันที่ 30 กันยายน 2561</t>
  </si>
  <si>
    <t xml:space="preserve">     ค่าเสื่อมราคาสำหรับงวด 9 เดือน สิ้นสุดวันที่ 30 กันยายน 2560</t>
  </si>
  <si>
    <t>ค่าตัดจำหน่ายสำหรับงวด 9 เดือน สิ้นสุดวันที่ 30 กันยายน 2561</t>
  </si>
  <si>
    <t>ค่าตัดจำหน่ายสำหรับงวด 9 เดือน สิ้นสุดวันที่ 30 กันยายน 2560</t>
  </si>
  <si>
    <t>ณ วันที่ 30 กันยายน 2561 และวันที่ 31 ธันวาคม 2560 บริษัทฯ นำเงินฝากประจำทั้งจำนวนไปใช้ค้ำประกันการใช้บริการท่าเรือกับหน่วยงาน</t>
  </si>
  <si>
    <t>ค่าใช้จ่ายภาษีเงินได้สำหรับงวด 3 เดือน สิ้นสุดวันที่ 30 กันยายน 2561 และ 2560 สรุปได้ดังนี้</t>
  </si>
  <si>
    <t>ค่าใช้จ่ายภาษีเงินได้สำหรับงวด 9 เดือน สิ้นสุดวันที่ 30 กันยายน 2561 และ 2560 สรุปได้ดังนี้</t>
  </si>
  <si>
    <t>ณ วันที่ 30 กันยายน 2561 บริษัทฯ ทำสัญญาเช่าการเงินกับบริษัทลีสซิ่งเพื่อเช่ายานพาหนะใช้ในการดำเนินงานของกิจการ จำนวน 150 คัน</t>
  </si>
  <si>
    <t>สำหรับงวด  9  เดือน  สิ้นสุดวันที่  30  กันยายน  2561     เงินกู้ยืมระยะยาวจากสถาบันการเงินที่แสดงในงบการเงินรวมและงบการเงิน</t>
  </si>
  <si>
    <t>ยอดคงเหลือ ณ วันที่ 30 กันยายน</t>
  </si>
  <si>
    <t>สำหรับงวด 3 เดือน สิ้นสุดวันที่ 30 กันยายน</t>
  </si>
  <si>
    <t>สำหรับงวด 9 เดือน สิ้นสุดวันที่ 30 กันยายน</t>
  </si>
  <si>
    <t xml:space="preserve">กำไร(ขาดทุน)จากอัตราแลกเปลี่ยนสำหรับงวด 3 เดือน สิ้นสุดวันที่ 30 กันยายน 2561 และ 2560 ประกอบด้วยรายละเอียด ดังนี้ </t>
  </si>
  <si>
    <t xml:space="preserve">กำไร(ขาดทุน)จากอัตราแลกเปลี่ยนสำหรับงวด 9 เดือน สิ้นสุดวันที่ 30 กันยายน 2561 และ 2560 ประกอบด้วยรายละเอียด ดังนี้ </t>
  </si>
  <si>
    <t>จำนวน 2.26 ล้านบาท ตามลำดับ</t>
  </si>
  <si>
    <t xml:space="preserve">ค่าใช้จ่ายตามลักษณะที่สำคัญ สำหรับงวด 9 เดือน สิ้นสุดวันที่ 30 กันยายน 2561 และ 2560 ประกอบด้วยรายละเอียดดังนี้ </t>
  </si>
  <si>
    <t>28.1  ณ วันที่ 30 กันยายน 2561 และวันที่ 31 ธันวาคม 2560 บริษัทฯ และบริษัทย่อย มีหนี้สินที่อาจเกิดขึ้นจากการที่ธนาคารออกหนังสือ ซึ่งเป็น</t>
  </si>
  <si>
    <t>ณ วันที่ 30 กันยายน 2561 และวันที่ 31 ธันวาคม 2560  บริษัทฯ มีอัตราส่วนหนี้สินต่อทุนสรุปได้ดังนี้</t>
  </si>
  <si>
    <t>สำหรับงวด 9 เดือน  สิ้นสุดวันที่ 30 กันยายน 2561</t>
  </si>
  <si>
    <t>สินทรัพย์ถาวร ณ วันที่ 30 กันยายน 2561</t>
  </si>
  <si>
    <t>สำหรับงวด 9 เดือน  สิ้นสุดวันที่ 30 กันยายน 2560</t>
  </si>
  <si>
    <t>สินทรัพย์ถาวร ณ วันที่ 30 กันยายน 2560</t>
  </si>
  <si>
    <t xml:space="preserve">งบแสดงฐานะการเงิน  ณ วันที่ 30 กันยายน 2561 และวันที่ 31 ธันวาคม 2560  และงบกำไรขาดทุนเบ็ดเสร็จ สำหรับงวด 9 เดือน  </t>
  </si>
  <si>
    <t>สิ้นสุดวันที่ 30 กันยายน 2561 และ 2560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</si>
  <si>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สำหรับงวด 3 เดือน สิ้นสุดวันที่ 30 กันยายน 2561 และ 2560</t>
  </si>
  <si>
    <t>งบกำไรขาดทุนเบ็ดเสร็จ สำหรับงวด 9 เดือน สิ้นสุดวันที่ 30 กันยายน 2561 และ 2560</t>
  </si>
  <si>
    <t>ณ  วันที่  30 กันยายน 2561  และวันที่  31 ธันวาคม 2560   เรือเดินทะเลและอุปกรณ์  ซึ่งมีมูลค่าตามบัญชีสุทธิ จำนวน 1,966.93 ล้านบาท  และจำนวน 1,679.67 ล้านบาท ตามลำดับ ได้จดจำนอง (บางส่วน) และ</t>
  </si>
  <si>
    <t>ณ  วันที่  30 กันยายน 2561  และวันที่  31 ธันวาคม 2560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139.54 ล้านบาท และ</t>
  </si>
  <si>
    <t>เงินฝากประจำ</t>
  </si>
  <si>
    <t>ล้านบาท ตามลำดับ (งบการเงินเฉพาะกิจการ จำนวน 264.32 ล้านบาท และจำนวน 689.45 ล้านบาท ตามลำดับ)</t>
  </si>
  <si>
    <t xml:space="preserve"> ณ วันที่ 30 กันยายน 2561 และ 2560  บริษัทฯ และบริษัทย่อยซื้อสินทรัพย์เป็นเงินเชื่อ  จำนวน 264.32 ล้านบาท  และจำนวน 884.96 </t>
  </si>
  <si>
    <t>ณ  วันที่  30 กันยายน 2561  และวันที่  31 ธันวาคม 2560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708.37 ล้านบาท  และ</t>
  </si>
  <si>
    <t>อัตราดอกเบี้ยร้อยละ  5.130 - 5.813 ต่อปี</t>
  </si>
  <si>
    <t xml:space="preserve">ณ วันที่ 30 กันยายน 2561 และวันที่ 31 ธันวาคม 2560 บริษัทฯ มีวงเงินกู้ยืมระยะยาวกับสถาบันการเงิน รวม 2 แห่ง จำนวน 6 วงเงิน 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</si>
  <si>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6 พฤศจิกายน 2561</t>
  </si>
  <si>
    <t xml:space="preserve">            </t>
  </si>
  <si>
    <t xml:space="preserve">            มาตรฐานการรายงานทางการเงิน</t>
  </si>
  <si>
    <t xml:space="preserve">            มาตรฐานการบัญชี</t>
  </si>
  <si>
    <t xml:space="preserve">            การตีความมาตรฐานการรายงานทางการเงิน</t>
  </si>
  <si>
    <t>เครื่องมือทางการเงิน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</si>
  <si>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</si>
  <si>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</si>
  <si>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</si>
  <si>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</si>
  <si>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 xml:space="preserve">            ความเสี่ยง รวมถึงการแสดงรายการและการเปิดเผยข้อมูลเครื่องมือทางการเงิน และเมื่อมาตรฐานการรายงานทางการเงิน</t>
  </si>
  <si>
    <t xml:space="preserve">            กลุ่มนี้มีผลบังคับใช้  จะทำให้มาตรฐานการบัญชี  การตีความมาตรฐานการบัญชี  และแนวปฏิบัติทางการบัญชีบางฉบับ</t>
  </si>
  <si>
    <t xml:space="preserve">            ที่มีผลบังคับใช้อยู่ในปัจจุบันถูกยกเลิกไป</t>
  </si>
  <si>
    <t>สำหรับงวด 9 เดือน สิ้นสุดวันที่ 30 กันยายน 2561 และ 2560  บริษัทฯ จ่ายค่าตอบแทนกรรมการ  จำนวน 2.31 ล้านบาท  และ</t>
  </si>
  <si>
    <t xml:space="preserve">ล้านบาท และจำนวน 21.12 ล้านบาท ตามลำดับ (งบการเงินเฉพาะกิจการ จำนวน 17.36 ล้านบาท และ 19.88 ล้านบาท ตามลำดับ) </t>
  </si>
  <si>
    <t xml:space="preserve"> </t>
  </si>
  <si>
    <t xml:space="preserve">   กลุ่มบริษัทไม่ได้ใช้มาตรฐานการรายงานทางการเงินดังกล่าว   ในการจัดทำงบการเงินระหว่างกาลก่อนวันที่มีผล</t>
  </si>
  <si>
    <t xml:space="preserve">   ฉบับที่ 9</t>
  </si>
  <si>
    <t xml:space="preserve">   ฉบับที่ 7</t>
  </si>
  <si>
    <t xml:space="preserve">  ฉบับที่ 32</t>
  </si>
  <si>
    <t xml:space="preserve">   ฉบับที่ 16</t>
  </si>
  <si>
    <t xml:space="preserve">   ฉบับที่ 19</t>
  </si>
  <si>
    <t xml:space="preserve">       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</t>
  </si>
  <si>
    <t xml:space="preserve">   มาตรฐานการรายงานทางการเงินกลุ่มดังกล่าวข้างต้น    กำหนดหลักการเกี่ยวกับการจัดประเภทและการวัดมูลค่า</t>
  </si>
  <si>
    <t xml:space="preserve">            ของกระแสเงินสดตามสัญญาและแผนธุรกิจของกิจการ (Business Model)  หลักการเกี่ยวกับวิธีการคำนวนการด้อยค่าของ</t>
  </si>
  <si>
    <t xml:space="preserve">            เครื่องมือทางการเงินโดยใช้แนวคิดของผลขาดทุนด้านเครดิตที่คาดว่าจะเกิดขึ้น      และหลักการเกี่ยวกับการบัญชีป้องกัน</t>
  </si>
  <si>
    <t>5-10   ปี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</si>
  <si>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</si>
  <si>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>30  กันยายน 2561 และ 2560 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</si>
  <si>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สิ้นสุดวันที่ </t>
  </si>
  <si>
    <t>30 กันยายน 2561 และ 2560 สามารถแสดงได้ดังนี้</t>
  </si>
  <si>
    <t xml:space="preserve"> - 42 -</t>
  </si>
  <si>
    <t xml:space="preserve">            ดังกล่าวมาถือปฏิบัตินี้ไม่มีผลกระทบอย่างเป็นสาระสำคัญต่องบการเงินระหว่างกาลของบริษัทฯ และบริษัทย่อย</t>
  </si>
  <si>
    <t xml:space="preserve">            บังคับใช้  </t>
  </si>
  <si>
    <t xml:space="preserve">            2.4.1  มาตรฐานรายงานทางการเงิน ฉบับที่ 15  เรื่อง  รายได้จากสัญญาที่ทำกับลูกค้า  กำหนดหลักการสำคัญเกี่ยวกับการ</t>
  </si>
  <si>
    <t xml:space="preserve">                      รับรู้รายได้จากสัญญาที่ทำกับลูกค้า  โดยกิจการจะรับรู้รายได้ในจำนวนเงินที่สะท้อนถึงสิ่งตอบแทนที่กิจการคาดว่า</t>
  </si>
  <si>
    <t xml:space="preserve">                      จะได้รับเมื่อกิจการส่งมอบการควบคุมสินค้าหรือบริการให้กับลูกค้า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</t>
  </si>
  <si>
    <t xml:space="preserve">                      กำหนด 5 ขั้นตอน  และรวมถึงการใช้ดุลยพินิจที่สำคัญในการพิจารณาตามหลักการในแต่ละขั้นตอน  มาตรฐานการ</t>
  </si>
  <si>
    <t xml:space="preserve">                      มาตรฐานการบัญชี ฉบับที่ 18 (ปรับปรุง 2560) เรื่อง รายได้ และการตีความมาตรฐานที่เกี่ยวข้อง</t>
  </si>
  <si>
    <t xml:space="preserve">                      รายงานทางการเงิน ฉบับที่  15  ใช้มาตรฐานการบัญชี  ฉบับที่ 11  (ปรับปรุง  2560)    เรื่อง  สัญญาก่อสร้าง แทน</t>
  </si>
  <si>
    <t xml:space="preserve">            2.4.2  มาตรฐานการรายงานทางการเงิน กลุ่มเครื่องมือทางการเงิน ประกอบด้วย  มาตรฐานและการตีความมาตรฐาน </t>
  </si>
  <si>
    <t xml:space="preserve">                      จำนวน 5 ฉบับ ได้แก่</t>
  </si>
  <si>
    <t xml:space="preserve">            2.4.3  ปัจจุบันฝ่ายบริหารของบริษัทฯ และบริษัทย่อย อยู่ระหว่างการประเมินผลกระทบต่องบการเงินของมาตรฐานการ</t>
  </si>
  <si>
    <t xml:space="preserve">                      รายงานทางการเงินที่จะมีผลบังคับใช้ในอนาคตที่กล่าวข้างต้น</t>
  </si>
  <si>
    <r>
      <t>วงเงินที่ 1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เดือนละ  58,980  ดอลล่าห์สหรัฐอเมริกา    โดยเริ่ม</t>
    </r>
  </si>
  <si>
    <r>
      <t>วงเงินที่ 2</t>
    </r>
    <r>
      <rPr>
        <sz val="15"/>
        <rFont val="Angsana New"/>
        <family val="1"/>
      </rPr>
      <t xml:space="preserve">  วงเงิน 6.75 ล้านดอลล่าห์สหรัฐอเมริกา  กำหนดคืนเงินต้นเป็นงวดเดือน เดือนละ  83,333.33  ดอลล่าห์สหรัฐอเมริกา   โดยเริ่ม</t>
    </r>
  </si>
  <si>
    <r>
      <t>วงเงินที่ 3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 142,000  ดอลล่าห์สหรัฐอเมริกา  โดยเริ่ม</t>
    </r>
  </si>
  <si>
    <r>
      <t>วงเงินที่ 4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 111,900  ดอลล่าห์สหรัฐอเมริกา 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</si>
  <si>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เดือนละ 111,900  ดอลล่าห์สหรัฐอเมริกา  โดยเริ่ม</t>
    </r>
  </si>
  <si>
    <r>
      <t>วงเงินที่ 6</t>
    </r>
    <r>
      <rPr>
        <sz val="15"/>
        <rFont val="Angsana New"/>
        <family val="1"/>
      </rPr>
      <t xml:space="preserve">  วงเงิน  8.96 ล้านดอลล่าห์สหรัฐอเมริกา  กำหนดคืนเงินต้นเป็นงวดเดือน  เดือนละ 165,925  ดอลล่าห์สหรัฐอเมริกา  โดยเริ่ม</t>
    </r>
  </si>
  <si>
    <r>
      <t>วงเงินที่ 7</t>
    </r>
    <r>
      <rPr>
        <sz val="15"/>
        <rFont val="Angsana New"/>
        <family val="1"/>
      </rPr>
      <t xml:space="preserve">  วงเงิน 8.43 ล้านดอลล่าห์สหรัฐอเมริกา กำหนดคืนเงินต้นเป็นงวดเดือน เดือนละ 108,763.25 ดอลล่าห์สหรัฐอเมริกา โดยเริ่ม</t>
    </r>
  </si>
  <si>
    <t>สำหรับงวด 9 เดือน สิ้นสุดวันที่ 30 กันยายน 2561 และ 2560 บริษัทฯ และบริษัทย่อยจ่ายค่าตอบแทนผู้บริหาร จำนวน 18.55</t>
  </si>
  <si>
    <t xml:space="preserve">            ที่ทำกับลูกค้า   และมาตรฐานการรายงานทางการเงิน กลุ่มเครื่องมือทางการเงิน   ซึ่งมีผลบังคับใช้สำหรับงบการเงินที่มี</t>
  </si>
  <si>
    <t xml:space="preserve">            รอบระยะเวลาบัญชีที่เริ่มในหรือหลังวันที่ 1 มกราคม 2562 และ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</si>
</sst>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$#,##0.00;\(\$#,##0.00\)"/>
    <numFmt numFmtId="194" formatCode="\$#,##0;\(\$#,##0\)"/>
    <numFmt numFmtId="195" formatCode="#,##0;\(#,##0\)"/>
    <numFmt numFmtId="196" formatCode="[$-1070000]d/m/yy;@"/>
    <numFmt numFmtId="197" formatCode="\ #,##0\ ;\(#,##0\)"/>
    <numFmt numFmtId="198" formatCode="#.\ \ "/>
    <numFmt numFmtId="199" formatCode="##.\ \ "/>
    <numFmt numFmtId="200" formatCode="0.0%"/>
    <numFmt numFmtId="201" formatCode="#,##0.00\ ;\(#,##0.00\)"/>
    <numFmt numFmtId="202" formatCode="_(* #,##0_);_(* \(#,##0\);_(* &quot;-&quot;??_);_(@_)"/>
    <numFmt numFmtId="203" formatCode="#,##0.00\ ;\-#,##0.00\ ;&quot; -&quot;#\ ;@\ "/>
    <numFmt numFmtId="204" formatCode="mm/dd/yy"/>
    <numFmt numFmtId="205" formatCode="_-[$€-2]* #,##0.00_-;\-[$€-2]* #,##0.00_-;_-[$€-2]* &quot;-&quot;??_-"/>
    <numFmt numFmtId="206" formatCode="0_);[Red]\(0\)"/>
    <numFmt numFmtId="207" formatCode="0.00_)"/>
    <numFmt numFmtId="208" formatCode="#,##0.0_);[Red]\(#,##0.0\)"/>
    <numFmt numFmtId="209" formatCode="#,##0.00_);[Black]\(#,##0.00\)"/>
    <numFmt numFmtId="210" formatCode="#,##0.00_);[Blue]\(#,##0.00\)"/>
    <numFmt numFmtId="211" formatCode="_ * #,##0_ ;_ * \-#,##0_ ;_ * \-??_ ;_ @_ "/>
    <numFmt numFmtId="212" formatCode="\t&quot;$&quot;#,##0.00_);[Red]\(\t&quot;$&quot;#,##0.00\)"/>
    <numFmt numFmtId="213" formatCode="_-* #,##0.0000_-;\-* #,##0.0000_-;_-* &quot;-&quot;??_-;_-@_-"/>
    <numFmt numFmtId="214" formatCode="#,##0\ ;\(#,##0\)"/>
    <numFmt numFmtId="215" formatCode="#,##0.00;\(#,##0.00\)"/>
    <numFmt numFmtId="216" formatCode="#,##0.00\ ;[Red]\-#,##0.00\ "/>
    <numFmt numFmtId="217" formatCode="_-* #,##0.00_-;\-* #,##0.00_-;_-* \-??_-;_-@_-"/>
    <numFmt numFmtId="218" formatCode="&quot;t฿&quot;#,##0\ ;[Red]&quot;(t฿&quot;#,##0\)"/>
    <numFmt numFmtId="219" formatCode="d\ \ด\ด\ด\ด\ \_x0000_\_x0000_\_x0000_\_x0000_"/>
    <numFmt numFmtId="220" formatCode="#,##0.00\ ;&quot; (&quot;#,##0.00\);&quot; -&quot;#\ ;@\ "/>
    <numFmt numFmtId="221" formatCode="#,##0.00\ &quot;F&quot;;\-#,##0.00\ &quot;F&quot;"/>
    <numFmt numFmtId="222" formatCode="dd\-mmm\-yy_)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\t&quot;฿&quot;#,##0.00_);[Red]\(\t&quot;฿&quot;#,##0.00\)"/>
    <numFmt numFmtId="228" formatCode="#,##0.0000_);[Red]\(#,##0.0000\)"/>
  </numFmts>
  <fonts count="16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Symbol"/>
      <family val="1"/>
      <charset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  <font>
      <b/>
      <i/>
      <sz val="15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  <font>
      <sz val="15"/>
      <color indexed="8"/>
      <name val="AngsanaUPC"/>
      <family val="1"/>
    </font>
    <font>
      <b/>
      <sz val="15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b/>
      <sz val="15"/>
      <color indexed="8"/>
      <name val="AngsanaUPC"/>
      <family val="1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373">
    <xf numFmtId="0" fontId="0" fillId="0" borderId="0"/>
    <xf numFmtId="2" fontId="6" fillId="0" borderId="0" applyNumberForma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3" fillId="0" borderId="1" applyNumberFormat="0" applyFont="0" applyFill="0" applyAlignment="0"/>
    <xf numFmtId="0" fontId="20" fillId="9" borderId="3" applyNumberFormat="0" applyAlignment="0" applyProtection="0"/>
    <xf numFmtId="0" fontId="20" fillId="9" borderId="3" applyNumberFormat="0" applyAlignment="0" applyProtection="0"/>
    <xf numFmtId="0" fontId="20" fillId="9" borderId="3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43" fontId="3" fillId="0" borderId="0" applyFont="0" applyFill="0" applyBorder="0" applyAlignment="0" applyProtection="0"/>
    <xf numFmtId="190" fontId="6" fillId="0" borderId="0" applyNumberFormat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13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44" fillId="0" borderId="0" applyFont="0" applyBorder="0" applyAlignment="0">
      <alignment horizontal="left"/>
    </xf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205" fontId="52" fillId="0" borderId="0" applyFont="0" applyFill="0" applyBorder="0" applyAlignment="0" applyProtection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6" fontId="13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0" fontId="53" fillId="44" borderId="5"/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5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33" fillId="0" borderId="0"/>
    <xf numFmtId="207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1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6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34" fillId="4" borderId="12" applyNumberFormat="0" applyFon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208" fontId="13" fillId="0" borderId="0"/>
    <xf numFmtId="0" fontId="39" fillId="0" borderId="0" applyNumberFormat="0" applyFill="0" applyBorder="0" applyAlignment="0" applyProtection="0"/>
    <xf numFmtId="0" fontId="13" fillId="46" borderId="0"/>
    <xf numFmtId="0" fontId="37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3" fillId="0" borderId="1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41" fontId="13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1" fillId="0" borderId="16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8" fillId="0" borderId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8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3" fontId="49" fillId="0" borderId="0" applyFill="0" applyBorder="0" applyAlignment="0" applyProtection="0"/>
    <xf numFmtId="3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13" fillId="0" borderId="0" applyFill="0" applyBorder="0" applyAlignment="0" applyProtection="0"/>
    <xf numFmtId="9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68" fillId="0" borderId="0"/>
    <xf numFmtId="0" fontId="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42" fillId="0" borderId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0"/>
    <xf numFmtId="0" fontId="3" fillId="0" borderId="0"/>
    <xf numFmtId="39" fontId="72" fillId="0" borderId="0"/>
    <xf numFmtId="0" fontId="3" fillId="0" borderId="0"/>
    <xf numFmtId="0" fontId="73" fillId="0" borderId="0"/>
    <xf numFmtId="0" fontId="3" fillId="0" borderId="0"/>
    <xf numFmtId="0" fontId="6" fillId="0" borderId="0"/>
    <xf numFmtId="39" fontId="70" fillId="0" borderId="0"/>
    <xf numFmtId="0" fontId="67" fillId="55" borderId="0" applyNumberFormat="0" applyBorder="0" applyAlignment="0" applyProtection="0"/>
    <xf numFmtId="0" fontId="2" fillId="78" borderId="0" applyNumberFormat="0" applyBorder="0" applyAlignment="0" applyProtection="0"/>
    <xf numFmtId="0" fontId="67" fillId="59" borderId="0" applyNumberFormat="0" applyBorder="0" applyAlignment="0" applyProtection="0"/>
    <xf numFmtId="0" fontId="2" fillId="79" borderId="0" applyNumberFormat="0" applyBorder="0" applyAlignment="0" applyProtection="0"/>
    <xf numFmtId="0" fontId="67" fillId="63" borderId="0" applyNumberFormat="0" applyBorder="0" applyAlignment="0" applyProtection="0"/>
    <xf numFmtId="0" fontId="2" fillId="80" borderId="0" applyNumberFormat="0" applyBorder="0" applyAlignment="0" applyProtection="0"/>
    <xf numFmtId="0" fontId="67" fillId="67" borderId="0" applyNumberFormat="0" applyBorder="0" applyAlignment="0" applyProtection="0"/>
    <xf numFmtId="0" fontId="2" fillId="81" borderId="0" applyNumberFormat="0" applyBorder="0" applyAlignment="0" applyProtection="0"/>
    <xf numFmtId="0" fontId="67" fillId="71" borderId="0" applyNumberFormat="0" applyBorder="0" applyAlignment="0" applyProtection="0"/>
    <xf numFmtId="0" fontId="2" fillId="82" borderId="0" applyNumberFormat="0" applyBorder="0" applyAlignment="0" applyProtection="0"/>
    <xf numFmtId="0" fontId="67" fillId="75" borderId="0" applyNumberFormat="0" applyBorder="0" applyAlignment="0" applyProtection="0"/>
    <xf numFmtId="0" fontId="2" fillId="81" borderId="0" applyNumberFormat="0" applyBorder="0" applyAlignment="0" applyProtection="0"/>
    <xf numFmtId="0" fontId="67" fillId="56" borderId="0" applyNumberFormat="0" applyBorder="0" applyAlignment="0" applyProtection="0"/>
    <xf numFmtId="0" fontId="2" fillId="83" borderId="0" applyNumberFormat="0" applyBorder="0" applyAlignment="0" applyProtection="0"/>
    <xf numFmtId="0" fontId="67" fillId="60" borderId="0" applyNumberFormat="0" applyBorder="0" applyAlignment="0" applyProtection="0"/>
    <xf numFmtId="0" fontId="2" fillId="79" borderId="0" applyNumberFormat="0" applyBorder="0" applyAlignment="0" applyProtection="0"/>
    <xf numFmtId="0" fontId="67" fillId="64" borderId="0" applyNumberFormat="0" applyBorder="0" applyAlignment="0" applyProtection="0"/>
    <xf numFmtId="0" fontId="2" fillId="84" borderId="0" applyNumberFormat="0" applyBorder="0" applyAlignment="0" applyProtection="0"/>
    <xf numFmtId="0" fontId="67" fillId="68" borderId="0" applyNumberFormat="0" applyBorder="0" applyAlignment="0" applyProtection="0"/>
    <xf numFmtId="0" fontId="2" fillId="85" borderId="0" applyNumberFormat="0" applyBorder="0" applyAlignment="0" applyProtection="0"/>
    <xf numFmtId="0" fontId="67" fillId="72" borderId="0" applyNumberFormat="0" applyBorder="0" applyAlignment="0" applyProtection="0"/>
    <xf numFmtId="0" fontId="2" fillId="86" borderId="0" applyNumberFormat="0" applyBorder="0" applyAlignment="0" applyProtection="0"/>
    <xf numFmtId="0" fontId="67" fillId="76" borderId="0" applyNumberFormat="0" applyBorder="0" applyAlignment="0" applyProtection="0"/>
    <xf numFmtId="0" fontId="2" fillId="81" borderId="0" applyNumberFormat="0" applyBorder="0" applyAlignment="0" applyProtection="0"/>
    <xf numFmtId="0" fontId="85" fillId="57" borderId="0" applyNumberFormat="0" applyBorder="0" applyAlignment="0" applyProtection="0"/>
    <xf numFmtId="0" fontId="86" fillId="83" borderId="0" applyNumberFormat="0" applyBorder="0" applyAlignment="0" applyProtection="0"/>
    <xf numFmtId="0" fontId="87" fillId="57" borderId="0" applyNumberFormat="0" applyBorder="0" applyAlignment="0" applyProtection="0"/>
    <xf numFmtId="0" fontId="85" fillId="61" borderId="0" applyNumberFormat="0" applyBorder="0" applyAlignment="0" applyProtection="0"/>
    <xf numFmtId="0" fontId="86" fillId="79" borderId="0" applyNumberFormat="0" applyBorder="0" applyAlignment="0" applyProtection="0"/>
    <xf numFmtId="0" fontId="87" fillId="61" borderId="0" applyNumberFormat="0" applyBorder="0" applyAlignment="0" applyProtection="0"/>
    <xf numFmtId="0" fontId="85" fillId="65" borderId="0" applyNumberFormat="0" applyBorder="0" applyAlignment="0" applyProtection="0"/>
    <xf numFmtId="0" fontId="86" fillId="84" borderId="0" applyNumberFormat="0" applyBorder="0" applyAlignment="0" applyProtection="0"/>
    <xf numFmtId="0" fontId="87" fillId="65" borderId="0" applyNumberFormat="0" applyBorder="0" applyAlignment="0" applyProtection="0"/>
    <xf numFmtId="0" fontId="85" fillId="69" borderId="0" applyNumberFormat="0" applyBorder="0" applyAlignment="0" applyProtection="0"/>
    <xf numFmtId="0" fontId="86" fillId="87" borderId="0" applyNumberFormat="0" applyBorder="0" applyAlignment="0" applyProtection="0"/>
    <xf numFmtId="0" fontId="87" fillId="69" borderId="0" applyNumberFormat="0" applyBorder="0" applyAlignment="0" applyProtection="0"/>
    <xf numFmtId="0" fontId="85" fillId="73" borderId="0" applyNumberFormat="0" applyBorder="0" applyAlignment="0" applyProtection="0"/>
    <xf numFmtId="0" fontId="86" fillId="86" borderId="0" applyNumberFormat="0" applyBorder="0" applyAlignment="0" applyProtection="0"/>
    <xf numFmtId="0" fontId="87" fillId="73" borderId="0" applyNumberFormat="0" applyBorder="0" applyAlignment="0" applyProtection="0"/>
    <xf numFmtId="0" fontId="85" fillId="77" borderId="0" applyNumberFormat="0" applyBorder="0" applyAlignment="0" applyProtection="0"/>
    <xf numFmtId="0" fontId="86" fillId="88" borderId="0" applyNumberFormat="0" applyBorder="0" applyAlignment="0" applyProtection="0"/>
    <xf numFmtId="0" fontId="87" fillId="77" borderId="0" applyNumberFormat="0" applyBorder="0" applyAlignment="0" applyProtection="0"/>
    <xf numFmtId="0" fontId="85" fillId="54" borderId="0" applyNumberFormat="0" applyBorder="0" applyAlignment="0" applyProtection="0"/>
    <xf numFmtId="0" fontId="86" fillId="89" borderId="0" applyNumberFormat="0" applyBorder="0" applyAlignment="0" applyProtection="0"/>
    <xf numFmtId="0" fontId="85" fillId="58" borderId="0" applyNumberFormat="0" applyBorder="0" applyAlignment="0" applyProtection="0"/>
    <xf numFmtId="0" fontId="86" fillId="90" borderId="0" applyNumberFormat="0" applyBorder="0" applyAlignment="0" applyProtection="0"/>
    <xf numFmtId="0" fontId="85" fillId="62" borderId="0" applyNumberFormat="0" applyBorder="0" applyAlignment="0" applyProtection="0"/>
    <xf numFmtId="0" fontId="86" fillId="91" borderId="0" applyNumberFormat="0" applyBorder="0" applyAlignment="0" applyProtection="0"/>
    <xf numFmtId="0" fontId="85" fillId="66" borderId="0" applyNumberFormat="0" applyBorder="0" applyAlignment="0" applyProtection="0"/>
    <xf numFmtId="0" fontId="86" fillId="92" borderId="0" applyNumberFormat="0" applyBorder="0" applyAlignment="0" applyProtection="0"/>
    <xf numFmtId="0" fontId="85" fillId="70" borderId="0" applyNumberFormat="0" applyBorder="0" applyAlignment="0" applyProtection="0"/>
    <xf numFmtId="0" fontId="86" fillId="93" borderId="0" applyNumberFormat="0" applyBorder="0" applyAlignment="0" applyProtection="0"/>
    <xf numFmtId="0" fontId="85" fillId="74" borderId="0" applyNumberFormat="0" applyBorder="0" applyAlignment="0" applyProtection="0"/>
    <xf numFmtId="0" fontId="86" fillId="88" borderId="0" applyNumberFormat="0" applyBorder="0" applyAlignment="0" applyProtection="0"/>
    <xf numFmtId="0" fontId="88" fillId="94" borderId="0"/>
    <xf numFmtId="0" fontId="89" fillId="48" borderId="0" applyNumberFormat="0" applyBorder="0" applyAlignment="0" applyProtection="0"/>
    <xf numFmtId="0" fontId="90" fillId="79" borderId="0" applyNumberFormat="0" applyBorder="0" applyAlignment="0" applyProtection="0"/>
    <xf numFmtId="0" fontId="91" fillId="51" borderId="26" applyNumberFormat="0" applyAlignment="0" applyProtection="0"/>
    <xf numFmtId="0" fontId="92" fillId="86" borderId="3" applyNumberFormat="0" applyAlignment="0" applyProtection="0"/>
    <xf numFmtId="0" fontId="93" fillId="52" borderId="29" applyNumberFormat="0" applyAlignment="0" applyProtection="0"/>
    <xf numFmtId="0" fontId="94" fillId="95" borderId="4" applyNumberFormat="0" applyAlignment="0" applyProtection="0"/>
    <xf numFmtId="215" fontId="49" fillId="0" borderId="0" applyFill="0" applyBorder="0" applyAlignment="0" applyProtection="0"/>
    <xf numFmtId="43" fontId="13" fillId="0" borderId="0" applyFont="0" applyFill="0" applyBorder="0" applyAlignment="0" applyProtection="0"/>
    <xf numFmtId="215" fontId="49" fillId="0" borderId="0" applyFill="0" applyBorder="0" applyAlignment="0" applyProtection="0"/>
    <xf numFmtId="43" fontId="45" fillId="0" borderId="0" applyFont="0" applyFill="0" applyBorder="0" applyAlignment="0" applyProtection="0"/>
    <xf numFmtId="216" fontId="49" fillId="0" borderId="0" applyFill="0" applyBorder="0" applyAlignment="0" applyProtection="0"/>
    <xf numFmtId="217" fontId="3" fillId="0" borderId="0" applyFill="0" applyBorder="0" applyAlignment="0" applyProtection="0"/>
    <xf numFmtId="218" fontId="49" fillId="0" borderId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2" fillId="0" borderId="0"/>
    <xf numFmtId="187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49" fillId="0" borderId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2" fontId="13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49" fillId="0" borderId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48" fillId="0" borderId="0" applyFill="0" applyBorder="0" applyAlignment="0" applyProtection="0"/>
    <xf numFmtId="192" fontId="1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49" fillId="0" borderId="0" applyFill="0" applyBorder="0" applyAlignment="0" applyProtection="0"/>
    <xf numFmtId="43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220" fontId="49" fillId="0" borderId="0" applyFill="0" applyBorder="0" applyAlignment="0" applyProtection="0"/>
    <xf numFmtId="217" fontId="3" fillId="0" borderId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49" fillId="0" borderId="0" applyFill="0" applyBorder="0" applyAlignment="0" applyProtection="0"/>
    <xf numFmtId="43" fontId="2" fillId="0" borderId="0" applyFont="0" applyFill="0" applyBorder="0" applyAlignment="0" applyProtection="0"/>
    <xf numFmtId="221" fontId="6" fillId="0" borderId="0"/>
    <xf numFmtId="0" fontId="45" fillId="0" borderId="0"/>
    <xf numFmtId="221" fontId="45" fillId="0" borderId="0"/>
    <xf numFmtId="44" fontId="48" fillId="0" borderId="0" applyFont="0" applyFill="0" applyBorder="0" applyAlignment="0" applyProtection="0"/>
    <xf numFmtId="44" fontId="98" fillId="0" borderId="0" applyFont="0" applyFill="0" applyBorder="0" applyAlignment="0" applyProtection="0"/>
    <xf numFmtId="222" fontId="6" fillId="0" borderId="0"/>
    <xf numFmtId="196" fontId="3" fillId="0" borderId="0"/>
    <xf numFmtId="0" fontId="45" fillId="0" borderId="0"/>
    <xf numFmtId="222" fontId="45" fillId="0" borderId="0"/>
    <xf numFmtId="223" fontId="99" fillId="0" borderId="18"/>
    <xf numFmtId="200" fontId="45" fillId="0" borderId="0"/>
    <xf numFmtId="0" fontId="100" fillId="96" borderId="0"/>
    <xf numFmtId="0" fontId="100" fillId="97" borderId="0"/>
    <xf numFmtId="0" fontId="100" fillId="98" borderId="0"/>
    <xf numFmtId="0" fontId="100" fillId="99" borderId="0"/>
    <xf numFmtId="0" fontId="100" fillId="100" borderId="0"/>
    <xf numFmtId="0" fontId="100" fillId="101" borderId="0"/>
    <xf numFmtId="0" fontId="100" fillId="102" borderId="0"/>
    <xf numFmtId="0" fontId="100" fillId="103" borderId="0"/>
    <xf numFmtId="0" fontId="100" fillId="104" borderId="0"/>
    <xf numFmtId="0" fontId="100" fillId="105" borderId="0"/>
    <xf numFmtId="0" fontId="100" fillId="106" borderId="0"/>
    <xf numFmtId="0" fontId="100" fillId="107" borderId="0"/>
    <xf numFmtId="0" fontId="101" fillId="108" borderId="0"/>
    <xf numFmtId="0" fontId="101" fillId="109" borderId="0"/>
    <xf numFmtId="0" fontId="101" fillId="110" borderId="0"/>
    <xf numFmtId="0" fontId="101" fillId="111" borderId="0"/>
    <xf numFmtId="0" fontId="101" fillId="112" borderId="0"/>
    <xf numFmtId="0" fontId="101" fillId="113" borderId="0"/>
    <xf numFmtId="0" fontId="101" fillId="114" borderId="0"/>
    <xf numFmtId="0" fontId="101" fillId="115" borderId="0"/>
    <xf numFmtId="0" fontId="101" fillId="116" borderId="0"/>
    <xf numFmtId="0" fontId="101" fillId="117" borderId="0"/>
    <xf numFmtId="0" fontId="101" fillId="118" borderId="0"/>
    <xf numFmtId="0" fontId="101" fillId="119" borderId="0"/>
    <xf numFmtId="0" fontId="102" fillId="120" borderId="0"/>
    <xf numFmtId="0" fontId="103" fillId="121" borderId="26"/>
    <xf numFmtId="0" fontId="104" fillId="122" borderId="29"/>
    <xf numFmtId="224" fontId="105" fillId="0" borderId="0"/>
    <xf numFmtId="0" fontId="106" fillId="0" borderId="0"/>
    <xf numFmtId="0" fontId="107" fillId="123" borderId="0"/>
    <xf numFmtId="0" fontId="108" fillId="0" borderId="32"/>
    <xf numFmtId="0" fontId="109" fillId="0" borderId="33"/>
    <xf numFmtId="0" fontId="110" fillId="0" borderId="34"/>
    <xf numFmtId="0" fontId="110" fillId="0" borderId="0"/>
    <xf numFmtId="0" fontId="111" fillId="124" borderId="26"/>
    <xf numFmtId="0" fontId="112" fillId="0" borderId="28"/>
    <xf numFmtId="0" fontId="113" fillId="125" borderId="0"/>
    <xf numFmtId="0" fontId="2" fillId="0" borderId="0"/>
    <xf numFmtId="0" fontId="6" fillId="0" borderId="0"/>
    <xf numFmtId="0" fontId="105" fillId="126" borderId="30"/>
    <xf numFmtId="0" fontId="114" fillId="121" borderId="27"/>
    <xf numFmtId="0" fontId="115" fillId="0" borderId="0"/>
    <xf numFmtId="0" fontId="116" fillId="0" borderId="35"/>
    <xf numFmtId="0" fontId="117" fillId="0" borderId="0"/>
    <xf numFmtId="224" fontId="118" fillId="0" borderId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7" borderId="0" applyNumberFormat="0" applyBorder="0" applyAlignment="0" applyProtection="0"/>
    <xf numFmtId="0" fontId="122" fillId="78" borderId="0" applyNumberFormat="0" applyBorder="0" applyAlignment="0" applyProtection="0"/>
    <xf numFmtId="38" fontId="123" fillId="43" borderId="0" applyNumberFormat="0" applyBorder="0" applyAlignment="0" applyProtection="0"/>
    <xf numFmtId="38" fontId="123" fillId="43" borderId="0" applyNumberFormat="0" applyBorder="0" applyAlignment="0" applyProtection="0"/>
    <xf numFmtId="0" fontId="124" fillId="0" borderId="18" applyNumberFormat="0" applyBorder="0"/>
    <xf numFmtId="0" fontId="125" fillId="0" borderId="23" applyNumberFormat="0" applyFill="0" applyAlignment="0" applyProtection="0"/>
    <xf numFmtId="0" fontId="126" fillId="0" borderId="36" applyNumberFormat="0" applyFill="0" applyAlignment="0" applyProtection="0"/>
    <xf numFmtId="0" fontId="127" fillId="0" borderId="24" applyNumberFormat="0" applyFill="0" applyAlignment="0" applyProtection="0"/>
    <xf numFmtId="0" fontId="128" fillId="0" borderId="37" applyNumberFormat="0" applyFill="0" applyAlignment="0" applyProtection="0"/>
    <xf numFmtId="14" fontId="129" fillId="127" borderId="2">
      <alignment horizontal="center" vertical="center" wrapText="1"/>
    </xf>
    <xf numFmtId="0" fontId="130" fillId="0" borderId="25" applyNumberFormat="0" applyFill="0" applyAlignment="0" applyProtection="0"/>
    <xf numFmtId="0" fontId="131" fillId="0" borderId="38" applyNumberFormat="0" applyFill="0" applyAlignment="0" applyProtection="0"/>
    <xf numFmtId="0" fontId="132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>
      <alignment horizontal="center" textRotation="90"/>
    </xf>
    <xf numFmtId="0" fontId="134" fillId="0" borderId="0" applyNumberFormat="0" applyFill="0" applyBorder="0" applyAlignment="0" applyProtection="0">
      <alignment vertical="top"/>
      <protection locked="0"/>
    </xf>
    <xf numFmtId="10" fontId="123" fillId="45" borderId="1" applyNumberFormat="0" applyBorder="0" applyAlignment="0" applyProtection="0"/>
    <xf numFmtId="10" fontId="123" fillId="45" borderId="1" applyNumberFormat="0" applyBorder="0" applyAlignment="0" applyProtection="0"/>
    <xf numFmtId="0" fontId="135" fillId="50" borderId="26" applyNumberFormat="0" applyAlignment="0" applyProtection="0"/>
    <xf numFmtId="0" fontId="136" fillId="84" borderId="3" applyNumberFormat="0" applyAlignment="0" applyProtection="0"/>
    <xf numFmtId="0" fontId="137" fillId="0" borderId="28" applyNumberFormat="0" applyFill="0" applyAlignment="0" applyProtection="0"/>
    <xf numFmtId="0" fontId="138" fillId="0" borderId="11" applyNumberFormat="0" applyFill="0" applyAlignment="0" applyProtection="0"/>
    <xf numFmtId="0" fontId="139" fillId="49" borderId="0" applyNumberFormat="0" applyBorder="0" applyAlignment="0" applyProtection="0"/>
    <xf numFmtId="0" fontId="140" fillId="83" borderId="0" applyNumberFormat="0" applyBorder="0" applyAlignment="0" applyProtection="0"/>
    <xf numFmtId="0" fontId="141" fillId="49" borderId="0" applyNumberFormat="0" applyBorder="0" applyAlignment="0" applyProtection="0"/>
    <xf numFmtId="0" fontId="33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45" fillId="0" borderId="0"/>
    <xf numFmtId="0" fontId="13" fillId="0" borderId="0"/>
    <xf numFmtId="0" fontId="64" fillId="0" borderId="0"/>
    <xf numFmtId="0" fontId="142" fillId="0" borderId="0"/>
    <xf numFmtId="0" fontId="2" fillId="0" borderId="0"/>
    <xf numFmtId="0" fontId="45" fillId="0" borderId="0"/>
    <xf numFmtId="0" fontId="3" fillId="0" borderId="0"/>
    <xf numFmtId="0" fontId="95" fillId="0" borderId="0"/>
    <xf numFmtId="0" fontId="50" fillId="0" borderId="0">
      <alignment vertical="top"/>
    </xf>
    <xf numFmtId="0" fontId="67" fillId="0" borderId="0"/>
    <xf numFmtId="0" fontId="50" fillId="0" borderId="0">
      <alignment vertical="top"/>
    </xf>
    <xf numFmtId="0" fontId="74" fillId="0" borderId="0"/>
    <xf numFmtId="0" fontId="46" fillId="0" borderId="0"/>
    <xf numFmtId="0" fontId="45" fillId="0" borderId="0"/>
    <xf numFmtId="0" fontId="46" fillId="0" borderId="0"/>
    <xf numFmtId="0" fontId="51" fillId="0" borderId="0" applyFill="0"/>
    <xf numFmtId="0" fontId="13" fillId="0" borderId="0"/>
    <xf numFmtId="0" fontId="13" fillId="0" borderId="0"/>
    <xf numFmtId="0" fontId="2" fillId="0" borderId="0"/>
    <xf numFmtId="0" fontId="48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143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97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45" fillId="0" borderId="0"/>
    <xf numFmtId="0" fontId="1" fillId="0" borderId="0"/>
    <xf numFmtId="0" fontId="3" fillId="0" borderId="0"/>
    <xf numFmtId="0" fontId="144" fillId="0" borderId="0"/>
    <xf numFmtId="0" fontId="13" fillId="0" borderId="0"/>
    <xf numFmtId="0" fontId="145" fillId="0" borderId="0"/>
    <xf numFmtId="0" fontId="146" fillId="0" borderId="0"/>
    <xf numFmtId="0" fontId="145" fillId="0" borderId="0"/>
    <xf numFmtId="37" fontId="13" fillId="0" borderId="0"/>
    <xf numFmtId="0" fontId="144" fillId="0" borderId="0"/>
    <xf numFmtId="0" fontId="4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56" fillId="0" borderId="0"/>
    <xf numFmtId="0" fontId="13" fillId="0" borderId="0"/>
    <xf numFmtId="0" fontId="45" fillId="0" borderId="0"/>
    <xf numFmtId="0" fontId="74" fillId="0" borderId="0"/>
    <xf numFmtId="0" fontId="45" fillId="0" borderId="0"/>
    <xf numFmtId="0" fontId="46" fillId="0" borderId="0"/>
    <xf numFmtId="0" fontId="74" fillId="0" borderId="0"/>
    <xf numFmtId="0" fontId="35" fillId="0" borderId="0"/>
    <xf numFmtId="0" fontId="12" fillId="0" borderId="0"/>
    <xf numFmtId="0" fontId="56" fillId="0" borderId="0"/>
    <xf numFmtId="0" fontId="13" fillId="0" borderId="0"/>
    <xf numFmtId="0" fontId="45" fillId="0" borderId="0"/>
    <xf numFmtId="0" fontId="68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1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67" fillId="53" borderId="30" applyNumberFormat="0" applyFont="0" applyAlignment="0" applyProtection="0"/>
    <xf numFmtId="0" fontId="49" fillId="80" borderId="12" applyNumberFormat="0" applyAlignment="0" applyProtection="0"/>
    <xf numFmtId="0" fontId="68" fillId="53" borderId="30" applyNumberFormat="0" applyFont="0" applyAlignment="0" applyProtection="0"/>
    <xf numFmtId="0" fontId="147" fillId="51" borderId="27" applyNumberFormat="0" applyAlignment="0" applyProtection="0"/>
    <xf numFmtId="0" fontId="148" fillId="86" borderId="13" applyNumberFormat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9" fillId="0" borderId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208" fontId="150" fillId="0" borderId="0" applyNumberFormat="0" applyFill="0" applyBorder="0" applyAlignment="0" applyProtection="0"/>
    <xf numFmtId="0" fontId="151" fillId="0" borderId="0"/>
    <xf numFmtId="226" fontId="151" fillId="0" borderId="0"/>
    <xf numFmtId="0" fontId="13" fillId="0" borderId="0">
      <alignment vertical="top" wrapText="1"/>
    </xf>
    <xf numFmtId="0" fontId="129" fillId="0" borderId="39"/>
    <xf numFmtId="0" fontId="50" fillId="0" borderId="0">
      <alignment vertical="top"/>
    </xf>
    <xf numFmtId="0" fontId="73" fillId="0" borderId="0"/>
    <xf numFmtId="1" fontId="152" fillId="0" borderId="0"/>
    <xf numFmtId="0" fontId="58" fillId="0" borderId="0" applyFill="0" applyBorder="0" applyProtection="0">
      <alignment horizontal="left" vertical="top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31" applyNumberFormat="0" applyFill="0" applyAlignment="0" applyProtection="0"/>
    <xf numFmtId="0" fontId="156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4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8" fillId="0" borderId="0" applyFont="0" applyFill="0" applyBorder="0" applyAlignment="0" applyProtection="0"/>
    <xf numFmtId="22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13" fillId="0" borderId="0" applyFont="0" applyFill="0" applyBorder="0" applyAlignment="0" applyProtection="0"/>
    <xf numFmtId="192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Fill="0" applyBorder="0" applyAlignment="0" applyProtection="0"/>
    <xf numFmtId="43" fontId="10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227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68" fillId="0" borderId="0" applyFont="0" applyFill="0" applyBorder="0" applyAlignment="0" applyProtection="0"/>
    <xf numFmtId="203" fontId="49" fillId="0" borderId="0" applyFill="0" applyBorder="0" applyAlignment="0" applyProtection="0"/>
    <xf numFmtId="21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3" fillId="0" borderId="0"/>
    <xf numFmtId="0" fontId="142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68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95" fillId="0" borderId="0"/>
    <xf numFmtId="0" fontId="68" fillId="0" borderId="0"/>
    <xf numFmtId="0" fontId="1" fillId="0" borderId="0"/>
    <xf numFmtId="0" fontId="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8" fillId="0" borderId="0" applyFill="0" applyBorder="0" applyAlignment="0" applyProtection="0"/>
    <xf numFmtId="0" fontId="1" fillId="0" borderId="0"/>
  </cellStyleXfs>
  <cellXfs count="335">
    <xf numFmtId="0" fontId="0" fillId="0" borderId="0" xfId="0"/>
    <xf numFmtId="37" fontId="78" fillId="0" borderId="0" xfId="0" applyNumberFormat="1" applyFont="1" applyFill="1" applyAlignment="1"/>
    <xf numFmtId="37" fontId="76" fillId="0" borderId="0" xfId="0" applyNumberFormat="1" applyFont="1" applyFill="1"/>
    <xf numFmtId="37" fontId="76" fillId="0" borderId="0" xfId="0" applyNumberFormat="1" applyFont="1" applyFill="1" applyAlignment="1">
      <alignment horizontal="left"/>
    </xf>
    <xf numFmtId="209" fontId="76" fillId="0" borderId="0" xfId="1186" applyNumberFormat="1" applyFont="1" applyFill="1"/>
    <xf numFmtId="209" fontId="76" fillId="0" borderId="0" xfId="1186" quotePrefix="1" applyNumberFormat="1" applyFont="1" applyFill="1" applyAlignment="1">
      <alignment horizontal="left"/>
    </xf>
    <xf numFmtId="209" fontId="76" fillId="0" borderId="18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Alignment="1">
      <alignment horizontal="center"/>
    </xf>
    <xf numFmtId="209" fontId="76" fillId="0" borderId="0" xfId="1186" applyNumberFormat="1" applyFont="1" applyFill="1" applyBorder="1"/>
    <xf numFmtId="209" fontId="76" fillId="0" borderId="19" xfId="1186" applyNumberFormat="1" applyFont="1" applyFill="1" applyBorder="1"/>
    <xf numFmtId="43" fontId="76" fillId="0" borderId="0" xfId="1186" applyFont="1" applyFill="1"/>
    <xf numFmtId="0" fontId="76" fillId="0" borderId="0" xfId="1186" applyNumberFormat="1" applyFont="1" applyFill="1"/>
    <xf numFmtId="0" fontId="76" fillId="0" borderId="0" xfId="0" applyFont="1" applyFill="1"/>
    <xf numFmtId="201" fontId="76" fillId="0" borderId="0" xfId="1186" applyNumberFormat="1" applyFont="1" applyFill="1"/>
    <xf numFmtId="201" fontId="76" fillId="0" borderId="17" xfId="1186" applyNumberFormat="1" applyFont="1" applyFill="1" applyBorder="1"/>
    <xf numFmtId="201" fontId="76" fillId="0" borderId="0" xfId="1186" applyNumberFormat="1" applyFont="1" applyFill="1" applyBorder="1"/>
    <xf numFmtId="201" fontId="76" fillId="0" borderId="0" xfId="0" applyNumberFormat="1" applyFont="1" applyFill="1"/>
    <xf numFmtId="40" fontId="76" fillId="0" borderId="0" xfId="1186" applyNumberFormat="1" applyFont="1" applyFill="1"/>
    <xf numFmtId="0" fontId="76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201" fontId="76" fillId="0" borderId="20" xfId="1186" applyNumberFormat="1" applyFont="1" applyFill="1" applyBorder="1"/>
    <xf numFmtId="201" fontId="76" fillId="0" borderId="7" xfId="1186" applyNumberFormat="1" applyFont="1" applyFill="1" applyBorder="1"/>
    <xf numFmtId="201" fontId="76" fillId="0" borderId="18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0" fontId="80" fillId="0" borderId="0" xfId="0" applyFont="1" applyFill="1"/>
    <xf numFmtId="43" fontId="76" fillId="0" borderId="0" xfId="1186" applyFont="1" applyFill="1" applyAlignment="1">
      <alignment horizontal="left"/>
    </xf>
    <xf numFmtId="209" fontId="76" fillId="0" borderId="0" xfId="0" applyNumberFormat="1" applyFont="1" applyFill="1"/>
    <xf numFmtId="37" fontId="76" fillId="0" borderId="0" xfId="4436" applyNumberFormat="1" applyFont="1" applyFill="1" applyAlignment="1">
      <alignment horizontal="center"/>
    </xf>
    <xf numFmtId="201" fontId="76" fillId="0" borderId="21" xfId="1186" applyNumberFormat="1" applyFont="1" applyFill="1" applyBorder="1"/>
    <xf numFmtId="201" fontId="76" fillId="0" borderId="19" xfId="1186" applyNumberFormat="1" applyFont="1" applyFill="1" applyBorder="1"/>
    <xf numFmtId="49" fontId="78" fillId="0" borderId="0" xfId="0" applyNumberFormat="1" applyFont="1" applyFill="1"/>
    <xf numFmtId="0" fontId="78" fillId="0" borderId="0" xfId="0" applyFont="1" applyFill="1"/>
    <xf numFmtId="0" fontId="76" fillId="0" borderId="0" xfId="0" applyFont="1" applyFill="1" applyBorder="1"/>
    <xf numFmtId="43" fontId="76" fillId="0" borderId="19" xfId="1186" applyFont="1" applyFill="1" applyBorder="1"/>
    <xf numFmtId="43" fontId="76" fillId="0" borderId="0" xfId="1186" applyFont="1" applyFill="1" applyBorder="1"/>
    <xf numFmtId="37" fontId="78" fillId="0" borderId="0" xfId="0" quotePrefix="1" applyNumberFormat="1" applyFont="1" applyFill="1"/>
    <xf numFmtId="37" fontId="76" fillId="0" borderId="0" xfId="0" quotePrefix="1" applyNumberFormat="1" applyFont="1" applyFill="1"/>
    <xf numFmtId="49" fontId="76" fillId="0" borderId="0" xfId="1186" applyNumberFormat="1" applyFont="1" applyFill="1" applyAlignment="1">
      <alignment horizontal="center"/>
    </xf>
    <xf numFmtId="0" fontId="79" fillId="0" borderId="0" xfId="0" applyNumberFormat="1" applyFont="1" applyFill="1"/>
    <xf numFmtId="43" fontId="76" fillId="0" borderId="0" xfId="1186" applyFont="1" applyFill="1" applyAlignment="1">
      <alignment horizontal="right"/>
    </xf>
    <xf numFmtId="49" fontId="78" fillId="0" borderId="0" xfId="1186" applyNumberFormat="1" applyFont="1" applyFill="1"/>
    <xf numFmtId="43" fontId="78" fillId="0" borderId="0" xfId="1186" applyFont="1" applyFill="1"/>
    <xf numFmtId="0" fontId="76" fillId="0" borderId="0" xfId="0" quotePrefix="1" applyFont="1" applyFill="1"/>
    <xf numFmtId="39" fontId="76" fillId="0" borderId="0" xfId="4407" applyFont="1" applyFill="1"/>
    <xf numFmtId="39" fontId="76" fillId="0" borderId="0" xfId="4407" applyFont="1" applyFill="1" applyAlignment="1" applyProtection="1">
      <alignment horizontal="left"/>
    </xf>
    <xf numFmtId="201" fontId="77" fillId="0" borderId="0" xfId="1186" applyNumberFormat="1" applyFont="1" applyFill="1" applyAlignment="1">
      <alignment horizontal="right" vertical="center"/>
    </xf>
    <xf numFmtId="16" fontId="77" fillId="0" borderId="0" xfId="0" applyNumberFormat="1" applyFont="1" applyFill="1" applyAlignment="1">
      <alignment horizontal="center" vertical="center"/>
    </xf>
    <xf numFmtId="201" fontId="77" fillId="0" borderId="7" xfId="1186" applyNumberFormat="1" applyFont="1" applyFill="1" applyBorder="1" applyAlignment="1">
      <alignment horizontal="right" vertical="center"/>
    </xf>
    <xf numFmtId="209" fontId="76" fillId="0" borderId="18" xfId="1186" applyNumberFormat="1" applyFont="1" applyFill="1" applyBorder="1"/>
    <xf numFmtId="209" fontId="78" fillId="0" borderId="0" xfId="2292" applyNumberFormat="1" applyFont="1" applyFill="1" applyAlignment="1"/>
    <xf numFmtId="209" fontId="76" fillId="0" borderId="0" xfId="2292" applyNumberFormat="1" applyFont="1" applyFill="1" applyAlignment="1"/>
    <xf numFmtId="209" fontId="80" fillId="0" borderId="0" xfId="2292" applyNumberFormat="1" applyFont="1" applyFill="1" applyAlignment="1"/>
    <xf numFmtId="209" fontId="76" fillId="0" borderId="20" xfId="2292" applyNumberFormat="1" applyFont="1" applyFill="1" applyBorder="1" applyAlignment="1">
      <alignment horizontal="center"/>
    </xf>
    <xf numFmtId="209" fontId="76" fillId="0" borderId="0" xfId="2292" applyNumberFormat="1" applyFont="1" applyFill="1" applyBorder="1" applyAlignment="1">
      <alignment horizontal="center"/>
    </xf>
    <xf numFmtId="37" fontId="76" fillId="0" borderId="0" xfId="3427" applyNumberFormat="1" applyFont="1" applyFill="1"/>
    <xf numFmtId="43" fontId="76" fillId="0" borderId="17" xfId="1186" applyNumberFormat="1" applyFont="1" applyFill="1" applyBorder="1"/>
    <xf numFmtId="43" fontId="76" fillId="0" borderId="0" xfId="1186" applyNumberFormat="1" applyFont="1" applyFill="1"/>
    <xf numFmtId="43" fontId="76" fillId="0" borderId="0" xfId="1186" applyNumberFormat="1" applyFont="1" applyFill="1" applyBorder="1"/>
    <xf numFmtId="43" fontId="69" fillId="0" borderId="0" xfId="1186" applyFont="1" applyFill="1"/>
    <xf numFmtId="0" fontId="76" fillId="0" borderId="0" xfId="0" applyFont="1" applyFill="1" applyAlignment="1"/>
    <xf numFmtId="0" fontId="76" fillId="0" borderId="0" xfId="0" applyFont="1" applyFill="1" applyAlignment="1">
      <alignment horizontal="left"/>
    </xf>
    <xf numFmtId="201" fontId="69" fillId="0" borderId="0" xfId="2901" applyNumberFormat="1" applyFont="1" applyFill="1" applyAlignment="1">
      <alignment horizontal="right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43" fontId="76" fillId="0" borderId="0" xfId="1186" applyNumberFormat="1" applyFont="1" applyFill="1" applyAlignment="1">
      <alignment horizontal="center"/>
    </xf>
    <xf numFmtId="43" fontId="76" fillId="0" borderId="7" xfId="1186" applyNumberFormat="1" applyFont="1" applyFill="1" applyBorder="1"/>
    <xf numFmtId="43" fontId="76" fillId="0" borderId="18" xfId="1186" applyNumberFormat="1" applyFont="1" applyFill="1" applyBorder="1"/>
    <xf numFmtId="43" fontId="76" fillId="0" borderId="19" xfId="1186" applyNumberFormat="1" applyFont="1" applyFill="1" applyBorder="1"/>
    <xf numFmtId="43" fontId="80" fillId="0" borderId="0" xfId="1186" applyNumberFormat="1" applyFont="1" applyFill="1"/>
    <xf numFmtId="209" fontId="80" fillId="0" borderId="0" xfId="1186" applyNumberFormat="1" applyFont="1" applyFill="1"/>
    <xf numFmtId="209" fontId="78" fillId="0" borderId="0" xfId="0" applyNumberFormat="1" applyFont="1" applyFill="1"/>
    <xf numFmtId="209" fontId="80" fillId="0" borderId="0" xfId="1186" applyNumberFormat="1" applyFont="1" applyFill="1" applyAlignment="1">
      <alignment horizontal="center"/>
    </xf>
    <xf numFmtId="209" fontId="76" fillId="0" borderId="20" xfId="1186" applyNumberFormat="1" applyFont="1" applyFill="1" applyBorder="1" applyAlignment="1">
      <alignment horizontal="center"/>
    </xf>
    <xf numFmtId="209" fontId="76" fillId="0" borderId="0" xfId="1186" applyNumberFormat="1" applyFont="1" applyFill="1" applyBorder="1" applyAlignment="1">
      <alignment horizontal="center"/>
    </xf>
    <xf numFmtId="209" fontId="76" fillId="0" borderId="17" xfId="1186" applyNumberFormat="1" applyFont="1" applyFill="1" applyBorder="1"/>
    <xf numFmtId="209" fontId="76" fillId="0" borderId="0" xfId="1186" applyNumberFormat="1" applyFont="1" applyFill="1" applyAlignment="1">
      <alignment horizontal="left"/>
    </xf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43" fontId="77" fillId="0" borderId="0" xfId="1186" applyFont="1" applyFill="1" applyAlignment="1">
      <alignment horizontal="right" vertical="center" wrapText="1"/>
    </xf>
    <xf numFmtId="43" fontId="77" fillId="0" borderId="0" xfId="1186" applyFont="1" applyFill="1" applyAlignment="1">
      <alignment horizontal="right" vertical="center"/>
    </xf>
    <xf numFmtId="0" fontId="77" fillId="0" borderId="0" xfId="0" applyFont="1" applyFill="1" applyAlignment="1">
      <alignment horizontal="right" vertical="center"/>
    </xf>
    <xf numFmtId="201" fontId="77" fillId="0" borderId="0" xfId="0" applyNumberFormat="1" applyFont="1" applyFill="1" applyAlignment="1">
      <alignment horizontal="right" vertical="center"/>
    </xf>
    <xf numFmtId="201" fontId="77" fillId="0" borderId="0" xfId="1186" applyNumberFormat="1" applyFont="1" applyFill="1" applyAlignment="1">
      <alignment horizontal="right" vertical="center" wrapText="1"/>
    </xf>
    <xf numFmtId="201" fontId="77" fillId="0" borderId="7" xfId="0" applyNumberFormat="1" applyFont="1" applyFill="1" applyBorder="1" applyAlignment="1">
      <alignment horizontal="right" vertical="center"/>
    </xf>
    <xf numFmtId="49" fontId="78" fillId="0" borderId="0" xfId="1186" applyNumberFormat="1" applyFont="1" applyFill="1" applyBorder="1"/>
    <xf numFmtId="43" fontId="78" fillId="0" borderId="0" xfId="1186" applyFont="1" applyFill="1" applyBorder="1"/>
    <xf numFmtId="43" fontId="76" fillId="0" borderId="0" xfId="1186" applyFont="1" applyFill="1" applyBorder="1" applyAlignment="1">
      <alignment horizontal="center"/>
    </xf>
    <xf numFmtId="0" fontId="78" fillId="0" borderId="0" xfId="1186" applyNumberFormat="1" applyFont="1" applyFill="1"/>
    <xf numFmtId="0" fontId="76" fillId="0" borderId="0" xfId="1186" applyNumberFormat="1" applyFont="1" applyFill="1" applyAlignment="1"/>
    <xf numFmtId="43" fontId="76" fillId="0" borderId="0" xfId="1186" applyFont="1" applyFill="1" applyAlignment="1"/>
    <xf numFmtId="49" fontId="81" fillId="0" borderId="0" xfId="1186" applyNumberFormat="1" applyFont="1" applyFill="1"/>
    <xf numFmtId="40" fontId="76" fillId="0" borderId="0" xfId="1186" applyNumberFormat="1" applyFont="1" applyFill="1" applyBorder="1"/>
    <xf numFmtId="201" fontId="76" fillId="0" borderId="0" xfId="4406" applyNumberFormat="1" applyFont="1" applyFill="1"/>
    <xf numFmtId="201" fontId="76" fillId="0" borderId="14" xfId="1186" applyNumberFormat="1" applyFont="1" applyFill="1" applyBorder="1"/>
    <xf numFmtId="201" fontId="76" fillId="0" borderId="22" xfId="1186" applyNumberFormat="1" applyFont="1" applyFill="1" applyBorder="1"/>
    <xf numFmtId="10" fontId="76" fillId="0" borderId="0" xfId="4406" quotePrefix="1" applyNumberFormat="1" applyFont="1" applyFill="1" applyAlignment="1">
      <alignment horizontal="right"/>
    </xf>
    <xf numFmtId="43" fontId="76" fillId="0" borderId="0" xfId="1186" quotePrefix="1" applyFont="1" applyFill="1" applyAlignment="1">
      <alignment horizontal="right"/>
    </xf>
    <xf numFmtId="43" fontId="76" fillId="0" borderId="0" xfId="1186" applyFont="1" applyFill="1" applyBorder="1" applyAlignment="1">
      <alignment horizontal="center" vertical="center"/>
    </xf>
    <xf numFmtId="43" fontId="76" fillId="0" borderId="0" xfId="1186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18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0" xfId="1186" applyNumberFormat="1" applyFont="1" applyFill="1" applyAlignment="1">
      <alignment horizontal="center"/>
    </xf>
    <xf numFmtId="2" fontId="76" fillId="0" borderId="0" xfId="1186" applyNumberFormat="1" applyFont="1" applyFill="1" applyBorder="1"/>
    <xf numFmtId="0" fontId="83" fillId="0" borderId="0" xfId="0" quotePrefix="1" applyFont="1" applyFill="1"/>
    <xf numFmtId="0" fontId="84" fillId="0" borderId="0" xfId="0" applyFont="1" applyFill="1"/>
    <xf numFmtId="0" fontId="83" fillId="0" borderId="0" xfId="0" applyFont="1" applyFill="1"/>
    <xf numFmtId="0" fontId="83" fillId="0" borderId="0" xfId="0" applyFont="1"/>
    <xf numFmtId="0" fontId="84" fillId="0" borderId="0" xfId="0" applyFont="1"/>
    <xf numFmtId="0" fontId="76" fillId="0" borderId="0" xfId="0" applyFont="1" applyFill="1"/>
    <xf numFmtId="49" fontId="76" fillId="0" borderId="0" xfId="1186" applyNumberFormat="1" applyFont="1" applyFill="1"/>
    <xf numFmtId="0" fontId="78" fillId="0" borderId="0" xfId="0" quotePrefix="1" applyFont="1" applyFill="1" applyAlignment="1">
      <alignment horizontal="left"/>
    </xf>
    <xf numFmtId="0" fontId="78" fillId="0" borderId="0" xfId="1186" quotePrefix="1" applyNumberFormat="1" applyFont="1" applyFill="1"/>
    <xf numFmtId="39" fontId="76" fillId="0" borderId="0" xfId="1559" applyNumberFormat="1" applyFont="1" applyFill="1" applyAlignment="1"/>
    <xf numFmtId="210" fontId="76" fillId="0" borderId="0" xfId="0" applyNumberFormat="1" applyFont="1" applyFill="1" applyAlignment="1"/>
    <xf numFmtId="39" fontId="76" fillId="0" borderId="0" xfId="4437" applyNumberFormat="1" applyFont="1" applyFill="1" applyAlignment="1" applyProtection="1">
      <alignment horizontal="center"/>
    </xf>
    <xf numFmtId="39" fontId="76" fillId="0" borderId="0" xfId="2539" applyNumberFormat="1" applyFont="1" applyFill="1" applyAlignment="1"/>
    <xf numFmtId="0" fontId="77" fillId="0" borderId="0" xfId="0" applyFont="1" applyFill="1"/>
    <xf numFmtId="39" fontId="76" fillId="0" borderId="0" xfId="1559" applyNumberFormat="1" applyFont="1" applyFill="1" applyAlignment="1" applyProtection="1">
      <alignment horizontal="left"/>
    </xf>
    <xf numFmtId="43" fontId="76" fillId="0" borderId="0" xfId="1186" applyFont="1" applyFill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9" fontId="78" fillId="0" borderId="0" xfId="1985" applyNumberFormat="1" applyFont="1" applyFill="1"/>
    <xf numFmtId="0" fontId="78" fillId="0" borderId="0" xfId="1985" applyFont="1" applyFill="1"/>
    <xf numFmtId="0" fontId="76" fillId="0" borderId="0" xfId="1985" applyFont="1" applyFill="1" applyBorder="1"/>
    <xf numFmtId="0" fontId="76" fillId="0" borderId="0" xfId="1985" applyFont="1" applyFill="1" applyAlignment="1">
      <alignment horizontal="left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Border="1" applyAlignment="1"/>
    <xf numFmtId="49" fontId="76" fillId="0" borderId="0" xfId="1186" applyNumberFormat="1" applyFont="1" applyFill="1" applyBorder="1" applyAlignment="1">
      <alignment horizontal="center"/>
    </xf>
    <xf numFmtId="37" fontId="83" fillId="0" borderId="0" xfId="4436" quotePrefix="1" applyNumberFormat="1" applyFont="1" applyFill="1" applyBorder="1" applyAlignment="1">
      <alignment horizontal="center" vertical="center"/>
    </xf>
    <xf numFmtId="0" fontId="76" fillId="0" borderId="0" xfId="1985" applyFont="1" applyFill="1" applyAlignment="1">
      <alignment vertical="center"/>
    </xf>
    <xf numFmtId="0" fontId="76" fillId="0" borderId="18" xfId="1985" applyFont="1" applyFill="1" applyBorder="1"/>
    <xf numFmtId="37" fontId="76" fillId="0" borderId="0" xfId="1985" applyNumberFormat="1" applyFont="1" applyFill="1"/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18" xfId="1985" applyFont="1" applyFill="1" applyBorder="1" applyAlignment="1"/>
    <xf numFmtId="43" fontId="76" fillId="0" borderId="18" xfId="1186" applyNumberFormat="1" applyFont="1" applyFill="1" applyBorder="1" applyAlignment="1"/>
    <xf numFmtId="43" fontId="76" fillId="0" borderId="18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Border="1" applyAlignment="1"/>
    <xf numFmtId="209" fontId="76" fillId="0" borderId="0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Border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0" fontId="76" fillId="0" borderId="0" xfId="1985" applyFont="1" applyFill="1"/>
    <xf numFmtId="0" fontId="84" fillId="0" borderId="0" xfId="4431" applyFont="1" applyFill="1"/>
    <xf numFmtId="210" fontId="83" fillId="0" borderId="0" xfId="4431" applyNumberFormat="1" applyFont="1" applyFill="1"/>
    <xf numFmtId="0" fontId="83" fillId="0" borderId="0" xfId="4431" applyFont="1" applyFill="1"/>
    <xf numFmtId="0" fontId="83" fillId="0" borderId="0" xfId="4427" applyFont="1" applyFill="1" applyAlignment="1">
      <alignment horizontal="center"/>
    </xf>
    <xf numFmtId="211" fontId="83" fillId="0" borderId="0" xfId="4427" applyNumberFormat="1" applyFont="1" applyFill="1"/>
    <xf numFmtId="0" fontId="83" fillId="0" borderId="0" xfId="4427" applyNumberFormat="1" applyFont="1" applyFill="1" applyAlignment="1">
      <alignment horizontal="center"/>
    </xf>
    <xf numFmtId="210" fontId="83" fillId="0" borderId="0" xfId="4433" applyNumberFormat="1" applyFont="1" applyFill="1"/>
    <xf numFmtId="0" fontId="83" fillId="0" borderId="0" xfId="4427" applyFont="1" applyFill="1"/>
    <xf numFmtId="210" fontId="83" fillId="0" borderId="0" xfId="4432" quotePrefix="1" applyNumberFormat="1" applyFont="1" applyFill="1" applyAlignment="1" applyProtection="1">
      <alignment horizontal="center"/>
    </xf>
    <xf numFmtId="209" fontId="76" fillId="0" borderId="0" xfId="4431" applyNumberFormat="1" applyFont="1" applyFill="1" applyBorder="1" applyAlignment="1"/>
    <xf numFmtId="210" fontId="83" fillId="0" borderId="0" xfId="4407" quotePrefix="1" applyNumberFormat="1" applyFont="1" applyFill="1" applyAlignment="1" applyProtection="1"/>
    <xf numFmtId="210" fontId="83" fillId="0" borderId="0" xfId="4407" quotePrefix="1" applyNumberFormat="1" applyFont="1" applyFill="1" applyAlignment="1" applyProtection="1">
      <alignment horizontal="center"/>
    </xf>
    <xf numFmtId="210" fontId="76" fillId="0" borderId="0" xfId="4431" quotePrefix="1" applyNumberFormat="1" applyFont="1" applyFill="1" applyAlignment="1">
      <alignment horizontal="center"/>
    </xf>
    <xf numFmtId="210" fontId="83" fillId="0" borderId="0" xfId="4407" applyNumberFormat="1" applyFont="1" applyFill="1" applyAlignment="1" applyProtection="1">
      <alignment horizontal="left"/>
    </xf>
    <xf numFmtId="210" fontId="83" fillId="0" borderId="0" xfId="4433" applyNumberFormat="1" applyFont="1" applyFill="1" applyAlignment="1"/>
    <xf numFmtId="0" fontId="83" fillId="0" borderId="0" xfId="2285" applyFont="1" applyFill="1" applyAlignment="1"/>
    <xf numFmtId="0" fontId="83" fillId="0" borderId="0" xfId="0" applyFont="1" applyFill="1" applyAlignment="1"/>
    <xf numFmtId="39" fontId="83" fillId="0" borderId="0" xfId="2285" applyNumberFormat="1" applyFont="1" applyFill="1" applyAlignment="1"/>
    <xf numFmtId="39" fontId="83" fillId="0" borderId="0" xfId="1233" applyNumberFormat="1" applyFont="1" applyFill="1" applyBorder="1" applyAlignment="1" applyProtection="1"/>
    <xf numFmtId="0" fontId="159" fillId="0" borderId="0" xfId="0" applyFont="1" applyFill="1"/>
    <xf numFmtId="39" fontId="76" fillId="0" borderId="0" xfId="4407" applyNumberFormat="1" applyFont="1" applyFill="1" applyAlignment="1" applyProtection="1">
      <alignment horizontal="left"/>
    </xf>
    <xf numFmtId="39" fontId="76" fillId="0" borderId="0" xfId="4407" applyNumberFormat="1" applyFont="1" applyFill="1" applyAlignment="1" applyProtection="1"/>
    <xf numFmtId="0" fontId="76" fillId="0" borderId="0" xfId="2319" applyFont="1" applyFill="1" applyAlignment="1"/>
    <xf numFmtId="0" fontId="76" fillId="0" borderId="0" xfId="2319" applyFont="1" applyFill="1" applyAlignment="1">
      <alignment horizontal="left"/>
    </xf>
    <xf numFmtId="39" fontId="76" fillId="0" borderId="0" xfId="4407" applyNumberFormat="1" applyFont="1" applyFill="1" applyAlignment="1">
      <alignment horizontal="left"/>
    </xf>
    <xf numFmtId="0" fontId="80" fillId="0" borderId="0" xfId="0" applyFont="1" applyFill="1" applyAlignment="1">
      <alignment horizontal="center"/>
    </xf>
    <xf numFmtId="39" fontId="76" fillId="0" borderId="0" xfId="4408" applyNumberFormat="1" applyFont="1" applyFill="1" applyAlignment="1"/>
    <xf numFmtId="0" fontId="76" fillId="0" borderId="0" xfId="0" applyFont="1" applyFill="1" applyAlignment="1">
      <alignment horizontal="right"/>
    </xf>
    <xf numFmtId="39" fontId="76" fillId="0" borderId="0" xfId="440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/>
    <xf numFmtId="0" fontId="76" fillId="0" borderId="0" xfId="0" applyFont="1" applyFill="1" applyBorder="1" applyAlignment="1">
      <alignment horizontal="center"/>
    </xf>
    <xf numFmtId="43" fontId="76" fillId="0" borderId="18" xfId="1186" applyFont="1" applyFill="1" applyBorder="1"/>
    <xf numFmtId="0" fontId="78" fillId="0" borderId="0" xfId="0" applyFont="1" applyFill="1" applyAlignment="1">
      <alignment horizontal="center"/>
    </xf>
    <xf numFmtId="0" fontId="78" fillId="0" borderId="0" xfId="0" applyFont="1" applyFill="1" applyAlignment="1">
      <alignment horizontal="right"/>
    </xf>
    <xf numFmtId="49" fontId="76" fillId="0" borderId="0" xfId="0" applyNumberFormat="1" applyFont="1" applyFill="1" applyAlignment="1">
      <alignment horizontal="right"/>
    </xf>
    <xf numFmtId="49" fontId="76" fillId="0" borderId="0" xfId="0" applyNumberFormat="1" applyFont="1" applyFill="1"/>
    <xf numFmtId="201" fontId="77" fillId="0" borderId="0" xfId="1186" applyNumberFormat="1" applyFont="1" applyFill="1" applyBorder="1" applyAlignment="1">
      <alignment horizontal="right" vertical="center"/>
    </xf>
    <xf numFmtId="201" fontId="77" fillId="0" borderId="0" xfId="0" applyNumberFormat="1" applyFont="1" applyFill="1" applyBorder="1" applyAlignment="1">
      <alignment horizontal="right" vertical="center"/>
    </xf>
    <xf numFmtId="213" fontId="76" fillId="0" borderId="0" xfId="1186" applyNumberFormat="1" applyFont="1" applyFill="1"/>
    <xf numFmtId="228" fontId="76" fillId="0" borderId="0" xfId="1186" applyNumberFormat="1" applyFont="1" applyFill="1"/>
    <xf numFmtId="0" fontId="76" fillId="0" borderId="0" xfId="0" applyFont="1"/>
    <xf numFmtId="0" fontId="76" fillId="0" borderId="0" xfId="0" quotePrefix="1" applyFont="1"/>
    <xf numFmtId="209" fontId="76" fillId="0" borderId="0" xfId="1186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/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1985" applyFont="1" applyFill="1"/>
    <xf numFmtId="0" fontId="76" fillId="0" borderId="0" xfId="1985" applyFont="1" applyFill="1"/>
    <xf numFmtId="39" fontId="76" fillId="0" borderId="0" xfId="4902" applyNumberFormat="1" applyFont="1" applyFill="1" applyAlignment="1"/>
    <xf numFmtId="39" fontId="76" fillId="0" borderId="0" xfId="4432" applyNumberFormat="1" applyFont="1" applyFill="1" applyAlignment="1" applyProtection="1">
      <alignment horizontal="left"/>
    </xf>
    <xf numFmtId="39" fontId="76" fillId="0" borderId="0" xfId="4902" applyNumberFormat="1" applyFont="1" applyFill="1"/>
    <xf numFmtId="39" fontId="160" fillId="0" borderId="0" xfId="1985" applyNumberFormat="1" applyFont="1" applyFill="1" applyAlignment="1"/>
    <xf numFmtId="39" fontId="160" fillId="0" borderId="0" xfId="4407" quotePrefix="1" applyNumberFormat="1" applyFont="1" applyFill="1" applyAlignment="1">
      <alignment horizontal="center"/>
    </xf>
    <xf numFmtId="39" fontId="161" fillId="0" borderId="0" xfId="4407" quotePrefix="1" applyNumberFormat="1" applyFont="1" applyFill="1" applyAlignment="1">
      <alignment horizontal="left"/>
    </xf>
    <xf numFmtId="39" fontId="160" fillId="0" borderId="0" xfId="4407" quotePrefix="1" applyNumberFormat="1" applyFont="1" applyFill="1" applyAlignment="1"/>
    <xf numFmtId="0" fontId="160" fillId="0" borderId="0" xfId="1985" applyFont="1" applyFill="1"/>
    <xf numFmtId="39" fontId="161" fillId="0" borderId="0" xfId="3427" applyNumberFormat="1" applyFont="1" applyFill="1" applyBorder="1" applyAlignment="1">
      <alignment horizontal="center"/>
    </xf>
    <xf numFmtId="39" fontId="162" fillId="0" borderId="0" xfId="1985" applyNumberFormat="1" applyFont="1" applyFill="1" applyBorder="1" applyAlignment="1">
      <alignment horizontal="center"/>
    </xf>
    <xf numFmtId="39" fontId="160" fillId="0" borderId="0" xfId="3427" applyNumberFormat="1" applyFont="1" applyFill="1"/>
    <xf numFmtId="39" fontId="160" fillId="0" borderId="0" xfId="3427" applyNumberFormat="1" applyFont="1" applyFill="1" applyAlignment="1">
      <alignment horizontal="center"/>
    </xf>
    <xf numFmtId="39" fontId="164" fillId="0" borderId="18" xfId="3427" applyNumberFormat="1" applyFont="1" applyFill="1" applyBorder="1" applyAlignment="1">
      <alignment horizontal="center"/>
    </xf>
    <xf numFmtId="39" fontId="165" fillId="0" borderId="18" xfId="3427" applyNumberFormat="1" applyFont="1" applyFill="1" applyBorder="1" applyAlignment="1">
      <alignment horizontal="center"/>
    </xf>
    <xf numFmtId="39" fontId="160" fillId="0" borderId="0" xfId="5371" applyNumberFormat="1" applyFont="1" applyFill="1"/>
    <xf numFmtId="39" fontId="160" fillId="0" borderId="0" xfId="1985" applyNumberFormat="1" applyFont="1" applyFill="1"/>
    <xf numFmtId="39" fontId="160" fillId="0" borderId="0" xfId="3427" applyNumberFormat="1" applyFont="1" applyFill="1" applyBorder="1"/>
    <xf numFmtId="39" fontId="160" fillId="0" borderId="0" xfId="5371" applyNumberFormat="1" applyFont="1" applyFill="1" applyBorder="1"/>
    <xf numFmtId="201" fontId="160" fillId="0" borderId="0" xfId="1186" applyNumberFormat="1" applyFont="1" applyFill="1" applyAlignment="1">
      <alignment horizontal="right"/>
    </xf>
    <xf numFmtId="201" fontId="160" fillId="0" borderId="0" xfId="3427" applyNumberFormat="1" applyFont="1" applyFill="1" applyBorder="1"/>
    <xf numFmtId="39" fontId="160" fillId="0" borderId="0" xfId="1985" applyNumberFormat="1" applyFont="1" applyFill="1" applyBorder="1"/>
    <xf numFmtId="201" fontId="160" fillId="0" borderId="7" xfId="1186" applyNumberFormat="1" applyFont="1" applyFill="1" applyBorder="1" applyAlignment="1">
      <alignment horizontal="right"/>
    </xf>
    <xf numFmtId="201" fontId="160" fillId="0" borderId="0" xfId="3427" applyNumberFormat="1" applyFont="1" applyFill="1"/>
    <xf numFmtId="37" fontId="76" fillId="0" borderId="0" xfId="5372" applyNumberFormat="1" applyFont="1" applyFill="1" applyBorder="1"/>
    <xf numFmtId="201" fontId="160" fillId="0" borderId="0" xfId="1186" applyNumberFormat="1" applyFont="1" applyFill="1" applyBorder="1" applyAlignment="1">
      <alignment horizontal="right"/>
    </xf>
    <xf numFmtId="37" fontId="83" fillId="0" borderId="0" xfId="4736" applyNumberFormat="1" applyFont="1" applyFill="1"/>
    <xf numFmtId="37" fontId="83" fillId="0" borderId="0" xfId="4436" applyNumberFormat="1" applyFont="1" applyFill="1"/>
    <xf numFmtId="39" fontId="160" fillId="0" borderId="0" xfId="2319" applyNumberFormat="1" applyFont="1" applyFill="1" applyAlignment="1"/>
    <xf numFmtId="39" fontId="160" fillId="0" borderId="0" xfId="2391" applyNumberFormat="1" applyFont="1" applyFill="1" applyAlignment="1">
      <alignment horizontal="center"/>
    </xf>
    <xf numFmtId="39" fontId="160" fillId="0" borderId="0" xfId="2391" applyNumberFormat="1" applyFont="1" applyFill="1" applyAlignment="1"/>
    <xf numFmtId="201" fontId="160" fillId="0" borderId="20" xfId="1186" applyNumberFormat="1" applyFont="1" applyFill="1" applyBorder="1" applyAlignment="1">
      <alignment horizontal="right"/>
    </xf>
    <xf numFmtId="201" fontId="162" fillId="0" borderId="18" xfId="1186" applyNumberFormat="1" applyFont="1" applyFill="1" applyBorder="1" applyAlignment="1">
      <alignment horizontal="right"/>
    </xf>
    <xf numFmtId="201" fontId="160" fillId="0" borderId="18" xfId="1186" applyNumberFormat="1" applyFont="1" applyFill="1" applyBorder="1" applyAlignment="1">
      <alignment horizontal="right"/>
    </xf>
    <xf numFmtId="201" fontId="160" fillId="0" borderId="0" xfId="1186" applyNumberFormat="1" applyFont="1" applyFill="1"/>
    <xf numFmtId="37" fontId="160" fillId="0" borderId="0" xfId="4436" applyNumberFormat="1" applyFont="1" applyFill="1"/>
    <xf numFmtId="39" fontId="160" fillId="0" borderId="0" xfId="3427" applyNumberFormat="1" applyFont="1" applyFill="1" applyAlignment="1">
      <alignment horizontal="left"/>
    </xf>
    <xf numFmtId="201" fontId="160" fillId="0" borderId="19" xfId="1186" applyNumberFormat="1" applyFont="1" applyFill="1" applyBorder="1" applyAlignment="1">
      <alignment horizontal="right"/>
    </xf>
    <xf numFmtId="37" fontId="78" fillId="0" borderId="0" xfId="4436" applyNumberFormat="1" applyFont="1" applyFill="1" applyAlignment="1">
      <alignment horizontal="left"/>
    </xf>
    <xf numFmtId="37" fontId="76" fillId="0" borderId="0" xfId="4436" quotePrefix="1" applyNumberFormat="1" applyFont="1" applyFill="1" applyAlignment="1">
      <alignment horizontal="left"/>
    </xf>
    <xf numFmtId="37" fontId="76" fillId="0" borderId="0" xfId="4436" applyNumberFormat="1" applyFont="1" applyFill="1"/>
    <xf numFmtId="39" fontId="69" fillId="0" borderId="0" xfId="3427" applyNumberFormat="1" applyFont="1" applyFill="1" applyBorder="1"/>
    <xf numFmtId="39" fontId="69" fillId="0" borderId="0" xfId="3427" applyNumberFormat="1" applyFont="1" applyFill="1"/>
    <xf numFmtId="39" fontId="69" fillId="0" borderId="0" xfId="5371" applyNumberFormat="1" applyFont="1" applyFill="1"/>
    <xf numFmtId="39" fontId="69" fillId="0" borderId="0" xfId="1186" applyNumberFormat="1" applyFont="1" applyFill="1" applyBorder="1" applyAlignment="1">
      <alignment horizontal="right"/>
    </xf>
    <xf numFmtId="37" fontId="76" fillId="0" borderId="0" xfId="4436" applyNumberFormat="1" applyFont="1" applyFill="1" applyAlignment="1">
      <alignment horizontal="left"/>
    </xf>
    <xf numFmtId="37" fontId="78" fillId="0" borderId="0" xfId="5372" applyNumberFormat="1" applyFont="1" applyFill="1"/>
    <xf numFmtId="37" fontId="76" fillId="0" borderId="0" xfId="4436" applyNumberFormat="1" applyFont="1" applyFill="1" applyBorder="1"/>
    <xf numFmtId="39" fontId="76" fillId="0" borderId="0" xfId="5372" applyNumberFormat="1" applyFont="1" applyFill="1"/>
    <xf numFmtId="214" fontId="160" fillId="0" borderId="0" xfId="1186" applyNumberFormat="1" applyFont="1" applyFill="1" applyAlignment="1">
      <alignment horizontal="right"/>
    </xf>
    <xf numFmtId="39" fontId="160" fillId="0" borderId="0" xfId="4407" quotePrefix="1" applyNumberFormat="1" applyFont="1" applyFill="1" applyAlignment="1">
      <alignment horizontal="center"/>
    </xf>
    <xf numFmtId="0" fontId="76" fillId="0" borderId="7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/>
    <xf numFmtId="39" fontId="160" fillId="0" borderId="0" xfId="4407" quotePrefix="1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209" fontId="78" fillId="0" borderId="0" xfId="4902" applyNumberFormat="1" applyFont="1" applyFill="1" applyBorder="1" applyAlignment="1">
      <alignment horizontal="center"/>
    </xf>
    <xf numFmtId="210" fontId="78" fillId="0" borderId="0" xfId="443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>
      <alignment horizontal="center"/>
    </xf>
    <xf numFmtId="0" fontId="84" fillId="0" borderId="18" xfId="4902" applyFont="1" applyFill="1" applyBorder="1" applyAlignment="1">
      <alignment horizontal="center"/>
    </xf>
    <xf numFmtId="0" fontId="83" fillId="0" borderId="0" xfId="4902" applyFont="1" applyFill="1"/>
    <xf numFmtId="37" fontId="76" fillId="0" borderId="0" xfId="4407" quotePrefix="1" applyNumberFormat="1" applyFont="1" applyFill="1" applyBorder="1" applyAlignment="1">
      <alignment horizontal="right"/>
    </xf>
    <xf numFmtId="37" fontId="76" fillId="0" borderId="0" xfId="0" applyNumberFormat="1" applyFont="1" applyFill="1" applyBorder="1" applyAlignment="1">
      <alignment horizontal="right"/>
    </xf>
    <xf numFmtId="39" fontId="76" fillId="0" borderId="0" xfId="4407" quotePrefix="1" applyNumberFormat="1" applyFont="1" applyFill="1" applyBorder="1" applyAlignment="1">
      <alignment horizontal="right"/>
    </xf>
    <xf numFmtId="2" fontId="76" fillId="0" borderId="0" xfId="1186" applyNumberFormat="1" applyFont="1" applyFill="1"/>
    <xf numFmtId="201" fontId="76" fillId="0" borderId="0" xfId="4586" applyNumberFormat="1" applyFont="1" applyFill="1" applyBorder="1" applyAlignment="1">
      <alignment horizontal="right"/>
    </xf>
    <xf numFmtId="209" fontId="76" fillId="0" borderId="0" xfId="1186" applyNumberFormat="1" applyFont="1" applyFill="1" applyAlignment="1">
      <alignment horizontal="center"/>
    </xf>
    <xf numFmtId="0" fontId="76" fillId="0" borderId="0" xfId="4902" applyFont="1"/>
    <xf numFmtId="0" fontId="76" fillId="0" borderId="0" xfId="4902" applyFont="1" applyFill="1" applyAlignment="1"/>
    <xf numFmtId="210" fontId="76" fillId="0" borderId="0" xfId="4433" applyNumberFormat="1" applyFont="1" applyFill="1" applyAlignment="1"/>
    <xf numFmtId="0" fontId="76" fillId="0" borderId="0" xfId="2285" applyFont="1" applyFill="1" applyAlignment="1"/>
    <xf numFmtId="39" fontId="76" fillId="0" borderId="0" xfId="1233" applyNumberFormat="1" applyFont="1" applyFill="1" applyBorder="1" applyAlignment="1" applyProtection="1"/>
    <xf numFmtId="39" fontId="76" fillId="0" borderId="0" xfId="2285" applyNumberFormat="1" applyFont="1" applyFill="1" applyAlignment="1"/>
    <xf numFmtId="0" fontId="76" fillId="0" borderId="0" xfId="0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18" xfId="11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 wrapText="1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209" fontId="78" fillId="0" borderId="18" xfId="4902" applyNumberFormat="1" applyFont="1" applyFill="1" applyBorder="1" applyAlignment="1">
      <alignment horizontal="center"/>
    </xf>
    <xf numFmtId="39" fontId="160" fillId="0" borderId="0" xfId="4407" quotePrefix="1" applyNumberFormat="1" applyFont="1" applyFill="1" applyAlignment="1">
      <alignment horizontal="center"/>
    </xf>
    <xf numFmtId="39" fontId="163" fillId="0" borderId="18" xfId="3427" applyNumberFormat="1" applyFont="1" applyFill="1" applyBorder="1" applyAlignment="1">
      <alignment horizontal="center"/>
    </xf>
    <xf numFmtId="39" fontId="161" fillId="0" borderId="20" xfId="3427" applyNumberFormat="1" applyFont="1" applyFill="1" applyBorder="1" applyAlignment="1">
      <alignment horizontal="center"/>
    </xf>
    <xf numFmtId="39" fontId="161" fillId="0" borderId="18" xfId="3427" applyNumberFormat="1" applyFont="1" applyFill="1" applyBorder="1" applyAlignment="1">
      <alignment horizontal="center"/>
    </xf>
    <xf numFmtId="209" fontId="76" fillId="0" borderId="0" xfId="1186" quotePrefix="1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209" fontId="76" fillId="0" borderId="18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20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40" fontId="76" fillId="0" borderId="18" xfId="1186" applyNumberFormat="1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wrapText="1"/>
    </xf>
    <xf numFmtId="43" fontId="76" fillId="0" borderId="18" xfId="1186" applyFont="1" applyFill="1" applyBorder="1" applyAlignment="1">
      <alignment horizontal="center" wrapText="1"/>
    </xf>
    <xf numFmtId="0" fontId="77" fillId="0" borderId="7" xfId="0" applyFont="1" applyFill="1" applyBorder="1" applyAlignment="1">
      <alignment horizontal="center" vertical="center" wrapText="1"/>
    </xf>
    <xf numFmtId="0" fontId="77" fillId="0" borderId="7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 wrapText="1"/>
    </xf>
    <xf numFmtId="209" fontId="76" fillId="0" borderId="7" xfId="1186" applyNumberFormat="1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0" fontId="76" fillId="0" borderId="0" xfId="1985" quotePrefix="1" applyFont="1" applyFill="1" applyAlignment="1">
      <alignment horizontal="center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3" fontId="76" fillId="0" borderId="18" xfId="1186" applyNumberFormat="1" applyFont="1" applyFill="1" applyBorder="1" applyAlignment="1">
      <alignment horizontal="center"/>
    </xf>
  </cellXfs>
  <cellStyles count="5373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2 2" xfId="4438"/>
    <cellStyle name="20% - Accent1 2 3" xfId="84"/>
    <cellStyle name="20% - Accent1 2 4" xfId="4439"/>
    <cellStyle name="20% - Accent2 2" xfId="85"/>
    <cellStyle name="20% - Accent2 2 2" xfId="86"/>
    <cellStyle name="20% - Accent2 2 2 2" xfId="4440"/>
    <cellStyle name="20% - Accent2 2 3" xfId="87"/>
    <cellStyle name="20% - Accent2 2 4" xfId="4441"/>
    <cellStyle name="20% - Accent3 2" xfId="88"/>
    <cellStyle name="20% - Accent3 2 2" xfId="89"/>
    <cellStyle name="20% - Accent3 2 2 2" xfId="4442"/>
    <cellStyle name="20% - Accent3 2 3" xfId="90"/>
    <cellStyle name="20% - Accent3 2 4" xfId="4443"/>
    <cellStyle name="20% - Accent4 2" xfId="91"/>
    <cellStyle name="20% - Accent4 2 2" xfId="92"/>
    <cellStyle name="20% - Accent4 2 2 2" xfId="4444"/>
    <cellStyle name="20% - Accent4 2 3" xfId="93"/>
    <cellStyle name="20% - Accent4 2 4" xfId="4445"/>
    <cellStyle name="20% - Accent5 2" xfId="94"/>
    <cellStyle name="20% - Accent5 2 2" xfId="95"/>
    <cellStyle name="20% - Accent5 2 2 2" xfId="4446"/>
    <cellStyle name="20% - Accent5 2 3" xfId="96"/>
    <cellStyle name="20% - Accent5 2 4" xfId="4447"/>
    <cellStyle name="20% - Accent6 2" xfId="97"/>
    <cellStyle name="20% - Accent6 2 2" xfId="98"/>
    <cellStyle name="20% - Accent6 2 2 2" xfId="4448"/>
    <cellStyle name="20% - Accent6 2 3" xfId="99"/>
    <cellStyle name="20% - Accent6 2 4" xfId="4449"/>
    <cellStyle name="40% - Accent1 2" xfId="100"/>
    <cellStyle name="40% - Accent1 2 2" xfId="101"/>
    <cellStyle name="40% - Accent1 2 2 2" xfId="4450"/>
    <cellStyle name="40% - Accent1 2 3" xfId="102"/>
    <cellStyle name="40% - Accent1 2 4" xfId="4451"/>
    <cellStyle name="40% - Accent2 2" xfId="103"/>
    <cellStyle name="40% - Accent2 2 2" xfId="104"/>
    <cellStyle name="40% - Accent2 2 2 2" xfId="4452"/>
    <cellStyle name="40% - Accent2 2 3" xfId="105"/>
    <cellStyle name="40% - Accent2 2 4" xfId="4453"/>
    <cellStyle name="40% - Accent3 2" xfId="106"/>
    <cellStyle name="40% - Accent3 2 2" xfId="107"/>
    <cellStyle name="40% - Accent3 2 2 2" xfId="4454"/>
    <cellStyle name="40% - Accent3 2 3" xfId="108"/>
    <cellStyle name="40% - Accent3 2 4" xfId="4455"/>
    <cellStyle name="40% - Accent4 2" xfId="109"/>
    <cellStyle name="40% - Accent4 2 2" xfId="110"/>
    <cellStyle name="40% - Accent4 2 2 2" xfId="4456"/>
    <cellStyle name="40% - Accent4 2 3" xfId="111"/>
    <cellStyle name="40% - Accent4 2 4" xfId="4457"/>
    <cellStyle name="40% - Accent5 2" xfId="112"/>
    <cellStyle name="40% - Accent5 2 2" xfId="113"/>
    <cellStyle name="40% - Accent5 2 2 2" xfId="4458"/>
    <cellStyle name="40% - Accent5 2 3" xfId="114"/>
    <cellStyle name="40% - Accent5 2 4" xfId="4459"/>
    <cellStyle name="40% - Accent6 2" xfId="115"/>
    <cellStyle name="40% - Accent6 2 2" xfId="116"/>
    <cellStyle name="40% - Accent6 2 2 2" xfId="4460"/>
    <cellStyle name="40% - Accent6 2 3" xfId="117"/>
    <cellStyle name="40% - Accent6 2 4" xfId="4461"/>
    <cellStyle name="60% - Accent1 2" xfId="118"/>
    <cellStyle name="60% - Accent1 2 2" xfId="119"/>
    <cellStyle name="60% - Accent1 2 2 2" xfId="4462"/>
    <cellStyle name="60% - Accent1 2 3" xfId="120"/>
    <cellStyle name="60% - Accent1 2 4" xfId="4463"/>
    <cellStyle name="60% - Accent1 3" xfId="4464"/>
    <cellStyle name="60% - Accent2 2" xfId="121"/>
    <cellStyle name="60% - Accent2 2 2" xfId="122"/>
    <cellStyle name="60% - Accent2 2 2 2" xfId="4465"/>
    <cellStyle name="60% - Accent2 2 3" xfId="123"/>
    <cellStyle name="60% - Accent2 2 4" xfId="4466"/>
    <cellStyle name="60% - Accent2 3" xfId="4467"/>
    <cellStyle name="60% - Accent3 2" xfId="124"/>
    <cellStyle name="60% - Accent3 2 2" xfId="125"/>
    <cellStyle name="60% - Accent3 2 2 2" xfId="4468"/>
    <cellStyle name="60% - Accent3 2 3" xfId="126"/>
    <cellStyle name="60% - Accent3 2 4" xfId="4469"/>
    <cellStyle name="60% - Accent3 3" xfId="4470"/>
    <cellStyle name="60% - Accent4 2" xfId="127"/>
    <cellStyle name="60% - Accent4 2 2" xfId="128"/>
    <cellStyle name="60% - Accent4 2 2 2" xfId="4471"/>
    <cellStyle name="60% - Accent4 2 3" xfId="129"/>
    <cellStyle name="60% - Accent4 2 4" xfId="4472"/>
    <cellStyle name="60% - Accent4 3" xfId="4473"/>
    <cellStyle name="60% - Accent5 2" xfId="130"/>
    <cellStyle name="60% - Accent5 2 2" xfId="131"/>
    <cellStyle name="60% - Accent5 2 2 2" xfId="4474"/>
    <cellStyle name="60% - Accent5 2 3" xfId="132"/>
    <cellStyle name="60% - Accent5 2 4" xfId="4475"/>
    <cellStyle name="60% - Accent5 3" xfId="4476"/>
    <cellStyle name="60% - Accent6 2" xfId="133"/>
    <cellStyle name="60% - Accent6 2 2" xfId="134"/>
    <cellStyle name="60% - Accent6 2 2 2" xfId="4477"/>
    <cellStyle name="60% - Accent6 2 3" xfId="135"/>
    <cellStyle name="60% - Accent6 2 4" xfId="4478"/>
    <cellStyle name="60% - Accent6 3" xfId="4479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2 2" xfId="4480"/>
    <cellStyle name="Accent1 2 3" xfId="1145"/>
    <cellStyle name="Accent1 2 4" xfId="4481"/>
    <cellStyle name="Accent2 - 20%" xfId="1146"/>
    <cellStyle name="Accent2 - 40%" xfId="1147"/>
    <cellStyle name="Accent2 - 60%" xfId="1148"/>
    <cellStyle name="Accent2 2" xfId="1149"/>
    <cellStyle name="Accent2 2 2" xfId="1150"/>
    <cellStyle name="Accent2 2 2 2" xfId="4482"/>
    <cellStyle name="Accent2 2 3" xfId="1151"/>
    <cellStyle name="Accent2 2 4" xfId="4483"/>
    <cellStyle name="Accent3 - 20%" xfId="1152"/>
    <cellStyle name="Accent3 - 40%" xfId="1153"/>
    <cellStyle name="Accent3 - 60%" xfId="1154"/>
    <cellStyle name="Accent3 2" xfId="1155"/>
    <cellStyle name="Accent3 2 2" xfId="1156"/>
    <cellStyle name="Accent3 2 2 2" xfId="4484"/>
    <cellStyle name="Accent3 2 3" xfId="1157"/>
    <cellStyle name="Accent3 2 4" xfId="4485"/>
    <cellStyle name="Accent4 - 20%" xfId="1158"/>
    <cellStyle name="Accent4 - 40%" xfId="1159"/>
    <cellStyle name="Accent4 - 60%" xfId="1160"/>
    <cellStyle name="Accent4 2" xfId="1161"/>
    <cellStyle name="Accent4 2 2" xfId="1162"/>
    <cellStyle name="Accent4 2 2 2" xfId="4486"/>
    <cellStyle name="Accent4 2 3" xfId="1163"/>
    <cellStyle name="Accent4 2 4" xfId="4487"/>
    <cellStyle name="Accent5 - 20%" xfId="1164"/>
    <cellStyle name="Accent5 - 40%" xfId="1165"/>
    <cellStyle name="Accent5 - 60%" xfId="1166"/>
    <cellStyle name="Accent5 2" xfId="1167"/>
    <cellStyle name="Accent5 2 2" xfId="1168"/>
    <cellStyle name="Accent5 2 2 2" xfId="4488"/>
    <cellStyle name="Accent5 2 3" xfId="1169"/>
    <cellStyle name="Accent5 2 4" xfId="448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2 2" xfId="4490"/>
    <cellStyle name="Accent6 2 3" xfId="1175"/>
    <cellStyle name="Accent6 2 4" xfId="4491"/>
    <cellStyle name="AXAPTA_FieldName" xfId="4492"/>
    <cellStyle name="Bad 2" xfId="1176"/>
    <cellStyle name="Bad 2 2" xfId="1177"/>
    <cellStyle name="Bad 2 2 2" xfId="4493"/>
    <cellStyle name="Bad 2 3" xfId="1178"/>
    <cellStyle name="Bad 2 4" xfId="4494"/>
    <cellStyle name="border" xfId="1179"/>
    <cellStyle name="Calculation 2" xfId="1180"/>
    <cellStyle name="Calculation 2 2" xfId="1181"/>
    <cellStyle name="Calculation 2 2 2" xfId="4495"/>
    <cellStyle name="Calculation 2 3" xfId="1182"/>
    <cellStyle name="Calculation 2 4" xfId="4496"/>
    <cellStyle name="Check Cell 2" xfId="1183"/>
    <cellStyle name="Check Cell 2 2" xfId="1184"/>
    <cellStyle name="Check Cell 2 2 2" xfId="4497"/>
    <cellStyle name="Check Cell 2 3" xfId="1185"/>
    <cellStyle name="Check Cell 2 4" xfId="4498"/>
    <cellStyle name="Comma" xfId="1186" builtinId="3"/>
    <cellStyle name="Comma [0.00]" xfId="1187"/>
    <cellStyle name="Comma 10" xfId="1188"/>
    <cellStyle name="Comma 10 10" xfId="4499"/>
    <cellStyle name="Comma 10 2" xfId="1189"/>
    <cellStyle name="Comma 10 3" xfId="1190"/>
    <cellStyle name="Comma 10 3 2" xfId="450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1 2" xfId="4501"/>
    <cellStyle name="Comma 11 2 2" xfId="4502"/>
    <cellStyle name="Comma 12" xfId="1198"/>
    <cellStyle name="Comma 12 2" xfId="4503"/>
    <cellStyle name="Comma 12 2 2" xfId="4504"/>
    <cellStyle name="Comma 13" xfId="1199"/>
    <cellStyle name="Comma 13 2" xfId="4505"/>
    <cellStyle name="Comma 13 2 2" xfId="4506"/>
    <cellStyle name="Comma 14" xfId="1200"/>
    <cellStyle name="Comma 14 2" xfId="1201"/>
    <cellStyle name="Comma 14 2 2" xfId="4507"/>
    <cellStyle name="Comma 14 3" xfId="4508"/>
    <cellStyle name="Comma 14 3 2" xfId="4509"/>
    <cellStyle name="Comma 15" xfId="1202"/>
    <cellStyle name="Comma 15 2" xfId="4510"/>
    <cellStyle name="Comma 15 2 2" xfId="4511"/>
    <cellStyle name="Comma 16" xfId="1203"/>
    <cellStyle name="Comma 16 2" xfId="4512"/>
    <cellStyle name="Comma 16 2 2" xfId="4513"/>
    <cellStyle name="Comma 17" xfId="1204"/>
    <cellStyle name="Comma 17 2" xfId="4514"/>
    <cellStyle name="Comma 17 2 2" xfId="4515"/>
    <cellStyle name="Comma 18" xfId="1205"/>
    <cellStyle name="Comma 18 2" xfId="1206"/>
    <cellStyle name="Comma 18 3" xfId="4516"/>
    <cellStyle name="Comma 19" xfId="1207"/>
    <cellStyle name="Comma 19 2" xfId="4517"/>
    <cellStyle name="Comma 19 2 2" xfId="4518"/>
    <cellStyle name="Comma 2" xfId="1208"/>
    <cellStyle name="Comma 2 10" xfId="1209"/>
    <cellStyle name="Comma 2 10 2" xfId="4519"/>
    <cellStyle name="Comma 2 11" xfId="1210"/>
    <cellStyle name="Comma 2 11 2" xfId="4520"/>
    <cellStyle name="Comma 2 12" xfId="1211"/>
    <cellStyle name="Comma 2 12 2" xfId="4521"/>
    <cellStyle name="Comma 2 13" xfId="1212"/>
    <cellStyle name="Comma 2 13 2" xfId="4522"/>
    <cellStyle name="Comma 2 14" xfId="1213"/>
    <cellStyle name="Comma 2 14 2" xfId="4523"/>
    <cellStyle name="Comma 2 15" xfId="1214"/>
    <cellStyle name="Comma 2 15 2" xfId="4524"/>
    <cellStyle name="Comma 2 16" xfId="1215"/>
    <cellStyle name="Comma 2 16 2" xfId="4525"/>
    <cellStyle name="Comma 2 17" xfId="1216"/>
    <cellStyle name="Comma 2 17 2" xfId="4526"/>
    <cellStyle name="Comma 2 18" xfId="1217"/>
    <cellStyle name="Comma 2 19" xfId="1218"/>
    <cellStyle name="Comma 2 2" xfId="1219"/>
    <cellStyle name="Comma 2 2 2" xfId="1220"/>
    <cellStyle name="Comma 2 2 2 2" xfId="4527"/>
    <cellStyle name="Comma 2 2 2 2 2" xfId="4528"/>
    <cellStyle name="Comma 2 2 2 2 3" xfId="4529"/>
    <cellStyle name="Comma 2 2 2 2 4" xfId="4530"/>
    <cellStyle name="Comma 2 2 2 3" xfId="4531"/>
    <cellStyle name="Comma 2 2 3" xfId="1221"/>
    <cellStyle name="Comma 2 2 3 2" xfId="4532"/>
    <cellStyle name="Comma 2 2 4" xfId="1222"/>
    <cellStyle name="Comma 2 2 4 2" xfId="4533"/>
    <cellStyle name="Comma 2 2 4 2 2" xfId="4534"/>
    <cellStyle name="Comma 2 2 5" xfId="4410"/>
    <cellStyle name="Comma 2 2 5 2" xfId="4535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1"/>
    <cellStyle name="Comma 2 3 3 2" xfId="4536"/>
    <cellStyle name="Comma 2 3 4" xfId="4537"/>
    <cellStyle name="Comma 2 3 4 2" xfId="4538"/>
    <cellStyle name="Comma 2 3 5" xfId="4539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2"/>
    <cellStyle name="Comma 2 4 2 2" xfId="4540"/>
    <cellStyle name="Comma 2 4 3" xfId="4541"/>
    <cellStyle name="Comma 2 4 3 2" xfId="4542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 2" xfId="4543"/>
    <cellStyle name="Comma 2 5 2 2" xfId="4544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 2" xfId="4545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79" xfId="4546"/>
    <cellStyle name="Comma 2 8" xfId="1288"/>
    <cellStyle name="Comma 2 8 2" xfId="4547"/>
    <cellStyle name="Comma 2 9" xfId="1289"/>
    <cellStyle name="Comma 2 9 2" xfId="4548"/>
    <cellStyle name="Comma 2_A&amp;M_08" xfId="1290"/>
    <cellStyle name="Comma 20" xfId="1291"/>
    <cellStyle name="Comma 20 2" xfId="1292"/>
    <cellStyle name="Comma 20 3" xfId="4549"/>
    <cellStyle name="Comma 20 3 2" xfId="4550"/>
    <cellStyle name="Comma 21" xfId="1293"/>
    <cellStyle name="Comma 21 2" xfId="1294"/>
    <cellStyle name="Comma 21 3" xfId="4551"/>
    <cellStyle name="Comma 22" xfId="1295"/>
    <cellStyle name="Comma 22 2" xfId="1296"/>
    <cellStyle name="Comma 22 2 2" xfId="4552"/>
    <cellStyle name="Comma 22 3" xfId="4553"/>
    <cellStyle name="Comma 23" xfId="1297"/>
    <cellStyle name="Comma 23 2" xfId="4554"/>
    <cellStyle name="Comma 24" xfId="1298"/>
    <cellStyle name="Comma 24 2" xfId="4555"/>
    <cellStyle name="Comma 25" xfId="1299"/>
    <cellStyle name="Comma 25 2" xfId="4556"/>
    <cellStyle name="Comma 26" xfId="1300"/>
    <cellStyle name="Comma 26 2" xfId="4557"/>
    <cellStyle name="Comma 27" xfId="1301"/>
    <cellStyle name="Comma 27 2" xfId="4558"/>
    <cellStyle name="Comma 28" xfId="1302"/>
    <cellStyle name="Comma 28 2" xfId="4559"/>
    <cellStyle name="Comma 28 2 2" xfId="4560"/>
    <cellStyle name="Comma 29" xfId="1303"/>
    <cellStyle name="Comma 29 2" xfId="4561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2 2" xfId="4562"/>
    <cellStyle name="Comma 3 2 3" xfId="4413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4"/>
    <cellStyle name="Comma 3 3 2 2" xfId="4563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5"/>
    <cellStyle name="Comma 3 4 2 2" xfId="4564"/>
    <cellStyle name="Comma 3 4 3" xfId="4565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 2" xfId="4566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61" xfId="4567"/>
    <cellStyle name="Comma 3 7" xfId="1362"/>
    <cellStyle name="Comma 3 8" xfId="1363"/>
    <cellStyle name="Comma 3 9" xfId="1364"/>
    <cellStyle name="Comma 30" xfId="1365"/>
    <cellStyle name="Comma 30 2" xfId="4568"/>
    <cellStyle name="Comma 31" xfId="1366"/>
    <cellStyle name="Comma 31 2" xfId="4569"/>
    <cellStyle name="Comma 32" xfId="1367"/>
    <cellStyle name="Comma 32 2" xfId="4570"/>
    <cellStyle name="Comma 33" xfId="1368"/>
    <cellStyle name="Comma 33 2" xfId="4571"/>
    <cellStyle name="Comma 34" xfId="1369"/>
    <cellStyle name="Comma 34 2" xfId="4572"/>
    <cellStyle name="Comma 35" xfId="1370"/>
    <cellStyle name="Comma 35 2" xfId="4573"/>
    <cellStyle name="Comma 36" xfId="1371"/>
    <cellStyle name="Comma 36 2" xfId="4574"/>
    <cellStyle name="Comma 37" xfId="1372"/>
    <cellStyle name="Comma 38" xfId="1373"/>
    <cellStyle name="Comma 38 2" xfId="4575"/>
    <cellStyle name="Comma 38 2 2" xfId="4576"/>
    <cellStyle name="Comma 38 3" xfId="4577"/>
    <cellStyle name="Comma 39" xfId="1374"/>
    <cellStyle name="Comma 39 2" xfId="4578"/>
    <cellStyle name="Comma 39 2 2" xfId="4579"/>
    <cellStyle name="Comma 39 3" xfId="4580"/>
    <cellStyle name="Comma 4" xfId="1375"/>
    <cellStyle name="Comma 4 2" xfId="1376"/>
    <cellStyle name="Comma 4 2 2" xfId="1377"/>
    <cellStyle name="Comma 4 3" xfId="1378"/>
    <cellStyle name="Comma 4 3 2" xfId="4581"/>
    <cellStyle name="Comma 4 3 2 2" xfId="4582"/>
    <cellStyle name="Comma 4 3 2 3" xfId="4583"/>
    <cellStyle name="Comma 4 3 3" xfId="4584"/>
    <cellStyle name="Comma 4 4" xfId="1379"/>
    <cellStyle name="Comma 4 5" xfId="4585"/>
    <cellStyle name="Comma 40" xfId="1380"/>
    <cellStyle name="Comma 40 2" xfId="4586"/>
    <cellStyle name="Comma 40 2 2" xfId="4587"/>
    <cellStyle name="Comma 41" xfId="1381"/>
    <cellStyle name="Comma 41 2" xfId="4588"/>
    <cellStyle name="Comma 41 2 2" xfId="4589"/>
    <cellStyle name="Comma 41 3" xfId="4590"/>
    <cellStyle name="Comma 42" xfId="1382"/>
    <cellStyle name="Comma 42 2" xfId="4591"/>
    <cellStyle name="Comma 42 2 2" xfId="4592"/>
    <cellStyle name="Comma 42 3" xfId="4593"/>
    <cellStyle name="Comma 43" xfId="1383"/>
    <cellStyle name="Comma 43 2" xfId="4594"/>
    <cellStyle name="Comma 44" xfId="1384"/>
    <cellStyle name="Comma 44 2" xfId="4595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2 2" xfId="4596"/>
    <cellStyle name="Comma 5 3" xfId="1392"/>
    <cellStyle name="Comma 5 4" xfId="4416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2 2" xfId="4597"/>
    <cellStyle name="Comma 6 3" xfId="4417"/>
    <cellStyle name="Comma 6 3 2" xfId="4598"/>
    <cellStyle name="Comma 6 4" xfId="4599"/>
    <cellStyle name="Comma 6 4 2" xfId="4600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 2 2" xfId="4601"/>
    <cellStyle name="Comma 7 3" xfId="4602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 4" xfId="4603"/>
    <cellStyle name="Comma 8 4 2" xfId="4604"/>
    <cellStyle name="Comma 80" xfId="4605"/>
    <cellStyle name="Comma 80 2" xfId="4606"/>
    <cellStyle name="Comma 80 3" xfId="4607"/>
    <cellStyle name="Comma 81" xfId="1432"/>
    <cellStyle name="Comma 82" xfId="4608"/>
    <cellStyle name="Comma 83" xfId="4609"/>
    <cellStyle name="Comma 84" xfId="4610"/>
    <cellStyle name="Comma 9" xfId="1433"/>
    <cellStyle name="Comma 9 2" xfId="1434"/>
    <cellStyle name="Comma 9 2 2" xfId="4611"/>
    <cellStyle name="Comma 9 3" xfId="4612"/>
    <cellStyle name="Comma 9 3 2" xfId="4613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 4" xfId="4614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 4" xfId="461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616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2 2 2" xfId="4617"/>
    <cellStyle name="Currency 2 3" xfId="4618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 4" xfId="4619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620"/>
    <cellStyle name="Currency1 29" xfId="1561"/>
    <cellStyle name="Currency1 3" xfId="1562"/>
    <cellStyle name="Currency1 3 2" xfId="1563"/>
    <cellStyle name="Currency1 3 3" xfId="1564"/>
    <cellStyle name="Currency1 3 4" xfId="4621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622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ate [mmm-yyyy]" xfId="4623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624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20% - Accent1" xfId="4625"/>
    <cellStyle name="Excel Built-in 20% - Accent2" xfId="4626"/>
    <cellStyle name="Excel Built-in 20% - Accent3" xfId="4627"/>
    <cellStyle name="Excel Built-in 20% - Accent4" xfId="4628"/>
    <cellStyle name="Excel Built-in 20% - Accent5" xfId="4629"/>
    <cellStyle name="Excel Built-in 20% - Accent6" xfId="4630"/>
    <cellStyle name="Excel Built-in 40% - Accent1" xfId="4631"/>
    <cellStyle name="Excel Built-in 40% - Accent2" xfId="4632"/>
    <cellStyle name="Excel Built-in 40% - Accent3" xfId="4633"/>
    <cellStyle name="Excel Built-in 40% - Accent4" xfId="4634"/>
    <cellStyle name="Excel Built-in 40% - Accent5" xfId="4635"/>
    <cellStyle name="Excel Built-in 40% - Accent6" xfId="4636"/>
    <cellStyle name="Excel Built-in 60% - Accent1" xfId="4637"/>
    <cellStyle name="Excel Built-in 60% - Accent2" xfId="4638"/>
    <cellStyle name="Excel Built-in 60% - Accent3" xfId="4639"/>
    <cellStyle name="Excel Built-in 60% - Accent4" xfId="4640"/>
    <cellStyle name="Excel Built-in 60% - Accent5" xfId="4641"/>
    <cellStyle name="Excel Built-in 60% - Accent6" xfId="4642"/>
    <cellStyle name="Excel Built-in Accent1" xfId="4643"/>
    <cellStyle name="Excel Built-in Accent2" xfId="4644"/>
    <cellStyle name="Excel Built-in Accent3" xfId="4645"/>
    <cellStyle name="Excel Built-in Accent4" xfId="4646"/>
    <cellStyle name="Excel Built-in Accent5" xfId="4647"/>
    <cellStyle name="Excel Built-in Accent6" xfId="4648"/>
    <cellStyle name="Excel Built-in Bad" xfId="4649"/>
    <cellStyle name="Excel Built-in Calculation" xfId="4650"/>
    <cellStyle name="Excel Built-in Check Cell" xfId="4651"/>
    <cellStyle name="Excel Built-in Comma" xfId="4652"/>
    <cellStyle name="Excel Built-in Explanatory Text" xfId="4653"/>
    <cellStyle name="Excel Built-in Good" xfId="4654"/>
    <cellStyle name="Excel Built-in Heading 1" xfId="4655"/>
    <cellStyle name="Excel Built-in Heading 2" xfId="4656"/>
    <cellStyle name="Excel Built-in Heading 3" xfId="4657"/>
    <cellStyle name="Excel Built-in Heading 4" xfId="4658"/>
    <cellStyle name="Excel Built-in Input" xfId="4659"/>
    <cellStyle name="Excel Built-in Linked Cell" xfId="4660"/>
    <cellStyle name="Excel Built-in Neutral" xfId="4661"/>
    <cellStyle name="Excel Built-in Normal" xfId="1706"/>
    <cellStyle name="Excel Built-in Normal 2" xfId="4662"/>
    <cellStyle name="Excel Built-in Normal 2 2" xfId="4663"/>
    <cellStyle name="Excel Built-in Note" xfId="4664"/>
    <cellStyle name="Excel Built-in Output" xfId="4665"/>
    <cellStyle name="Excel Built-in Title" xfId="4666"/>
    <cellStyle name="Excel Built-in Total" xfId="4667"/>
    <cellStyle name="Excel Built-in Warning Text" xfId="4668"/>
    <cellStyle name="Excel_BuiltIn_Comma" xfId="4669"/>
    <cellStyle name="Explanatory Text 2" xfId="1707"/>
    <cellStyle name="Explanatory Text 2 2" xfId="1708"/>
    <cellStyle name="Explanatory Text 2 2 2" xfId="4670"/>
    <cellStyle name="Explanatory Text 2 3" xfId="1709"/>
    <cellStyle name="Explanatory Text 2 4" xfId="4671"/>
    <cellStyle name="Fixed" xfId="1710"/>
    <cellStyle name="Good 2" xfId="1711"/>
    <cellStyle name="Good 2 2" xfId="1712"/>
    <cellStyle name="Good 2 2 2" xfId="4672"/>
    <cellStyle name="Good 2 3" xfId="1713"/>
    <cellStyle name="Good 2 4" xfId="4673"/>
    <cellStyle name="Grey" xfId="1714"/>
    <cellStyle name="Grey 2" xfId="1715"/>
    <cellStyle name="Grey 2 2" xfId="4674"/>
    <cellStyle name="Grey 3" xfId="1716"/>
    <cellStyle name="Grey 4" xfId="4675"/>
    <cellStyle name="head2" xfId="4676"/>
    <cellStyle name="Header - Style1" xfId="1717"/>
    <cellStyle name="Header1" xfId="1718"/>
    <cellStyle name="Header1 10" xfId="1719"/>
    <cellStyle name="Header1 10 2" xfId="1720"/>
    <cellStyle name="Header1 10 3" xfId="1721"/>
    <cellStyle name="Header1 11" xfId="1722"/>
    <cellStyle name="Header1 11 2" xfId="1723"/>
    <cellStyle name="Header1 11 3" xfId="1724"/>
    <cellStyle name="Header1 12" xfId="1725"/>
    <cellStyle name="Header1 13" xfId="1726"/>
    <cellStyle name="Header1 14" xfId="1727"/>
    <cellStyle name="Header1 15" xfId="1728"/>
    <cellStyle name="Header1 16" xfId="1729"/>
    <cellStyle name="Header1 17" xfId="1730"/>
    <cellStyle name="Header1 18" xfId="1731"/>
    <cellStyle name="Header1 19" xfId="1732"/>
    <cellStyle name="Header1 2" xfId="1733"/>
    <cellStyle name="Header1 2 2" xfId="1734"/>
    <cellStyle name="Header1 2 3" xfId="1735"/>
    <cellStyle name="Header1 20" xfId="1736"/>
    <cellStyle name="Header1 21" xfId="1737"/>
    <cellStyle name="Header1 22" xfId="1738"/>
    <cellStyle name="Header1 23" xfId="1739"/>
    <cellStyle name="Header1 24" xfId="1740"/>
    <cellStyle name="Header1 25" xfId="1741"/>
    <cellStyle name="Header1 26" xfId="1742"/>
    <cellStyle name="Header1 27" xfId="1743"/>
    <cellStyle name="Header1 28" xfId="1744"/>
    <cellStyle name="Header1 29" xfId="1745"/>
    <cellStyle name="Header1 3" xfId="1746"/>
    <cellStyle name="Header1 3 2" xfId="1747"/>
    <cellStyle name="Header1 3 3" xfId="1748"/>
    <cellStyle name="Header1 30" xfId="1749"/>
    <cellStyle name="Header1 31" xfId="1750"/>
    <cellStyle name="Header1 32" xfId="1751"/>
    <cellStyle name="Header1 33" xfId="1752"/>
    <cellStyle name="Header1 34" xfId="1753"/>
    <cellStyle name="Header1 35" xfId="1754"/>
    <cellStyle name="Header1 36" xfId="1755"/>
    <cellStyle name="Header1 37" xfId="1756"/>
    <cellStyle name="Header1 38" xfId="1757"/>
    <cellStyle name="Header1 39" xfId="1758"/>
    <cellStyle name="Header1 4" xfId="1759"/>
    <cellStyle name="Header1 4 2" xfId="1760"/>
    <cellStyle name="Header1 4 3" xfId="1761"/>
    <cellStyle name="Header1 40" xfId="1762"/>
    <cellStyle name="Header1 41" xfId="1763"/>
    <cellStyle name="Header1 42" xfId="1764"/>
    <cellStyle name="Header1 43" xfId="1765"/>
    <cellStyle name="Header1 44" xfId="1766"/>
    <cellStyle name="Header1 45" xfId="1767"/>
    <cellStyle name="Header1 46" xfId="1768"/>
    <cellStyle name="Header1 47" xfId="1769"/>
    <cellStyle name="Header1 48" xfId="1770"/>
    <cellStyle name="Header1 49" xfId="1771"/>
    <cellStyle name="Header1 5" xfId="1772"/>
    <cellStyle name="Header1 5 2" xfId="1773"/>
    <cellStyle name="Header1 5 3" xfId="1774"/>
    <cellStyle name="Header1 50" xfId="1775"/>
    <cellStyle name="Header1 51" xfId="1776"/>
    <cellStyle name="Header1 52" xfId="1777"/>
    <cellStyle name="Header1 53" xfId="1778"/>
    <cellStyle name="Header1 54" xfId="1779"/>
    <cellStyle name="Header1 55" xfId="1780"/>
    <cellStyle name="Header1 56" xfId="1781"/>
    <cellStyle name="Header1 57" xfId="1782"/>
    <cellStyle name="Header1 58" xfId="1783"/>
    <cellStyle name="Header1 59" xfId="1784"/>
    <cellStyle name="Header1 6" xfId="1785"/>
    <cellStyle name="Header1 6 2" xfId="1786"/>
    <cellStyle name="Header1 6 3" xfId="1787"/>
    <cellStyle name="Header1 7" xfId="1788"/>
    <cellStyle name="Header1 7 2" xfId="1789"/>
    <cellStyle name="Header1 7 3" xfId="1790"/>
    <cellStyle name="Header1 8" xfId="1791"/>
    <cellStyle name="Header1 8 2" xfId="1792"/>
    <cellStyle name="Header1 8 3" xfId="1793"/>
    <cellStyle name="Header1 9" xfId="1794"/>
    <cellStyle name="Header1 9 2" xfId="1795"/>
    <cellStyle name="Header1 9 3" xfId="1796"/>
    <cellStyle name="Header1_Note 10" xfId="1797"/>
    <cellStyle name="Header2" xfId="1798"/>
    <cellStyle name="Header2 10" xfId="1799"/>
    <cellStyle name="Header2 10 2" xfId="1800"/>
    <cellStyle name="Header2 10 3" xfId="1801"/>
    <cellStyle name="Header2 11" xfId="1802"/>
    <cellStyle name="Header2 11 2" xfId="1803"/>
    <cellStyle name="Header2 11 3" xfId="1804"/>
    <cellStyle name="Header2 12" xfId="1805"/>
    <cellStyle name="Header2 13" xfId="1806"/>
    <cellStyle name="Header2 14" xfId="1807"/>
    <cellStyle name="Header2 15" xfId="1808"/>
    <cellStyle name="Header2 16" xfId="1809"/>
    <cellStyle name="Header2 17" xfId="1810"/>
    <cellStyle name="Header2 18" xfId="1811"/>
    <cellStyle name="Header2 19" xfId="1812"/>
    <cellStyle name="Header2 2" xfId="1813"/>
    <cellStyle name="Header2 2 2" xfId="1814"/>
    <cellStyle name="Header2 2 3" xfId="1815"/>
    <cellStyle name="Header2 20" xfId="1816"/>
    <cellStyle name="Header2 21" xfId="1817"/>
    <cellStyle name="Header2 22" xfId="1818"/>
    <cellStyle name="Header2 23" xfId="1819"/>
    <cellStyle name="Header2 24" xfId="1820"/>
    <cellStyle name="Header2 25" xfId="1821"/>
    <cellStyle name="Header2 26" xfId="1822"/>
    <cellStyle name="Header2 27" xfId="1823"/>
    <cellStyle name="Header2 28" xfId="1824"/>
    <cellStyle name="Header2 29" xfId="1825"/>
    <cellStyle name="Header2 3" xfId="1826"/>
    <cellStyle name="Header2 3 2" xfId="1827"/>
    <cellStyle name="Header2 3 3" xfId="1828"/>
    <cellStyle name="Header2 30" xfId="1829"/>
    <cellStyle name="Header2 31" xfId="1830"/>
    <cellStyle name="Header2 32" xfId="1831"/>
    <cellStyle name="Header2 33" xfId="1832"/>
    <cellStyle name="Header2 34" xfId="1833"/>
    <cellStyle name="Header2 35" xfId="1834"/>
    <cellStyle name="Header2 36" xfId="1835"/>
    <cellStyle name="Header2 37" xfId="1836"/>
    <cellStyle name="Header2 38" xfId="1837"/>
    <cellStyle name="Header2 39" xfId="1838"/>
    <cellStyle name="Header2 4" xfId="1839"/>
    <cellStyle name="Header2 4 2" xfId="1840"/>
    <cellStyle name="Header2 4 3" xfId="1841"/>
    <cellStyle name="Header2 40" xfId="1842"/>
    <cellStyle name="Header2 41" xfId="1843"/>
    <cellStyle name="Header2 42" xfId="1844"/>
    <cellStyle name="Header2 43" xfId="1845"/>
    <cellStyle name="Header2 44" xfId="1846"/>
    <cellStyle name="Header2 45" xfId="1847"/>
    <cellStyle name="Header2 46" xfId="1848"/>
    <cellStyle name="Header2 47" xfId="1849"/>
    <cellStyle name="Header2 48" xfId="1850"/>
    <cellStyle name="Header2 49" xfId="1851"/>
    <cellStyle name="Header2 5" xfId="1852"/>
    <cellStyle name="Header2 5 2" xfId="1853"/>
    <cellStyle name="Header2 5 3" xfId="1854"/>
    <cellStyle name="Header2 50" xfId="1855"/>
    <cellStyle name="Header2 51" xfId="1856"/>
    <cellStyle name="Header2 52" xfId="1857"/>
    <cellStyle name="Header2 53" xfId="1858"/>
    <cellStyle name="Header2 54" xfId="1859"/>
    <cellStyle name="Header2 55" xfId="1860"/>
    <cellStyle name="Header2 56" xfId="1861"/>
    <cellStyle name="Header2 57" xfId="1862"/>
    <cellStyle name="Header2 58" xfId="1863"/>
    <cellStyle name="Header2 59" xfId="1864"/>
    <cellStyle name="Header2 6" xfId="1865"/>
    <cellStyle name="Header2 6 2" xfId="1866"/>
    <cellStyle name="Header2 6 3" xfId="1867"/>
    <cellStyle name="Header2 7" xfId="1868"/>
    <cellStyle name="Header2 7 2" xfId="1869"/>
    <cellStyle name="Header2 7 3" xfId="1870"/>
    <cellStyle name="Header2 8" xfId="1871"/>
    <cellStyle name="Header2 8 2" xfId="1872"/>
    <cellStyle name="Header2 8 3" xfId="1873"/>
    <cellStyle name="Header2 9" xfId="1874"/>
    <cellStyle name="Header2 9 2" xfId="1875"/>
    <cellStyle name="Header2 9 3" xfId="1876"/>
    <cellStyle name="Header2_Note 10" xfId="1877"/>
    <cellStyle name="Heading" xfId="1878"/>
    <cellStyle name="Heading 1 2" xfId="1879"/>
    <cellStyle name="Heading 1 2 2" xfId="1880"/>
    <cellStyle name="Heading 1 2 2 2" xfId="4677"/>
    <cellStyle name="Heading 1 2 3" xfId="1881"/>
    <cellStyle name="Heading 1 2 4" xfId="4678"/>
    <cellStyle name="Heading 2 2" xfId="1882"/>
    <cellStyle name="Heading 2 2 2" xfId="1883"/>
    <cellStyle name="Heading 2 2 2 2" xfId="4679"/>
    <cellStyle name="Heading 2 2 3" xfId="1884"/>
    <cellStyle name="Heading 2 2 4" xfId="4680"/>
    <cellStyle name="Heading 2 3" xfId="4681"/>
    <cellStyle name="Heading 3 2" xfId="1885"/>
    <cellStyle name="Heading 3 2 2" xfId="1886"/>
    <cellStyle name="Heading 3 2 2 2" xfId="4682"/>
    <cellStyle name="Heading 3 2 3" xfId="1887"/>
    <cellStyle name="Heading 3 2 4" xfId="4683"/>
    <cellStyle name="Heading 3 3" xfId="4684"/>
    <cellStyle name="Heading 4 2" xfId="1888"/>
    <cellStyle name="Heading 4 2 2" xfId="1889"/>
    <cellStyle name="Heading 4 2 2 2" xfId="4685"/>
    <cellStyle name="Heading 4 2 3" xfId="1890"/>
    <cellStyle name="Heading 4 2 4" xfId="4686"/>
    <cellStyle name="Heading1" xfId="4687"/>
    <cellStyle name="Hyperlink 2" xfId="4688"/>
    <cellStyle name="Input [yellow]" xfId="1891"/>
    <cellStyle name="Input [yellow] 2" xfId="1892"/>
    <cellStyle name="Input [yellow] 2 2" xfId="4689"/>
    <cellStyle name="Input [yellow] 3" xfId="1893"/>
    <cellStyle name="Input [yellow] 4" xfId="4690"/>
    <cellStyle name="Input 2" xfId="1894"/>
    <cellStyle name="Input 2 2" xfId="1895"/>
    <cellStyle name="Input 2 2 2" xfId="4691"/>
    <cellStyle name="Input 2 3" xfId="1896"/>
    <cellStyle name="Input 2 4" xfId="4692"/>
    <cellStyle name="Linked Cell 2" xfId="1897"/>
    <cellStyle name="Linked Cell 2 2" xfId="1898"/>
    <cellStyle name="Linked Cell 2 2 2" xfId="4693"/>
    <cellStyle name="Linked Cell 2 3" xfId="1899"/>
    <cellStyle name="Linked Cell 2 4" xfId="4694"/>
    <cellStyle name="Neutral 2" xfId="1900"/>
    <cellStyle name="Neutral 2 2" xfId="1901"/>
    <cellStyle name="Neutral 2 2 2" xfId="4695"/>
    <cellStyle name="Neutral 2 3" xfId="1902"/>
    <cellStyle name="Neutral 2 4" xfId="4696"/>
    <cellStyle name="Neutral 3" xfId="4697"/>
    <cellStyle name="no dec" xfId="1903"/>
    <cellStyle name="no dec 10" xfId="1904"/>
    <cellStyle name="no dec 10 2" xfId="1905"/>
    <cellStyle name="no dec 10 3" xfId="1906"/>
    <cellStyle name="no dec 11" xfId="1907"/>
    <cellStyle name="no dec 11 2" xfId="1908"/>
    <cellStyle name="no dec 11 3" xfId="1909"/>
    <cellStyle name="no dec 12" xfId="1910"/>
    <cellStyle name="no dec 13" xfId="1911"/>
    <cellStyle name="no dec 14" xfId="1912"/>
    <cellStyle name="no dec 15" xfId="1913"/>
    <cellStyle name="no dec 16" xfId="1914"/>
    <cellStyle name="no dec 17" xfId="1915"/>
    <cellStyle name="no dec 18" xfId="1916"/>
    <cellStyle name="no dec 19" xfId="1917"/>
    <cellStyle name="no dec 2" xfId="1918"/>
    <cellStyle name="no dec 2 2" xfId="1919"/>
    <cellStyle name="no dec 2 3" xfId="1920"/>
    <cellStyle name="no dec 20" xfId="1921"/>
    <cellStyle name="no dec 21" xfId="1922"/>
    <cellStyle name="no dec 22" xfId="1923"/>
    <cellStyle name="no dec 23" xfId="1924"/>
    <cellStyle name="no dec 24" xfId="1925"/>
    <cellStyle name="no dec 25" xfId="1926"/>
    <cellStyle name="no dec 26" xfId="1927"/>
    <cellStyle name="no dec 27" xfId="1928"/>
    <cellStyle name="no dec 28" xfId="1929"/>
    <cellStyle name="no dec 29" xfId="1930"/>
    <cellStyle name="no dec 3" xfId="1931"/>
    <cellStyle name="no dec 3 2" xfId="1932"/>
    <cellStyle name="no dec 3 3" xfId="1933"/>
    <cellStyle name="no dec 30" xfId="1934"/>
    <cellStyle name="no dec 31" xfId="1935"/>
    <cellStyle name="no dec 32" xfId="1936"/>
    <cellStyle name="no dec 33" xfId="1937"/>
    <cellStyle name="no dec 34" xfId="1938"/>
    <cellStyle name="no dec 35" xfId="1939"/>
    <cellStyle name="no dec 36" xfId="1940"/>
    <cellStyle name="no dec 37" xfId="1941"/>
    <cellStyle name="no dec 38" xfId="1942"/>
    <cellStyle name="no dec 39" xfId="1943"/>
    <cellStyle name="no dec 4" xfId="1944"/>
    <cellStyle name="no dec 4 2" xfId="1945"/>
    <cellStyle name="no dec 4 3" xfId="1946"/>
    <cellStyle name="no dec 40" xfId="1947"/>
    <cellStyle name="no dec 41" xfId="1948"/>
    <cellStyle name="no dec 42" xfId="1949"/>
    <cellStyle name="no dec 43" xfId="1950"/>
    <cellStyle name="no dec 44" xfId="1951"/>
    <cellStyle name="no dec 45" xfId="1952"/>
    <cellStyle name="no dec 46" xfId="1953"/>
    <cellStyle name="no dec 47" xfId="1954"/>
    <cellStyle name="no dec 48" xfId="1955"/>
    <cellStyle name="no dec 49" xfId="1956"/>
    <cellStyle name="no dec 5" xfId="1957"/>
    <cellStyle name="no dec 5 2" xfId="1958"/>
    <cellStyle name="no dec 5 3" xfId="1959"/>
    <cellStyle name="no dec 50" xfId="1960"/>
    <cellStyle name="no dec 51" xfId="1961"/>
    <cellStyle name="no dec 52" xfId="1962"/>
    <cellStyle name="no dec 53" xfId="1963"/>
    <cellStyle name="no dec 54" xfId="1964"/>
    <cellStyle name="no dec 55" xfId="1965"/>
    <cellStyle name="no dec 56" xfId="1966"/>
    <cellStyle name="no dec 57" xfId="1967"/>
    <cellStyle name="no dec 58" xfId="1968"/>
    <cellStyle name="no dec 59" xfId="1969"/>
    <cellStyle name="no dec 6" xfId="1970"/>
    <cellStyle name="no dec 6 2" xfId="1971"/>
    <cellStyle name="no dec 6 3" xfId="1972"/>
    <cellStyle name="no dec 7" xfId="1973"/>
    <cellStyle name="no dec 7 2" xfId="1974"/>
    <cellStyle name="no dec 7 3" xfId="1975"/>
    <cellStyle name="no dec 8" xfId="1976"/>
    <cellStyle name="no dec 8 2" xfId="1977"/>
    <cellStyle name="no dec 8 3" xfId="1978"/>
    <cellStyle name="no dec 9" xfId="1979"/>
    <cellStyle name="no dec 9 2" xfId="1980"/>
    <cellStyle name="no dec 9 3" xfId="1981"/>
    <cellStyle name="no dec_Note 10" xfId="1982"/>
    <cellStyle name="Normal" xfId="0" builtinId="0"/>
    <cellStyle name="Normal - Style1" xfId="1983"/>
    <cellStyle name="Normal - Style1 2" xfId="1984"/>
    <cellStyle name="Normal - Style1 3" xfId="4698"/>
    <cellStyle name="Normal 10" xfId="1985"/>
    <cellStyle name="Normal 10 10" xfId="1986"/>
    <cellStyle name="Normal 10 11" xfId="1987"/>
    <cellStyle name="Normal 10 12" xfId="1988"/>
    <cellStyle name="Normal 10 13" xfId="1989"/>
    <cellStyle name="Normal 10 14" xfId="1990"/>
    <cellStyle name="Normal 10 15" xfId="1991"/>
    <cellStyle name="Normal 10 16" xfId="1992"/>
    <cellStyle name="Normal 10 17" xfId="1993"/>
    <cellStyle name="Normal 10 18" xfId="1994"/>
    <cellStyle name="Normal 10 19" xfId="1995"/>
    <cellStyle name="Normal 10 2" xfId="1996"/>
    <cellStyle name="Normal 10 2 2" xfId="4699"/>
    <cellStyle name="Normal 10 20" xfId="1997"/>
    <cellStyle name="Normal 10 21" xfId="1998"/>
    <cellStyle name="Normal 10 22" xfId="1999"/>
    <cellStyle name="Normal 10 23" xfId="2000"/>
    <cellStyle name="Normal 10 24" xfId="2001"/>
    <cellStyle name="Normal 10 25" xfId="2002"/>
    <cellStyle name="Normal 10 26" xfId="2003"/>
    <cellStyle name="Normal 10 27" xfId="2004"/>
    <cellStyle name="Normal 10 28" xfId="2005"/>
    <cellStyle name="Normal 10 29" xfId="2006"/>
    <cellStyle name="Normal 10 3" xfId="2007"/>
    <cellStyle name="Normal 10 30" xfId="2008"/>
    <cellStyle name="Normal 10 31" xfId="2009"/>
    <cellStyle name="Normal 10 32" xfId="2010"/>
    <cellStyle name="Normal 10 33" xfId="2011"/>
    <cellStyle name="Normal 10 34" xfId="2012"/>
    <cellStyle name="Normal 10 35" xfId="2013"/>
    <cellStyle name="Normal 10 36" xfId="2014"/>
    <cellStyle name="Normal 10 37" xfId="2015"/>
    <cellStyle name="Normal 10 38" xfId="4700"/>
    <cellStyle name="Normal 10 39" xfId="4701"/>
    <cellStyle name="Normal 10 4" xfId="2016"/>
    <cellStyle name="Normal 10 5" xfId="2017"/>
    <cellStyle name="Normal 10 6" xfId="2018"/>
    <cellStyle name="Normal 10 7" xfId="2019"/>
    <cellStyle name="Normal 10 8" xfId="2020"/>
    <cellStyle name="Normal 10 9" xfId="2021"/>
    <cellStyle name="Normal 11" xfId="2022"/>
    <cellStyle name="Normal 11 10" xfId="2023"/>
    <cellStyle name="Normal 11 11" xfId="2024"/>
    <cellStyle name="Normal 11 12" xfId="2025"/>
    <cellStyle name="Normal 11 13" xfId="2026"/>
    <cellStyle name="Normal 11 14" xfId="2027"/>
    <cellStyle name="Normal 11 15" xfId="2028"/>
    <cellStyle name="Normal 11 16" xfId="2029"/>
    <cellStyle name="Normal 11 17" xfId="2030"/>
    <cellStyle name="Normal 11 18" xfId="2031"/>
    <cellStyle name="Normal 11 19" xfId="2032"/>
    <cellStyle name="Normal 11 2" xfId="2033"/>
    <cellStyle name="Normal 11 2 2" xfId="4702"/>
    <cellStyle name="Normal 11 20" xfId="2034"/>
    <cellStyle name="Normal 11 21" xfId="2035"/>
    <cellStyle name="Normal 11 22" xfId="2036"/>
    <cellStyle name="Normal 11 23" xfId="2037"/>
    <cellStyle name="Normal 11 24" xfId="2038"/>
    <cellStyle name="Normal 11 25" xfId="2039"/>
    <cellStyle name="Normal 11 26" xfId="2040"/>
    <cellStyle name="Normal 11 27" xfId="2041"/>
    <cellStyle name="Normal 11 28" xfId="2042"/>
    <cellStyle name="Normal 11 29" xfId="2043"/>
    <cellStyle name="Normal 11 3" xfId="2044"/>
    <cellStyle name="Normal 11 30" xfId="2045"/>
    <cellStyle name="Normal 11 31" xfId="2046"/>
    <cellStyle name="Normal 11 32" xfId="2047"/>
    <cellStyle name="Normal 11 33" xfId="2048"/>
    <cellStyle name="Normal 11 34" xfId="2049"/>
    <cellStyle name="Normal 11 35" xfId="2050"/>
    <cellStyle name="Normal 11 36" xfId="2051"/>
    <cellStyle name="Normal 11 37" xfId="2052"/>
    <cellStyle name="Normal 11 38" xfId="4703"/>
    <cellStyle name="Normal 11 4" xfId="2053"/>
    <cellStyle name="Normal 11 5" xfId="2054"/>
    <cellStyle name="Normal 11 6" xfId="2055"/>
    <cellStyle name="Normal 11 7" xfId="2056"/>
    <cellStyle name="Normal 11 8" xfId="2057"/>
    <cellStyle name="Normal 11 9" xfId="2058"/>
    <cellStyle name="Normal 12" xfId="2059"/>
    <cellStyle name="Normal 12 10" xfId="2060"/>
    <cellStyle name="Normal 12 11" xfId="2061"/>
    <cellStyle name="Normal 12 12" xfId="2062"/>
    <cellStyle name="Normal 12 13" xfId="2063"/>
    <cellStyle name="Normal 12 14" xfId="2064"/>
    <cellStyle name="Normal 12 15" xfId="2065"/>
    <cellStyle name="Normal 12 16" xfId="2066"/>
    <cellStyle name="Normal 12 17" xfId="2067"/>
    <cellStyle name="Normal 12 18" xfId="2068"/>
    <cellStyle name="Normal 12 19" xfId="2069"/>
    <cellStyle name="Normal 12 2" xfId="2070"/>
    <cellStyle name="Normal 12 2 2" xfId="4704"/>
    <cellStyle name="Normal 12 20" xfId="2071"/>
    <cellStyle name="Normal 12 21" xfId="2072"/>
    <cellStyle name="Normal 12 22" xfId="2073"/>
    <cellStyle name="Normal 12 23" xfId="2074"/>
    <cellStyle name="Normal 12 24" xfId="2075"/>
    <cellStyle name="Normal 12 25" xfId="2076"/>
    <cellStyle name="Normal 12 26" xfId="2077"/>
    <cellStyle name="Normal 12 27" xfId="2078"/>
    <cellStyle name="Normal 12 28" xfId="2079"/>
    <cellStyle name="Normal 12 29" xfId="2080"/>
    <cellStyle name="Normal 12 3" xfId="2081"/>
    <cellStyle name="Normal 12 30" xfId="2082"/>
    <cellStyle name="Normal 12 31" xfId="2083"/>
    <cellStyle name="Normal 12 32" xfId="2084"/>
    <cellStyle name="Normal 12 33" xfId="2085"/>
    <cellStyle name="Normal 12 34" xfId="2086"/>
    <cellStyle name="Normal 12 35" xfId="2087"/>
    <cellStyle name="Normal 12 36" xfId="2088"/>
    <cellStyle name="Normal 12 37" xfId="2089"/>
    <cellStyle name="Normal 12 38" xfId="4705"/>
    <cellStyle name="Normal 12 4" xfId="2090"/>
    <cellStyle name="Normal 12 5" xfId="2091"/>
    <cellStyle name="Normal 12 6" xfId="2092"/>
    <cellStyle name="Normal 12 7" xfId="2093"/>
    <cellStyle name="Normal 12 8" xfId="2094"/>
    <cellStyle name="Normal 12 9" xfId="2095"/>
    <cellStyle name="Normal 13" xfId="2096"/>
    <cellStyle name="Normal 13 10" xfId="2097"/>
    <cellStyle name="Normal 13 11" xfId="2098"/>
    <cellStyle name="Normal 13 12" xfId="2099"/>
    <cellStyle name="Normal 13 13" xfId="2100"/>
    <cellStyle name="Normal 13 14" xfId="2101"/>
    <cellStyle name="Normal 13 15" xfId="2102"/>
    <cellStyle name="Normal 13 16" xfId="2103"/>
    <cellStyle name="Normal 13 17" xfId="2104"/>
    <cellStyle name="Normal 13 18" xfId="2105"/>
    <cellStyle name="Normal 13 19" xfId="2106"/>
    <cellStyle name="Normal 13 2" xfId="2107"/>
    <cellStyle name="Normal 13 2 2" xfId="4706"/>
    <cellStyle name="Normal 13 20" xfId="2108"/>
    <cellStyle name="Normal 13 21" xfId="2109"/>
    <cellStyle name="Normal 13 22" xfId="2110"/>
    <cellStyle name="Normal 13 23" xfId="2111"/>
    <cellStyle name="Normal 13 24" xfId="2112"/>
    <cellStyle name="Normal 13 25" xfId="2113"/>
    <cellStyle name="Normal 13 26" xfId="2114"/>
    <cellStyle name="Normal 13 27" xfId="2115"/>
    <cellStyle name="Normal 13 28" xfId="2116"/>
    <cellStyle name="Normal 13 29" xfId="2117"/>
    <cellStyle name="Normal 13 3" xfId="2118"/>
    <cellStyle name="Normal 13 30" xfId="2119"/>
    <cellStyle name="Normal 13 31" xfId="2120"/>
    <cellStyle name="Normal 13 32" xfId="2121"/>
    <cellStyle name="Normal 13 33" xfId="2122"/>
    <cellStyle name="Normal 13 34" xfId="2123"/>
    <cellStyle name="Normal 13 35" xfId="2124"/>
    <cellStyle name="Normal 13 36" xfId="2125"/>
    <cellStyle name="Normal 13 37" xfId="2126"/>
    <cellStyle name="Normal 13 38" xfId="4707"/>
    <cellStyle name="Normal 13 4" xfId="2127"/>
    <cellStyle name="Normal 13 5" xfId="2128"/>
    <cellStyle name="Normal 13 6" xfId="2129"/>
    <cellStyle name="Normal 13 7" xfId="2130"/>
    <cellStyle name="Normal 13 8" xfId="2131"/>
    <cellStyle name="Normal 13 9" xfId="2132"/>
    <cellStyle name="Normal 14" xfId="2133"/>
    <cellStyle name="Normal 14 10" xfId="2134"/>
    <cellStyle name="Normal 14 11" xfId="2135"/>
    <cellStyle name="Normal 14 12" xfId="2136"/>
    <cellStyle name="Normal 14 13" xfId="2137"/>
    <cellStyle name="Normal 14 14" xfId="2138"/>
    <cellStyle name="Normal 14 15" xfId="2139"/>
    <cellStyle name="Normal 14 16" xfId="2140"/>
    <cellStyle name="Normal 14 17" xfId="2141"/>
    <cellStyle name="Normal 14 18" xfId="2142"/>
    <cellStyle name="Normal 14 19" xfId="2143"/>
    <cellStyle name="Normal 14 2" xfId="2144"/>
    <cellStyle name="Normal 14 2 2" xfId="4708"/>
    <cellStyle name="Normal 14 20" xfId="2145"/>
    <cellStyle name="Normal 14 21" xfId="2146"/>
    <cellStyle name="Normal 14 22" xfId="2147"/>
    <cellStyle name="Normal 14 23" xfId="2148"/>
    <cellStyle name="Normal 14 24" xfId="2149"/>
    <cellStyle name="Normal 14 25" xfId="2150"/>
    <cellStyle name="Normal 14 26" xfId="2151"/>
    <cellStyle name="Normal 14 27" xfId="2152"/>
    <cellStyle name="Normal 14 28" xfId="2153"/>
    <cellStyle name="Normal 14 29" xfId="2154"/>
    <cellStyle name="Normal 14 3" xfId="2155"/>
    <cellStyle name="Normal 14 30" xfId="2156"/>
    <cellStyle name="Normal 14 31" xfId="2157"/>
    <cellStyle name="Normal 14 32" xfId="2158"/>
    <cellStyle name="Normal 14 33" xfId="2159"/>
    <cellStyle name="Normal 14 34" xfId="2160"/>
    <cellStyle name="Normal 14 35" xfId="2161"/>
    <cellStyle name="Normal 14 36" xfId="2162"/>
    <cellStyle name="Normal 14 37" xfId="2163"/>
    <cellStyle name="Normal 14 4" xfId="2164"/>
    <cellStyle name="Normal 14 5" xfId="2165"/>
    <cellStyle name="Normal 14 6" xfId="2166"/>
    <cellStyle name="Normal 14 7" xfId="2167"/>
    <cellStyle name="Normal 14 8" xfId="2168"/>
    <cellStyle name="Normal 14 9" xfId="2169"/>
    <cellStyle name="Normal 15" xfId="2170"/>
    <cellStyle name="Normal 15 10" xfId="2171"/>
    <cellStyle name="Normal 15 11" xfId="2172"/>
    <cellStyle name="Normal 15 12" xfId="2173"/>
    <cellStyle name="Normal 15 13" xfId="2174"/>
    <cellStyle name="Normal 15 14" xfId="2175"/>
    <cellStyle name="Normal 15 15" xfId="2176"/>
    <cellStyle name="Normal 15 16" xfId="2177"/>
    <cellStyle name="Normal 15 17" xfId="2178"/>
    <cellStyle name="Normal 15 18" xfId="2179"/>
    <cellStyle name="Normal 15 19" xfId="2180"/>
    <cellStyle name="Normal 15 2" xfId="2181"/>
    <cellStyle name="Normal 15 2 2" xfId="2182"/>
    <cellStyle name="Normal 15 20" xfId="2183"/>
    <cellStyle name="Normal 15 21" xfId="2184"/>
    <cellStyle name="Normal 15 22" xfId="2185"/>
    <cellStyle name="Normal 15 23" xfId="2186"/>
    <cellStyle name="Normal 15 24" xfId="2187"/>
    <cellStyle name="Normal 15 25" xfId="2188"/>
    <cellStyle name="Normal 15 26" xfId="2189"/>
    <cellStyle name="Normal 15 27" xfId="2190"/>
    <cellStyle name="Normal 15 28" xfId="2191"/>
    <cellStyle name="Normal 15 29" xfId="2192"/>
    <cellStyle name="Normal 15 3" xfId="2193"/>
    <cellStyle name="Normal 15 3 2" xfId="4709"/>
    <cellStyle name="Normal 15 30" xfId="2194"/>
    <cellStyle name="Normal 15 31" xfId="2195"/>
    <cellStyle name="Normal 15 32" xfId="2196"/>
    <cellStyle name="Normal 15 33" xfId="2197"/>
    <cellStyle name="Normal 15 34" xfId="2198"/>
    <cellStyle name="Normal 15 35" xfId="2199"/>
    <cellStyle name="Normal 15 36" xfId="2200"/>
    <cellStyle name="Normal 15 37" xfId="2201"/>
    <cellStyle name="Normal 15 38" xfId="4710"/>
    <cellStyle name="Normal 15 4" xfId="2202"/>
    <cellStyle name="Normal 15 5" xfId="2203"/>
    <cellStyle name="Normal 15 6" xfId="2204"/>
    <cellStyle name="Normal 15 7" xfId="2205"/>
    <cellStyle name="Normal 15 8" xfId="2206"/>
    <cellStyle name="Normal 15 9" xfId="2207"/>
    <cellStyle name="Normal 15_หมายเหตุ น1-5" xfId="2208"/>
    <cellStyle name="Normal 16" xfId="2209"/>
    <cellStyle name="Normal 16 10" xfId="2210"/>
    <cellStyle name="Normal 16 11" xfId="2211"/>
    <cellStyle name="Normal 16 12" xfId="2212"/>
    <cellStyle name="Normal 16 13" xfId="2213"/>
    <cellStyle name="Normal 16 14" xfId="2214"/>
    <cellStyle name="Normal 16 15" xfId="2215"/>
    <cellStyle name="Normal 16 16" xfId="2216"/>
    <cellStyle name="Normal 16 17" xfId="2217"/>
    <cellStyle name="Normal 16 18" xfId="2218"/>
    <cellStyle name="Normal 16 19" xfId="2219"/>
    <cellStyle name="Normal 16 2" xfId="2220"/>
    <cellStyle name="Normal 16 2 2" xfId="4711"/>
    <cellStyle name="Normal 16 20" xfId="2221"/>
    <cellStyle name="Normal 16 21" xfId="2222"/>
    <cellStyle name="Normal 16 22" xfId="2223"/>
    <cellStyle name="Normal 16 23" xfId="2224"/>
    <cellStyle name="Normal 16 24" xfId="2225"/>
    <cellStyle name="Normal 16 25" xfId="2226"/>
    <cellStyle name="Normal 16 26" xfId="2227"/>
    <cellStyle name="Normal 16 27" xfId="2228"/>
    <cellStyle name="Normal 16 28" xfId="2229"/>
    <cellStyle name="Normal 16 29" xfId="2230"/>
    <cellStyle name="Normal 16 3" xfId="2231"/>
    <cellStyle name="Normal 16 30" xfId="2232"/>
    <cellStyle name="Normal 16 31" xfId="2233"/>
    <cellStyle name="Normal 16 32" xfId="2234"/>
    <cellStyle name="Normal 16 33" xfId="2235"/>
    <cellStyle name="Normal 16 34" xfId="2236"/>
    <cellStyle name="Normal 16 35" xfId="2237"/>
    <cellStyle name="Normal 16 36" xfId="2238"/>
    <cellStyle name="Normal 16 4" xfId="2239"/>
    <cellStyle name="Normal 16 5" xfId="2240"/>
    <cellStyle name="Normal 16 6" xfId="2241"/>
    <cellStyle name="Normal 16 7" xfId="2242"/>
    <cellStyle name="Normal 16 8" xfId="2243"/>
    <cellStyle name="Normal 16 9" xfId="2244"/>
    <cellStyle name="Normal 17" xfId="2245"/>
    <cellStyle name="Normal 17 10" xfId="2246"/>
    <cellStyle name="Normal 17 11" xfId="2247"/>
    <cellStyle name="Normal 17 12" xfId="2248"/>
    <cellStyle name="Normal 17 13" xfId="2249"/>
    <cellStyle name="Normal 17 14" xfId="2250"/>
    <cellStyle name="Normal 17 15" xfId="2251"/>
    <cellStyle name="Normal 17 16" xfId="2252"/>
    <cellStyle name="Normal 17 17" xfId="2253"/>
    <cellStyle name="Normal 17 18" xfId="2254"/>
    <cellStyle name="Normal 17 19" xfId="2255"/>
    <cellStyle name="Normal 17 2" xfId="2256"/>
    <cellStyle name="Normal 17 2 2" xfId="4712"/>
    <cellStyle name="Normal 17 20" xfId="2257"/>
    <cellStyle name="Normal 17 21" xfId="2258"/>
    <cellStyle name="Normal 17 22" xfId="2259"/>
    <cellStyle name="Normal 17 23" xfId="2260"/>
    <cellStyle name="Normal 17 24" xfId="2261"/>
    <cellStyle name="Normal 17 25" xfId="2262"/>
    <cellStyle name="Normal 17 26" xfId="2263"/>
    <cellStyle name="Normal 17 27" xfId="2264"/>
    <cellStyle name="Normal 17 28" xfId="2265"/>
    <cellStyle name="Normal 17 29" xfId="2266"/>
    <cellStyle name="Normal 17 3" xfId="2267"/>
    <cellStyle name="Normal 17 3 2" xfId="4713"/>
    <cellStyle name="Normal 17 30" xfId="2268"/>
    <cellStyle name="Normal 17 31" xfId="2269"/>
    <cellStyle name="Normal 17 32" xfId="2270"/>
    <cellStyle name="Normal 17 33" xfId="2271"/>
    <cellStyle name="Normal 17 34" xfId="2272"/>
    <cellStyle name="Normal 17 35" xfId="2273"/>
    <cellStyle name="Normal 17 36" xfId="2274"/>
    <cellStyle name="Normal 17 37" xfId="4714"/>
    <cellStyle name="Normal 17 4" xfId="2275"/>
    <cellStyle name="Normal 17 5" xfId="2276"/>
    <cellStyle name="Normal 17 6" xfId="2277"/>
    <cellStyle name="Normal 17 7" xfId="2278"/>
    <cellStyle name="Normal 17 8" xfId="2279"/>
    <cellStyle name="Normal 17 9" xfId="2280"/>
    <cellStyle name="Normal 18" xfId="2281"/>
    <cellStyle name="Normal 18 2" xfId="2282"/>
    <cellStyle name="Normal 19" xfId="2283"/>
    <cellStyle name="Normal 19 2" xfId="4715"/>
    <cellStyle name="Normal 2" xfId="2284"/>
    <cellStyle name="Normal 2 10" xfId="2285"/>
    <cellStyle name="Normal 2 11" xfId="2286"/>
    <cellStyle name="Normal 2 12" xfId="2287"/>
    <cellStyle name="Normal 2 13" xfId="2288"/>
    <cellStyle name="Normal 2 14" xfId="2289"/>
    <cellStyle name="Normal 2 15" xfId="2290"/>
    <cellStyle name="Normal 2 16" xfId="2291"/>
    <cellStyle name="Normal 2 17" xfId="4716"/>
    <cellStyle name="Normal 2 17 2" xfId="4717"/>
    <cellStyle name="Normal 2 18" xfId="4718"/>
    <cellStyle name="Normal 2 2" xfId="2292"/>
    <cellStyle name="Normal 2 2 2" xfId="2293"/>
    <cellStyle name="Normal 2 2 2 2" xfId="4719"/>
    <cellStyle name="Normal 2 2 2 2 2" xfId="4720"/>
    <cellStyle name="Normal 2 2 3" xfId="2294"/>
    <cellStyle name="Normal 2 2 4" xfId="4418"/>
    <cellStyle name="Normal 2 2_NL" xfId="4721"/>
    <cellStyle name="Normal 2 3" xfId="2295"/>
    <cellStyle name="Normal 2 3 2" xfId="2296"/>
    <cellStyle name="Normal 2 3 2 2" xfId="2297"/>
    <cellStyle name="Normal 2 3 2 2 2" xfId="4722"/>
    <cellStyle name="Normal 2 3 2 3" xfId="4723"/>
    <cellStyle name="Normal 2 3 3" xfId="4419"/>
    <cellStyle name="Normal 2 3 3 2" xfId="4724"/>
    <cellStyle name="Normal 2 4" xfId="2298"/>
    <cellStyle name="Normal 2 4 2" xfId="4420"/>
    <cellStyle name="Normal 2 4 2 2" xfId="4725"/>
    <cellStyle name="Normal 2 4 2 3" xfId="4726"/>
    <cellStyle name="Normal 2 4 3" xfId="4727"/>
    <cellStyle name="Normal 2 5" xfId="2299"/>
    <cellStyle name="Normal 2 6" xfId="2300"/>
    <cellStyle name="Normal 2 6 2" xfId="4728"/>
    <cellStyle name="Normal 2 7" xfId="2301"/>
    <cellStyle name="Normal 2 8" xfId="2302"/>
    <cellStyle name="Normal 2 9" xfId="2303"/>
    <cellStyle name="Normal 2_30-1,40-2" xfId="2304"/>
    <cellStyle name="Normal 20" xfId="2305"/>
    <cellStyle name="Normal 21" xfId="2306"/>
    <cellStyle name="Normal 21 2" xfId="4729"/>
    <cellStyle name="Normal 219" xfId="2307"/>
    <cellStyle name="Normal 22" xfId="2308"/>
    <cellStyle name="Normal 22 2" xfId="4730"/>
    <cellStyle name="Normal 22 2 2" xfId="4731"/>
    <cellStyle name="Normal 22 3" xfId="4732"/>
    <cellStyle name="Normal 23" xfId="2309"/>
    <cellStyle name="Normal 23 2" xfId="2310"/>
    <cellStyle name="Normal 24" xfId="2311"/>
    <cellStyle name="Normal 24 2" xfId="4733"/>
    <cellStyle name="Normal 25" xfId="2312"/>
    <cellStyle name="Normal 25 2" xfId="4734"/>
    <cellStyle name="Normal 26" xfId="2313"/>
    <cellStyle name="Normal 26 2" xfId="4735"/>
    <cellStyle name="Normal 27" xfId="2314"/>
    <cellStyle name="Normal 27 2" xfId="2315"/>
    <cellStyle name="Normal 27 3" xfId="2316"/>
    <cellStyle name="Normal 27 4" xfId="4736"/>
    <cellStyle name="Normal 27 5" xfId="5372"/>
    <cellStyle name="Normal 28" xfId="2317"/>
    <cellStyle name="Normal 28 2" xfId="4737"/>
    <cellStyle name="Normal 28 2 2" xfId="4738"/>
    <cellStyle name="Normal 29" xfId="2318"/>
    <cellStyle name="Normal 29 2" xfId="4739"/>
    <cellStyle name="Normal 29 2 2" xfId="4740"/>
    <cellStyle name="Normal 29 3" xfId="4741"/>
    <cellStyle name="Normal 3" xfId="2319"/>
    <cellStyle name="Normal 3 10" xfId="2320"/>
    <cellStyle name="Normal 3 11" xfId="2321"/>
    <cellStyle name="Normal 3 12" xfId="2322"/>
    <cellStyle name="Normal 3 13" xfId="2323"/>
    <cellStyle name="Normal 3 14" xfId="2324"/>
    <cellStyle name="Normal 3 15" xfId="2325"/>
    <cellStyle name="Normal 3 16" xfId="2326"/>
    <cellStyle name="Normal 3 17" xfId="2327"/>
    <cellStyle name="Normal 3 18" xfId="2328"/>
    <cellStyle name="Normal 3 19" xfId="2329"/>
    <cellStyle name="Normal 3 2" xfId="2330"/>
    <cellStyle name="Normal 3 2 2" xfId="2331"/>
    <cellStyle name="Normal 3 2 2 2" xfId="4742"/>
    <cellStyle name="Normal 3 2 3" xfId="4422"/>
    <cellStyle name="Normal 3 2 4" xfId="4743"/>
    <cellStyle name="Normal 3 20" xfId="2332"/>
    <cellStyle name="Normal 3 21" xfId="2333"/>
    <cellStyle name="Normal 3 22" xfId="2334"/>
    <cellStyle name="Normal 3 23" xfId="2335"/>
    <cellStyle name="Normal 3 24" xfId="2336"/>
    <cellStyle name="Normal 3 25" xfId="2337"/>
    <cellStyle name="Normal 3 26" xfId="2338"/>
    <cellStyle name="Normal 3 27" xfId="2339"/>
    <cellStyle name="Normal 3 28" xfId="2340"/>
    <cellStyle name="Normal 3 29" xfId="2341"/>
    <cellStyle name="Normal 3 3" xfId="2342"/>
    <cellStyle name="Normal 3 30" xfId="2343"/>
    <cellStyle name="Normal 3 31" xfId="2344"/>
    <cellStyle name="Normal 3 32" xfId="2345"/>
    <cellStyle name="Normal 3 33" xfId="2346"/>
    <cellStyle name="Normal 3 34" xfId="2347"/>
    <cellStyle name="Normal 3 35" xfId="2348"/>
    <cellStyle name="Normal 3 36" xfId="2349"/>
    <cellStyle name="Normal 3 37" xfId="2350"/>
    <cellStyle name="Normal 3 38" xfId="2351"/>
    <cellStyle name="Normal 3 39" xfId="2352"/>
    <cellStyle name="Normal 3 4" xfId="2353"/>
    <cellStyle name="Normal 3 4 2" xfId="4744"/>
    <cellStyle name="Normal 3 4 2 2" xfId="4745"/>
    <cellStyle name="Normal 3 40" xfId="2354"/>
    <cellStyle name="Normal 3 41" xfId="2355"/>
    <cellStyle name="Normal 3 42" xfId="2356"/>
    <cellStyle name="Normal 3 43" xfId="2357"/>
    <cellStyle name="Normal 3 44" xfId="2358"/>
    <cellStyle name="Normal 3 45" xfId="2359"/>
    <cellStyle name="Normal 3 46" xfId="2360"/>
    <cellStyle name="Normal 3 47" xfId="2361"/>
    <cellStyle name="Normal 3 48" xfId="2362"/>
    <cellStyle name="Normal 3 49" xfId="2363"/>
    <cellStyle name="Normal 3 5" xfId="2364"/>
    <cellStyle name="Normal 3 5 2" xfId="4746"/>
    <cellStyle name="Normal 3 5 2 2" xfId="4747"/>
    <cellStyle name="Normal 3 5 3" xfId="4748"/>
    <cellStyle name="Normal 3 50" xfId="2365"/>
    <cellStyle name="Normal 3 51" xfId="2366"/>
    <cellStyle name="Normal 3 52" xfId="2367"/>
    <cellStyle name="Normal 3 53" xfId="2368"/>
    <cellStyle name="Normal 3 54" xfId="2369"/>
    <cellStyle name="Normal 3 55" xfId="2370"/>
    <cellStyle name="Normal 3 56" xfId="2371"/>
    <cellStyle name="Normal 3 57" xfId="2372"/>
    <cellStyle name="Normal 3 58" xfId="2373"/>
    <cellStyle name="Normal 3 59" xfId="2374"/>
    <cellStyle name="Normal 3 6" xfId="2375"/>
    <cellStyle name="Normal 3 6 2" xfId="4749"/>
    <cellStyle name="Normal 3 60" xfId="4421"/>
    <cellStyle name="Normal 3 61" xfId="4750"/>
    <cellStyle name="Normal 3 7" xfId="2376"/>
    <cellStyle name="Normal 3 8" xfId="2377"/>
    <cellStyle name="Normal 3 9" xfId="2378"/>
    <cellStyle name="Normal 3_AA" xfId="4751"/>
    <cellStyle name="Normal 30" xfId="2379"/>
    <cellStyle name="Normal 30 2" xfId="4752"/>
    <cellStyle name="Normal 31" xfId="2380"/>
    <cellStyle name="Normal 32" xfId="2381"/>
    <cellStyle name="Normal 33" xfId="2382"/>
    <cellStyle name="Normal 34" xfId="2383"/>
    <cellStyle name="Normal 35" xfId="2384"/>
    <cellStyle name="Normal 36" xfId="2385"/>
    <cellStyle name="Normal 37" xfId="2386"/>
    <cellStyle name="Normal 38" xfId="2387"/>
    <cellStyle name="Normal 39" xfId="2388"/>
    <cellStyle name="Normal 4" xfId="2389"/>
    <cellStyle name="Normal 4 10" xfId="4753"/>
    <cellStyle name="Normal 4 11" xfId="4754"/>
    <cellStyle name="Normal 4 12" xfId="4755"/>
    <cellStyle name="Normal 4 13" xfId="4756"/>
    <cellStyle name="Normal 4 2" xfId="2390"/>
    <cellStyle name="Normal 4 2 10" xfId="4757"/>
    <cellStyle name="Normal 4 2 11" xfId="4758"/>
    <cellStyle name="Normal 4 2 12" xfId="4759"/>
    <cellStyle name="Normal 4 2 13" xfId="4760"/>
    <cellStyle name="Normal 4 2 2" xfId="4761"/>
    <cellStyle name="Normal 4 2 2 2" xfId="4762"/>
    <cellStyle name="Normal 4 2 3" xfId="4763"/>
    <cellStyle name="Normal 4 2 4" xfId="4764"/>
    <cellStyle name="Normal 4 2 5" xfId="4765"/>
    <cellStyle name="Normal 4 2 6" xfId="4766"/>
    <cellStyle name="Normal 4 2 7" xfId="4767"/>
    <cellStyle name="Normal 4 2 8" xfId="4768"/>
    <cellStyle name="Normal 4 2 9" xfId="4769"/>
    <cellStyle name="Normal 4 3" xfId="2391"/>
    <cellStyle name="Normal 4 3 2" xfId="4770"/>
    <cellStyle name="Normal 4 3 2 2" xfId="4771"/>
    <cellStyle name="Normal 4 4" xfId="4772"/>
    <cellStyle name="Normal 4 5" xfId="4773"/>
    <cellStyle name="Normal 4 6" xfId="4774"/>
    <cellStyle name="Normal 4 7" xfId="4775"/>
    <cellStyle name="Normal 4 8" xfId="4776"/>
    <cellStyle name="Normal 4 9" xfId="4777"/>
    <cellStyle name="Normal 4_Note P1-7" xfId="2392"/>
    <cellStyle name="Normal 40" xfId="2393"/>
    <cellStyle name="Normal 41" xfId="2394"/>
    <cellStyle name="Normal 42" xfId="2395"/>
    <cellStyle name="Normal 43" xfId="2396"/>
    <cellStyle name="Normal 44" xfId="2397"/>
    <cellStyle name="Normal 45" xfId="2398"/>
    <cellStyle name="Normal 45 2" xfId="2399"/>
    <cellStyle name="Normal 45 3" xfId="2400"/>
    <cellStyle name="Normal 45 4" xfId="4778"/>
    <cellStyle name="Normal 46" xfId="2401"/>
    <cellStyle name="Normal 47" xfId="2402"/>
    <cellStyle name="Normal 48" xfId="2403"/>
    <cellStyle name="Normal 49" xfId="2404"/>
    <cellStyle name="Normal 5" xfId="2405"/>
    <cellStyle name="Normal 5 10" xfId="2406"/>
    <cellStyle name="Normal 5 11" xfId="2407"/>
    <cellStyle name="Normal 5 12" xfId="2408"/>
    <cellStyle name="Normal 5 13" xfId="2409"/>
    <cellStyle name="Normal 5 14" xfId="2410"/>
    <cellStyle name="Normal 5 15" xfId="2411"/>
    <cellStyle name="Normal 5 16" xfId="2412"/>
    <cellStyle name="Normal 5 17" xfId="2413"/>
    <cellStyle name="Normal 5 18" xfId="2414"/>
    <cellStyle name="Normal 5 19" xfId="2415"/>
    <cellStyle name="Normal 5 2" xfId="2416"/>
    <cellStyle name="Normal 5 2 2" xfId="4779"/>
    <cellStyle name="Normal 5 2 2 2" xfId="4780"/>
    <cellStyle name="Normal 5 20" xfId="2417"/>
    <cellStyle name="Normal 5 21" xfId="2418"/>
    <cellStyle name="Normal 5 22" xfId="2419"/>
    <cellStyle name="Normal 5 23" xfId="2420"/>
    <cellStyle name="Normal 5 24" xfId="2421"/>
    <cellStyle name="Normal 5 25" xfId="2422"/>
    <cellStyle name="Normal 5 26" xfId="2423"/>
    <cellStyle name="Normal 5 27" xfId="2424"/>
    <cellStyle name="Normal 5 28" xfId="2425"/>
    <cellStyle name="Normal 5 29" xfId="2426"/>
    <cellStyle name="Normal 5 3" xfId="2427"/>
    <cellStyle name="Normal 5 3 2" xfId="4781"/>
    <cellStyle name="Normal 5 3 2 2" xfId="4782"/>
    <cellStyle name="Normal 5 30" xfId="2428"/>
    <cellStyle name="Normal 5 31" xfId="2429"/>
    <cellStyle name="Normal 5 32" xfId="2430"/>
    <cellStyle name="Normal 5 33" xfId="2431"/>
    <cellStyle name="Normal 5 34" xfId="2432"/>
    <cellStyle name="Normal 5 35" xfId="2433"/>
    <cellStyle name="Normal 5 36" xfId="2434"/>
    <cellStyle name="Normal 5 37" xfId="2435"/>
    <cellStyle name="Normal 5 38" xfId="4423"/>
    <cellStyle name="Normal 5 39" xfId="4783"/>
    <cellStyle name="Normal 5 4" xfId="2436"/>
    <cellStyle name="Normal 5 4 2" xfId="4784"/>
    <cellStyle name="Normal 5 5" xfId="2437"/>
    <cellStyle name="Normal 5 6" xfId="2438"/>
    <cellStyle name="Normal 5 7" xfId="2439"/>
    <cellStyle name="Normal 5 8" xfId="2440"/>
    <cellStyle name="Normal 5 9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 10" xfId="2453"/>
    <cellStyle name="Normal 6 11" xfId="2454"/>
    <cellStyle name="Normal 6 12" xfId="2455"/>
    <cellStyle name="Normal 6 13" xfId="2456"/>
    <cellStyle name="Normal 6 14" xfId="2457"/>
    <cellStyle name="Normal 6 15" xfId="2458"/>
    <cellStyle name="Normal 6 16" xfId="2459"/>
    <cellStyle name="Normal 6 17" xfId="2460"/>
    <cellStyle name="Normal 6 18" xfId="2461"/>
    <cellStyle name="Normal 6 19" xfId="2462"/>
    <cellStyle name="Normal 6 2" xfId="2463"/>
    <cellStyle name="Normal 6 2 2" xfId="4785"/>
    <cellStyle name="Normal 6 2 2 2" xfId="4786"/>
    <cellStyle name="Normal 6 20" xfId="2464"/>
    <cellStyle name="Normal 6 21" xfId="2465"/>
    <cellStyle name="Normal 6 22" xfId="2466"/>
    <cellStyle name="Normal 6 23" xfId="2467"/>
    <cellStyle name="Normal 6 24" xfId="2468"/>
    <cellStyle name="Normal 6 25" xfId="2469"/>
    <cellStyle name="Normal 6 26" xfId="2470"/>
    <cellStyle name="Normal 6 27" xfId="2471"/>
    <cellStyle name="Normal 6 28" xfId="2472"/>
    <cellStyle name="Normal 6 29" xfId="2473"/>
    <cellStyle name="Normal 6 3" xfId="2474"/>
    <cellStyle name="Normal 6 30" xfId="2475"/>
    <cellStyle name="Normal 6 31" xfId="2476"/>
    <cellStyle name="Normal 6 32" xfId="2477"/>
    <cellStyle name="Normal 6 33" xfId="2478"/>
    <cellStyle name="Normal 6 34" xfId="2479"/>
    <cellStyle name="Normal 6 35" xfId="2480"/>
    <cellStyle name="Normal 6 36" xfId="2481"/>
    <cellStyle name="Normal 6 37" xfId="2482"/>
    <cellStyle name="Normal 6 38" xfId="4424"/>
    <cellStyle name="Normal 6 39" xfId="4787"/>
    <cellStyle name="Normal 6 4" xfId="2483"/>
    <cellStyle name="Normal 6 4 2" xfId="4788"/>
    <cellStyle name="Normal 6 5" xfId="2484"/>
    <cellStyle name="Normal 6 6" xfId="2485"/>
    <cellStyle name="Normal 6 7" xfId="2486"/>
    <cellStyle name="Normal 6 8" xfId="2487"/>
    <cellStyle name="Normal 6 9" xfId="2488"/>
    <cellStyle name="Normal 60" xfId="2489"/>
    <cellStyle name="Normal 61" xfId="4409"/>
    <cellStyle name="Normal 62" xfId="4431"/>
    <cellStyle name="Normal 63" xfId="4435"/>
    <cellStyle name="Normal 64" xfId="4789"/>
    <cellStyle name="Normal 64 2" xfId="4790"/>
    <cellStyle name="Normal 65" xfId="4791"/>
    <cellStyle name="Normal 66" xfId="4792"/>
    <cellStyle name="Normal 67" xfId="4793"/>
    <cellStyle name="Normal 68" xfId="4794"/>
    <cellStyle name="Normal 69" xfId="4795"/>
    <cellStyle name="Normal 7" xfId="2490"/>
    <cellStyle name="Normal 7 10" xfId="2491"/>
    <cellStyle name="Normal 7 11" xfId="2492"/>
    <cellStyle name="Normal 7 12" xfId="2493"/>
    <cellStyle name="Normal 7 13" xfId="2494"/>
    <cellStyle name="Normal 7 14" xfId="2495"/>
    <cellStyle name="Normal 7 15" xfId="2496"/>
    <cellStyle name="Normal 7 16" xfId="2497"/>
    <cellStyle name="Normal 7 17" xfId="2498"/>
    <cellStyle name="Normal 7 18" xfId="2499"/>
    <cellStyle name="Normal 7 19" xfId="2500"/>
    <cellStyle name="Normal 7 2" xfId="2501"/>
    <cellStyle name="Normal 7 2 2" xfId="4796"/>
    <cellStyle name="Normal 7 2 2 2" xfId="4797"/>
    <cellStyle name="Normal 7 20" xfId="2502"/>
    <cellStyle name="Normal 7 21" xfId="2503"/>
    <cellStyle name="Normal 7 22" xfId="2504"/>
    <cellStyle name="Normal 7 23" xfId="2505"/>
    <cellStyle name="Normal 7 24" xfId="2506"/>
    <cellStyle name="Normal 7 25" xfId="2507"/>
    <cellStyle name="Normal 7 26" xfId="2508"/>
    <cellStyle name="Normal 7 27" xfId="2509"/>
    <cellStyle name="Normal 7 28" xfId="2510"/>
    <cellStyle name="Normal 7 29" xfId="2511"/>
    <cellStyle name="Normal 7 3" xfId="2512"/>
    <cellStyle name="Normal 7 30" xfId="2513"/>
    <cellStyle name="Normal 7 31" xfId="2514"/>
    <cellStyle name="Normal 7 32" xfId="2515"/>
    <cellStyle name="Normal 7 33" xfId="2516"/>
    <cellStyle name="Normal 7 34" xfId="2517"/>
    <cellStyle name="Normal 7 35" xfId="2518"/>
    <cellStyle name="Normal 7 36" xfId="2519"/>
    <cellStyle name="Normal 7 37" xfId="2520"/>
    <cellStyle name="Normal 7 38" xfId="4425"/>
    <cellStyle name="Normal 7 39" xfId="4798"/>
    <cellStyle name="Normal 7 4" xfId="2521"/>
    <cellStyle name="Normal 7 5" xfId="2522"/>
    <cellStyle name="Normal 7 6" xfId="2523"/>
    <cellStyle name="Normal 7 7" xfId="2524"/>
    <cellStyle name="Normal 7 8" xfId="2525"/>
    <cellStyle name="Normal 7 9" xfId="2526"/>
    <cellStyle name="Normal 70" xfId="4799"/>
    <cellStyle name="Normal 71" xfId="4800"/>
    <cellStyle name="Normal 72" xfId="4801"/>
    <cellStyle name="Normal 73" xfId="4802"/>
    <cellStyle name="Normal 74" xfId="4803"/>
    <cellStyle name="Normal 75" xfId="4804"/>
    <cellStyle name="Normal 76" xfId="4805"/>
    <cellStyle name="Normal 77" xfId="4806"/>
    <cellStyle name="Normal 8" xfId="2527"/>
    <cellStyle name="Normal 8 10" xfId="2528"/>
    <cellStyle name="Normal 8 11" xfId="2529"/>
    <cellStyle name="Normal 8 12" xfId="2530"/>
    <cellStyle name="Normal 8 13" xfId="2531"/>
    <cellStyle name="Normal 8 14" xfId="2532"/>
    <cellStyle name="Normal 8 15" xfId="2533"/>
    <cellStyle name="Normal 8 16" xfId="2534"/>
    <cellStyle name="Normal 8 17" xfId="2535"/>
    <cellStyle name="Normal 8 18" xfId="2536"/>
    <cellStyle name="Normal 8 19" xfId="2537"/>
    <cellStyle name="Normal 8 2" xfId="2538"/>
    <cellStyle name="Normal 8 2 2" xfId="2539"/>
    <cellStyle name="Normal 8 2 3" xfId="2540"/>
    <cellStyle name="Normal 8 2 4" xfId="4807"/>
    <cellStyle name="Normal 8 20" xfId="2541"/>
    <cellStyle name="Normal 8 21" xfId="2542"/>
    <cellStyle name="Normal 8 22" xfId="2543"/>
    <cellStyle name="Normal 8 23" xfId="2544"/>
    <cellStyle name="Normal 8 24" xfId="2545"/>
    <cellStyle name="Normal 8 25" xfId="2546"/>
    <cellStyle name="Normal 8 26" xfId="2547"/>
    <cellStyle name="Normal 8 27" xfId="2548"/>
    <cellStyle name="Normal 8 28" xfId="2549"/>
    <cellStyle name="Normal 8 29" xfId="2550"/>
    <cellStyle name="Normal 8 3" xfId="2551"/>
    <cellStyle name="Normal 8 30" xfId="2552"/>
    <cellStyle name="Normal 8 31" xfId="2553"/>
    <cellStyle name="Normal 8 32" xfId="2554"/>
    <cellStyle name="Normal 8 33" xfId="2555"/>
    <cellStyle name="Normal 8 34" xfId="2556"/>
    <cellStyle name="Normal 8 35" xfId="2557"/>
    <cellStyle name="Normal 8 36" xfId="2558"/>
    <cellStyle name="Normal 8 37" xfId="2559"/>
    <cellStyle name="Normal 8 38" xfId="4426"/>
    <cellStyle name="Normal 8 39" xfId="4808"/>
    <cellStyle name="Normal 8 4" xfId="2560"/>
    <cellStyle name="Normal 8 5" xfId="2561"/>
    <cellStyle name="Normal 8 6" xfId="2562"/>
    <cellStyle name="Normal 8 7" xfId="2563"/>
    <cellStyle name="Normal 8 8" xfId="2564"/>
    <cellStyle name="Normal 8 9" xfId="2565"/>
    <cellStyle name="Normal 9" xfId="2566"/>
    <cellStyle name="Normal 9 10" xfId="2567"/>
    <cellStyle name="Normal 9 11" xfId="2568"/>
    <cellStyle name="Normal 9 12" xfId="2569"/>
    <cellStyle name="Normal 9 13" xfId="2570"/>
    <cellStyle name="Normal 9 14" xfId="2571"/>
    <cellStyle name="Normal 9 15" xfId="2572"/>
    <cellStyle name="Normal 9 16" xfId="2573"/>
    <cellStyle name="Normal 9 17" xfId="2574"/>
    <cellStyle name="Normal 9 18" xfId="2575"/>
    <cellStyle name="Normal 9 19" xfId="2576"/>
    <cellStyle name="Normal 9 2" xfId="2577"/>
    <cellStyle name="Normal 9 20" xfId="2578"/>
    <cellStyle name="Normal 9 21" xfId="2579"/>
    <cellStyle name="Normal 9 22" xfId="2580"/>
    <cellStyle name="Normal 9 23" xfId="2581"/>
    <cellStyle name="Normal 9 24" xfId="2582"/>
    <cellStyle name="Normal 9 25" xfId="2583"/>
    <cellStyle name="Normal 9 26" xfId="2584"/>
    <cellStyle name="Normal 9 27" xfId="2585"/>
    <cellStyle name="Normal 9 28" xfId="2586"/>
    <cellStyle name="Normal 9 29" xfId="2587"/>
    <cellStyle name="Normal 9 3" xfId="2588"/>
    <cellStyle name="Normal 9 30" xfId="2589"/>
    <cellStyle name="Normal 9 31" xfId="2590"/>
    <cellStyle name="Normal 9 32" xfId="2591"/>
    <cellStyle name="Normal 9 33" xfId="2592"/>
    <cellStyle name="Normal 9 34" xfId="2593"/>
    <cellStyle name="Normal 9 35" xfId="2594"/>
    <cellStyle name="Normal 9 36" xfId="2595"/>
    <cellStyle name="Normal 9 37" xfId="2596"/>
    <cellStyle name="Normal 9 38" xfId="4809"/>
    <cellStyle name="Normal 9 4" xfId="2597"/>
    <cellStyle name="Normal 9 5" xfId="2598"/>
    <cellStyle name="Normal 9 6" xfId="2599"/>
    <cellStyle name="Normal 9 7" xfId="2600"/>
    <cellStyle name="Normal 9 8" xfId="2601"/>
    <cellStyle name="Normal 9 9" xfId="2602"/>
    <cellStyle name="Normal 93" xfId="4810"/>
    <cellStyle name="Normal_C779A0245" xfId="4427"/>
    <cellStyle name="Normal_W168-Dec'51-T3 วินท์คอม เทคโนโลยี" xfId="4408"/>
    <cellStyle name="Normale_9639A02C" xfId="2603"/>
    <cellStyle name="Note 2" xfId="2604"/>
    <cellStyle name="Note 2 2" xfId="2605"/>
    <cellStyle name="Note 2 2 2" xfId="4811"/>
    <cellStyle name="Note 2 3" xfId="2606"/>
    <cellStyle name="Note 2 4" xfId="4812"/>
    <cellStyle name="Note 3" xfId="2607"/>
    <cellStyle name="Note 3 2" xfId="4813"/>
    <cellStyle name="Output 2" xfId="2608"/>
    <cellStyle name="Output 2 2" xfId="2609"/>
    <cellStyle name="Output 2 2 2" xfId="4814"/>
    <cellStyle name="Output 2 3" xfId="2610"/>
    <cellStyle name="Output 2 4" xfId="4815"/>
    <cellStyle name="Percent" xfId="4406" builtinId="5"/>
    <cellStyle name="Percent (0)" xfId="4816"/>
    <cellStyle name="Percent (0) 2" xfId="4817"/>
    <cellStyle name="Percent [2]" xfId="2611"/>
    <cellStyle name="Percent [2] 10" xfId="2612"/>
    <cellStyle name="Percent [2] 10 2" xfId="2613"/>
    <cellStyle name="Percent [2] 10 3" xfId="2614"/>
    <cellStyle name="Percent [2] 11" xfId="2615"/>
    <cellStyle name="Percent [2] 11 2" xfId="2616"/>
    <cellStyle name="Percent [2] 11 3" xfId="2617"/>
    <cellStyle name="Percent [2] 12" xfId="2618"/>
    <cellStyle name="Percent [2] 13" xfId="2619"/>
    <cellStyle name="Percent [2] 14" xfId="2620"/>
    <cellStyle name="Percent [2] 15" xfId="2621"/>
    <cellStyle name="Percent [2] 16" xfId="2622"/>
    <cellStyle name="Percent [2] 17" xfId="2623"/>
    <cellStyle name="Percent [2] 18" xfId="2624"/>
    <cellStyle name="Percent [2] 19" xfId="2625"/>
    <cellStyle name="Percent [2] 2" xfId="2626"/>
    <cellStyle name="Percent [2] 2 2" xfId="2627"/>
    <cellStyle name="Percent [2] 2 3" xfId="2628"/>
    <cellStyle name="Percent [2] 20" xfId="2629"/>
    <cellStyle name="Percent [2] 21" xfId="2630"/>
    <cellStyle name="Percent [2] 22" xfId="2631"/>
    <cellStyle name="Percent [2] 23" xfId="2632"/>
    <cellStyle name="Percent [2] 24" xfId="2633"/>
    <cellStyle name="Percent [2] 25" xfId="2634"/>
    <cellStyle name="Percent [2] 26" xfId="2635"/>
    <cellStyle name="Percent [2] 27" xfId="2636"/>
    <cellStyle name="Percent [2] 28" xfId="2637"/>
    <cellStyle name="Percent [2] 29" xfId="2638"/>
    <cellStyle name="Percent [2] 3" xfId="2639"/>
    <cellStyle name="Percent [2] 3 2" xfId="2640"/>
    <cellStyle name="Percent [2] 3 3" xfId="2641"/>
    <cellStyle name="Percent [2] 30" xfId="2642"/>
    <cellStyle name="Percent [2] 31" xfId="2643"/>
    <cellStyle name="Percent [2] 32" xfId="2644"/>
    <cellStyle name="Percent [2] 33" xfId="2645"/>
    <cellStyle name="Percent [2] 34" xfId="2646"/>
    <cellStyle name="Percent [2] 35" xfId="2647"/>
    <cellStyle name="Percent [2] 36" xfId="2648"/>
    <cellStyle name="Percent [2] 37" xfId="2649"/>
    <cellStyle name="Percent [2] 38" xfId="2650"/>
    <cellStyle name="Percent [2] 39" xfId="2651"/>
    <cellStyle name="Percent [2] 4" xfId="2652"/>
    <cellStyle name="Percent [2] 4 2" xfId="2653"/>
    <cellStyle name="Percent [2] 4 3" xfId="2654"/>
    <cellStyle name="Percent [2] 40" xfId="2655"/>
    <cellStyle name="Percent [2] 41" xfId="2656"/>
    <cellStyle name="Percent [2] 42" xfId="2657"/>
    <cellStyle name="Percent [2] 43" xfId="2658"/>
    <cellStyle name="Percent [2] 44" xfId="2659"/>
    <cellStyle name="Percent [2] 45" xfId="2660"/>
    <cellStyle name="Percent [2] 46" xfId="2661"/>
    <cellStyle name="Percent [2] 47" xfId="2662"/>
    <cellStyle name="Percent [2] 48" xfId="2663"/>
    <cellStyle name="Percent [2] 49" xfId="2664"/>
    <cellStyle name="Percent [2] 5" xfId="2665"/>
    <cellStyle name="Percent [2] 5 2" xfId="2666"/>
    <cellStyle name="Percent [2] 5 3" xfId="2667"/>
    <cellStyle name="Percent [2] 50" xfId="2668"/>
    <cellStyle name="Percent [2] 51" xfId="2669"/>
    <cellStyle name="Percent [2] 52" xfId="2670"/>
    <cellStyle name="Percent [2] 53" xfId="2671"/>
    <cellStyle name="Percent [2] 54" xfId="2672"/>
    <cellStyle name="Percent [2] 55" xfId="2673"/>
    <cellStyle name="Percent [2] 56" xfId="2674"/>
    <cellStyle name="Percent [2] 57" xfId="2675"/>
    <cellStyle name="Percent [2] 58" xfId="2676"/>
    <cellStyle name="Percent [2] 59" xfId="2677"/>
    <cellStyle name="Percent [2] 6" xfId="2678"/>
    <cellStyle name="Percent [2] 6 2" xfId="2679"/>
    <cellStyle name="Percent [2] 6 3" xfId="2680"/>
    <cellStyle name="Percent [2] 7" xfId="2681"/>
    <cellStyle name="Percent [2] 7 2" xfId="2682"/>
    <cellStyle name="Percent [2] 7 3" xfId="2683"/>
    <cellStyle name="Percent [2] 8" xfId="2684"/>
    <cellStyle name="Percent [2] 8 2" xfId="2685"/>
    <cellStyle name="Percent [2] 8 3" xfId="2686"/>
    <cellStyle name="Percent [2] 9" xfId="2687"/>
    <cellStyle name="Percent [2] 9 2" xfId="2688"/>
    <cellStyle name="Percent [2] 9 3" xfId="2689"/>
    <cellStyle name="Percent 10" xfId="2690"/>
    <cellStyle name="Percent 11" xfId="2691"/>
    <cellStyle name="Percent 12" xfId="2692"/>
    <cellStyle name="Percent 13" xfId="2693"/>
    <cellStyle name="Percent 14" xfId="2694"/>
    <cellStyle name="Percent 15" xfId="2695"/>
    <cellStyle name="Percent 16" xfId="2696"/>
    <cellStyle name="Percent 17" xfId="2697"/>
    <cellStyle name="Percent 18" xfId="2698"/>
    <cellStyle name="Percent 18 2" xfId="4818"/>
    <cellStyle name="Percent 19" xfId="2699"/>
    <cellStyle name="Percent 2" xfId="2700"/>
    <cellStyle name="Percent 2 10" xfId="2701"/>
    <cellStyle name="Percent 2 11" xfId="2702"/>
    <cellStyle name="Percent 2 12" xfId="2703"/>
    <cellStyle name="Percent 2 13" xfId="2704"/>
    <cellStyle name="Percent 2 14" xfId="2705"/>
    <cellStyle name="Percent 2 15" xfId="2706"/>
    <cellStyle name="Percent 2 16" xfId="2707"/>
    <cellStyle name="Percent 2 17" xfId="4819"/>
    <cellStyle name="Percent 2 17 2" xfId="4820"/>
    <cellStyle name="Percent 2 2" xfId="2708"/>
    <cellStyle name="Percent 2 2 2" xfId="4428"/>
    <cellStyle name="Percent 2 2 3" xfId="4821"/>
    <cellStyle name="Percent 2 3" xfId="2709"/>
    <cellStyle name="Percent 2 3 2" xfId="4822"/>
    <cellStyle name="Percent 2 4" xfId="2710"/>
    <cellStyle name="Percent 2 5" xfId="2711"/>
    <cellStyle name="Percent 2 6" xfId="2712"/>
    <cellStyle name="Percent 2 7" xfId="2713"/>
    <cellStyle name="Percent 2 8" xfId="2714"/>
    <cellStyle name="Percent 2 9" xfId="2715"/>
    <cellStyle name="Percent 20" xfId="2716"/>
    <cellStyle name="Percent 21" xfId="2717"/>
    <cellStyle name="Percent 21 2" xfId="4823"/>
    <cellStyle name="Percent 21 3" xfId="4824"/>
    <cellStyle name="Percent 21 3 2" xfId="4825"/>
    <cellStyle name="Percent 22" xfId="2718"/>
    <cellStyle name="Percent 22 2" xfId="4826"/>
    <cellStyle name="Percent 22 2 2" xfId="4827"/>
    <cellStyle name="Percent 22 3" xfId="4828"/>
    <cellStyle name="Percent 23" xfId="2719"/>
    <cellStyle name="Percent 23 2" xfId="4829"/>
    <cellStyle name="Percent 24" xfId="2720"/>
    <cellStyle name="Percent 25" xfId="2721"/>
    <cellStyle name="Percent 26" xfId="2722"/>
    <cellStyle name="Percent 27" xfId="2723"/>
    <cellStyle name="Percent 28" xfId="2724"/>
    <cellStyle name="Percent 29" xfId="2725"/>
    <cellStyle name="Percent 3" xfId="2726"/>
    <cellStyle name="Percent 3 2" xfId="2727"/>
    <cellStyle name="Percent 3 3" xfId="4830"/>
    <cellStyle name="Percent 30" xfId="2728"/>
    <cellStyle name="Percent 31" xfId="2729"/>
    <cellStyle name="Percent 32" xfId="2730"/>
    <cellStyle name="Percent 33" xfId="2731"/>
    <cellStyle name="Percent 34" xfId="2732"/>
    <cellStyle name="Percent 35" xfId="2733"/>
    <cellStyle name="Percent 36" xfId="2734"/>
    <cellStyle name="Percent 37" xfId="2735"/>
    <cellStyle name="Percent 38" xfId="2736"/>
    <cellStyle name="Percent 39" xfId="2737"/>
    <cellStyle name="Percent 4" xfId="2738"/>
    <cellStyle name="Percent 4 2" xfId="4429"/>
    <cellStyle name="Percent 4 3" xfId="4831"/>
    <cellStyle name="Percent 40" xfId="2739"/>
    <cellStyle name="Percent 41" xfId="2740"/>
    <cellStyle name="Percent 42" xfId="2741"/>
    <cellStyle name="Percent 43" xfId="2742"/>
    <cellStyle name="Percent 44" xfId="2743"/>
    <cellStyle name="Percent 45" xfId="2744"/>
    <cellStyle name="Percent 46" xfId="2745"/>
    <cellStyle name="Percent 47" xfId="2746"/>
    <cellStyle name="Percent 48" xfId="2747"/>
    <cellStyle name="Percent 49" xfId="2748"/>
    <cellStyle name="Percent 5" xfId="2749"/>
    <cellStyle name="Percent 5 2" xfId="4832"/>
    <cellStyle name="Percent 5 2 2" xfId="4833"/>
    <cellStyle name="Percent 50" xfId="2750"/>
    <cellStyle name="Percent 51" xfId="2751"/>
    <cellStyle name="Percent 52" xfId="2752"/>
    <cellStyle name="Percent 53" xfId="2753"/>
    <cellStyle name="Percent 54" xfId="2754"/>
    <cellStyle name="Percent 55" xfId="2755"/>
    <cellStyle name="Percent 56" xfId="2756"/>
    <cellStyle name="Percent 57" xfId="2757"/>
    <cellStyle name="Percent 58" xfId="2758"/>
    <cellStyle name="Percent 59" xfId="2759"/>
    <cellStyle name="Percent 6" xfId="2760"/>
    <cellStyle name="Percent 6 2" xfId="4834"/>
    <cellStyle name="Percent 6 2 2" xfId="4835"/>
    <cellStyle name="Percent 60" xfId="2761"/>
    <cellStyle name="Percent 61" xfId="2762"/>
    <cellStyle name="Percent 62" xfId="2763"/>
    <cellStyle name="Percent 63" xfId="2764"/>
    <cellStyle name="Percent 64" xfId="2765"/>
    <cellStyle name="Percent 65" xfId="2766"/>
    <cellStyle name="Percent 66" xfId="2767"/>
    <cellStyle name="Percent 67" xfId="2768"/>
    <cellStyle name="Percent 68" xfId="2769"/>
    <cellStyle name="Percent 69" xfId="2770"/>
    <cellStyle name="Percent 7" xfId="2771"/>
    <cellStyle name="Percent 7 2" xfId="4836"/>
    <cellStyle name="Percent 70" xfId="2772"/>
    <cellStyle name="Percent 71" xfId="2773"/>
    <cellStyle name="Percent 72" xfId="2774"/>
    <cellStyle name="Percent 73" xfId="2775"/>
    <cellStyle name="Percent 74" xfId="2776"/>
    <cellStyle name="Percent 75" xfId="2777"/>
    <cellStyle name="Percent 76" xfId="2778"/>
    <cellStyle name="Percent 77" xfId="2779"/>
    <cellStyle name="Percent 78" xfId="4837"/>
    <cellStyle name="Percent 79" xfId="4838"/>
    <cellStyle name="Percent 8" xfId="2780"/>
    <cellStyle name="Percent 8 2" xfId="4839"/>
    <cellStyle name="Percent 80" xfId="4840"/>
    <cellStyle name="Percent 9" xfId="2781"/>
    <cellStyle name="Percent 9 2" xfId="4841"/>
    <cellStyle name="Quantity" xfId="2782"/>
    <cellStyle name="Quantity 10" xfId="2783"/>
    <cellStyle name="Quantity 10 2" xfId="2784"/>
    <cellStyle name="Quantity 10 3" xfId="2785"/>
    <cellStyle name="Quantity 11" xfId="2786"/>
    <cellStyle name="Quantity 11 2" xfId="2787"/>
    <cellStyle name="Quantity 11 3" xfId="2788"/>
    <cellStyle name="Quantity 12" xfId="2789"/>
    <cellStyle name="Quantity 13" xfId="2790"/>
    <cellStyle name="Quantity 14" xfId="2791"/>
    <cellStyle name="Quantity 15" xfId="2792"/>
    <cellStyle name="Quantity 16" xfId="2793"/>
    <cellStyle name="Quantity 17" xfId="2794"/>
    <cellStyle name="Quantity 18" xfId="2795"/>
    <cellStyle name="Quantity 19" xfId="2796"/>
    <cellStyle name="Quantity 2" xfId="2797"/>
    <cellStyle name="Quantity 2 2" xfId="2798"/>
    <cellStyle name="Quantity 2 3" xfId="2799"/>
    <cellStyle name="Quantity 20" xfId="2800"/>
    <cellStyle name="Quantity 21" xfId="2801"/>
    <cellStyle name="Quantity 22" xfId="2802"/>
    <cellStyle name="Quantity 23" xfId="2803"/>
    <cellStyle name="Quantity 24" xfId="2804"/>
    <cellStyle name="Quantity 25" xfId="2805"/>
    <cellStyle name="Quantity 26" xfId="2806"/>
    <cellStyle name="Quantity 27" xfId="2807"/>
    <cellStyle name="Quantity 28" xfId="2808"/>
    <cellStyle name="Quantity 29" xfId="2809"/>
    <cellStyle name="Quantity 3" xfId="2810"/>
    <cellStyle name="Quantity 3 2" xfId="2811"/>
    <cellStyle name="Quantity 3 3" xfId="2812"/>
    <cellStyle name="Quantity 30" xfId="2813"/>
    <cellStyle name="Quantity 31" xfId="2814"/>
    <cellStyle name="Quantity 32" xfId="2815"/>
    <cellStyle name="Quantity 33" xfId="2816"/>
    <cellStyle name="Quantity 34" xfId="2817"/>
    <cellStyle name="Quantity 35" xfId="2818"/>
    <cellStyle name="Quantity 36" xfId="2819"/>
    <cellStyle name="Quantity 37" xfId="2820"/>
    <cellStyle name="Quantity 38" xfId="2821"/>
    <cellStyle name="Quantity 39" xfId="2822"/>
    <cellStyle name="Quantity 4" xfId="2823"/>
    <cellStyle name="Quantity 4 2" xfId="2824"/>
    <cellStyle name="Quantity 4 3" xfId="2825"/>
    <cellStyle name="Quantity 40" xfId="2826"/>
    <cellStyle name="Quantity 41" xfId="2827"/>
    <cellStyle name="Quantity 42" xfId="2828"/>
    <cellStyle name="Quantity 43" xfId="2829"/>
    <cellStyle name="Quantity 44" xfId="2830"/>
    <cellStyle name="Quantity 45" xfId="2831"/>
    <cellStyle name="Quantity 46" xfId="2832"/>
    <cellStyle name="Quantity 47" xfId="2833"/>
    <cellStyle name="Quantity 48" xfId="2834"/>
    <cellStyle name="Quantity 49" xfId="2835"/>
    <cellStyle name="Quantity 5" xfId="2836"/>
    <cellStyle name="Quantity 5 2" xfId="2837"/>
    <cellStyle name="Quantity 5 3" xfId="2838"/>
    <cellStyle name="Quantity 50" xfId="2839"/>
    <cellStyle name="Quantity 51" xfId="2840"/>
    <cellStyle name="Quantity 52" xfId="2841"/>
    <cellStyle name="Quantity 53" xfId="2842"/>
    <cellStyle name="Quantity 54" xfId="2843"/>
    <cellStyle name="Quantity 55" xfId="2844"/>
    <cellStyle name="Quantity 56" xfId="2845"/>
    <cellStyle name="Quantity 57" xfId="2846"/>
    <cellStyle name="Quantity 58" xfId="2847"/>
    <cellStyle name="Quantity 59" xfId="2848"/>
    <cellStyle name="Quantity 6" xfId="2849"/>
    <cellStyle name="Quantity 6 2" xfId="2850"/>
    <cellStyle name="Quantity 6 3" xfId="2851"/>
    <cellStyle name="Quantity 7" xfId="2852"/>
    <cellStyle name="Quantity 7 2" xfId="2853"/>
    <cellStyle name="Quantity 7 3" xfId="2854"/>
    <cellStyle name="Quantity 8" xfId="2855"/>
    <cellStyle name="Quantity 8 2" xfId="2856"/>
    <cellStyle name="Quantity 8 3" xfId="2857"/>
    <cellStyle name="Quantity 9" xfId="2858"/>
    <cellStyle name="Quantity 9 2" xfId="2859"/>
    <cellStyle name="Quantity 9 3" xfId="2860"/>
    <cellStyle name="Quantity_Note 10" xfId="2861"/>
    <cellStyle name="Red Font" xfId="4842"/>
    <cellStyle name="Result" xfId="4843"/>
    <cellStyle name="Result2" xfId="4844"/>
    <cellStyle name="Rittichai" xfId="2862"/>
    <cellStyle name="sDefault" xfId="4845"/>
    <cellStyle name="Sheet Title" xfId="2863"/>
    <cellStyle name="Standard_Anpassen der Amortisation" xfId="2864"/>
    <cellStyle name="step" xfId="4846"/>
    <cellStyle name="Style 1" xfId="2865"/>
    <cellStyle name="Style 1 2" xfId="4847"/>
    <cellStyle name="Style 1 2 2" xfId="4848"/>
    <cellStyle name="STYLE1" xfId="2866"/>
    <cellStyle name="STYLE2" xfId="2867"/>
    <cellStyle name="Table" xfId="2868"/>
    <cellStyle name="Tag" xfId="4849"/>
    <cellStyle name="Text" xfId="2869"/>
    <cellStyle name="thousand" xfId="2870"/>
    <cellStyle name="Tickmark" xfId="2871"/>
    <cellStyle name="Tickmark 2" xfId="4850"/>
    <cellStyle name="Times New Roman" xfId="2872"/>
    <cellStyle name="Title 2" xfId="2873"/>
    <cellStyle name="Title 2 2" xfId="2874"/>
    <cellStyle name="Title 2 3" xfId="2875"/>
    <cellStyle name="Title 2 4" xfId="4851"/>
    <cellStyle name="Title 3" xfId="4852"/>
    <cellStyle name="Total 2" xfId="2876"/>
    <cellStyle name="Total 2 2" xfId="2877"/>
    <cellStyle name="Total 2 2 2" xfId="4853"/>
    <cellStyle name="Total 2 3" xfId="2878"/>
    <cellStyle name="Total 2 4" xfId="4854"/>
    <cellStyle name="Tusental (0)_pldt" xfId="2879"/>
    <cellStyle name="Tusental_A-listan (fixad)" xfId="2880"/>
    <cellStyle name="Valuta (0)_pldt" xfId="2881"/>
    <cellStyle name="Valuta_NPV" xfId="2882"/>
    <cellStyle name="Währung [0]_AR-Bilanzen9901" xfId="2883"/>
    <cellStyle name="Währung_AR-Bilanzen9901" xfId="2884"/>
    <cellStyle name="Warning Text 2" xfId="2885"/>
    <cellStyle name="Warning Text 2 2" xfId="2886"/>
    <cellStyle name="Warning Text 2 2 2" xfId="4855"/>
    <cellStyle name="Warning Text 2 3" xfId="2887"/>
    <cellStyle name="Warning Text 2 4" xfId="4856"/>
    <cellStyle name="WHead - Style2" xfId="2888"/>
    <cellStyle name="Wไhrung [0]_OPTIMIR1 (deutsch)" xfId="2889"/>
    <cellStyle name="Wไhrung_OPTIMIR1 (deutsch)" xfId="2890"/>
    <cellStyle name="เครื่องหมายจุลภาค 10" xfId="2891"/>
    <cellStyle name="เครื่องหมายจุลภาค 10 2" xfId="4857"/>
    <cellStyle name="เครื่องหมายจุลภาค 10 2 2" xfId="4858"/>
    <cellStyle name="เครื่องหมายจุลภาค 10 3" xfId="4859"/>
    <cellStyle name="เครื่องหมายจุลภาค 11" xfId="2892"/>
    <cellStyle name="เครื่องหมายจุลภาค 11 2" xfId="4860"/>
    <cellStyle name="เครื่องหมายจุลภาค 11 2 2" xfId="4861"/>
    <cellStyle name="เครื่องหมายจุลภาค 12" xfId="2893"/>
    <cellStyle name="เครื่องหมายจุลภาค 12 2" xfId="4862"/>
    <cellStyle name="เครื่องหมายจุลภาค 12 2 2" xfId="4863"/>
    <cellStyle name="เครื่องหมายจุลภาค 13" xfId="2894"/>
    <cellStyle name="เครื่องหมายจุลภาค 13 2" xfId="4864"/>
    <cellStyle name="เครื่องหมายจุลภาค 14" xfId="2895"/>
    <cellStyle name="เครื่องหมายจุลภาค 14 2" xfId="4865"/>
    <cellStyle name="เครื่องหมายจุลภาค 15" xfId="2896"/>
    <cellStyle name="เครื่องหมายจุลภาค 15 2" xfId="4866"/>
    <cellStyle name="เครื่องหมายจุลภาค 16" xfId="2897"/>
    <cellStyle name="เครื่องหมายจุลภาค 16 2" xfId="4867"/>
    <cellStyle name="เครื่องหมายจุลภาค 17" xfId="2898"/>
    <cellStyle name="เครื่องหมายจุลภาค 18" xfId="2899"/>
    <cellStyle name="เครื่องหมายจุลภาค 19" xfId="2900"/>
    <cellStyle name="เครื่องหมายจุลภาค 2" xfId="2901"/>
    <cellStyle name="เครื่องหมายจุลภาค 2 2" xfId="2902"/>
    <cellStyle name="เครื่องหมายจุลภาค 2 2 2" xfId="2903"/>
    <cellStyle name="เครื่องหมายจุลภาค 2 2 3" xfId="4868"/>
    <cellStyle name="เครื่องหมายจุลภาค 2 2 3 2" xfId="4869"/>
    <cellStyle name="เครื่องหมายจุลภาค 2 2 3 3" xfId="4870"/>
    <cellStyle name="เครื่องหมายจุลภาค 2 2 4" xfId="4871"/>
    <cellStyle name="เครื่องหมายจุลภาค 2 3" xfId="2904"/>
    <cellStyle name="เครื่องหมายจุลภาค 2 3 2" xfId="4872"/>
    <cellStyle name="เครื่องหมายจุลภาค 2 4" xfId="2905"/>
    <cellStyle name="เครื่องหมายจุลภาค 2 4 2" xfId="4873"/>
    <cellStyle name="เครื่องหมายจุลภาค 2 5" xfId="2906"/>
    <cellStyle name="เครื่องหมายจุลภาค 2 5 2" xfId="4874"/>
    <cellStyle name="เครื่องหมายจุลภาค 2 6" xfId="4875"/>
    <cellStyle name="เครื่องหมายจุลภาค 2 6 2" xfId="4876"/>
    <cellStyle name="เครื่องหมายจุลภาค 2 7" xfId="4877"/>
    <cellStyle name="เครื่องหมายจุลภาค 2 8" xfId="5371"/>
    <cellStyle name="เครื่องหมายจุลภาค 20" xfId="2907"/>
    <cellStyle name="เครื่องหมายจุลภาค 21" xfId="2908"/>
    <cellStyle name="เครื่องหมายจุลภาค 22" xfId="2909"/>
    <cellStyle name="เครื่องหมายจุลภาค 23" xfId="2910"/>
    <cellStyle name="เครื่องหมายจุลภาค 24" xfId="2911"/>
    <cellStyle name="เครื่องหมายจุลภาค 3" xfId="2912"/>
    <cellStyle name="เครื่องหมายจุลภาค 3 2" xfId="2913"/>
    <cellStyle name="เครื่องหมายจุลภาค 3 3" xfId="2914"/>
    <cellStyle name="เครื่องหมายจุลภาค 3 4" xfId="4878"/>
    <cellStyle name="เครื่องหมายจุลภาค 3 4 2" xfId="4879"/>
    <cellStyle name="เครื่องหมายจุลภาค 3 4 3" xfId="4880"/>
    <cellStyle name="เครื่องหมายจุลภาค 3 5" xfId="4881"/>
    <cellStyle name="เครื่องหมายจุลภาค 4" xfId="2915"/>
    <cellStyle name="เครื่องหมายจุลภาค 4 2" xfId="2916"/>
    <cellStyle name="เครื่องหมายจุลภาค 4 2 2" xfId="4882"/>
    <cellStyle name="เครื่องหมายจุลภาค 4 3" xfId="2917"/>
    <cellStyle name="เครื่องหมายจุลภาค 4 3 2" xfId="4883"/>
    <cellStyle name="เครื่องหมายจุลภาค 4 4" xfId="4884"/>
    <cellStyle name="เครื่องหมายจุลภาค 4 4 2" xfId="4885"/>
    <cellStyle name="เครื่องหมายจุลภาค 4 4 3" xfId="4886"/>
    <cellStyle name="เครื่องหมายจุลภาค 4 4 4" xfId="4887"/>
    <cellStyle name="เครื่องหมายจุลภาค 4 5" xfId="4888"/>
    <cellStyle name="เครื่องหมายจุลภาค 5" xfId="2918"/>
    <cellStyle name="เครื่องหมายจุลภาค 5 2" xfId="4889"/>
    <cellStyle name="เครื่องหมายจุลภาค 5 2 2" xfId="4890"/>
    <cellStyle name="เครื่องหมายจุลภาค 5 2 3" xfId="4891"/>
    <cellStyle name="เครื่องหมายจุลภาค 5 2 4" xfId="4892"/>
    <cellStyle name="เครื่องหมายจุลภาค 5 3" xfId="4893"/>
    <cellStyle name="เครื่องหมายจุลภาค 5 3 2" xfId="4894"/>
    <cellStyle name="เครื่องหมายจุลภาค 6" xfId="2919"/>
    <cellStyle name="เครื่องหมายจุลภาค 6 2" xfId="4895"/>
    <cellStyle name="เครื่องหมายจุลภาค 6 2 2" xfId="4896"/>
    <cellStyle name="เครื่องหมายจุลภาค 7" xfId="2920"/>
    <cellStyle name="เครื่องหมายจุลภาค 7 2" xfId="2921"/>
    <cellStyle name="เครื่องหมายจุลภาค 7 3" xfId="4897"/>
    <cellStyle name="เครื่องหมายจุลภาค 8" xfId="2922"/>
    <cellStyle name="เครื่องหมายจุลภาค 8 2" xfId="2923"/>
    <cellStyle name="เครื่องหมายจุลภาค 8 3" xfId="4898"/>
    <cellStyle name="เครื่องหมายจุลภาค 9" xfId="2924"/>
    <cellStyle name="เครื่องหมายจุลภาค 9 2" xfId="2925"/>
    <cellStyle name="เครื่องหมายจุลภาค 9 3" xfId="4899"/>
    <cellStyle name="เครื่องหมายจุลภาค_rp.transport48" xfId="4900"/>
    <cellStyle name="เครื่องหมายเปอร์เซ็นต์_Sheet1" xfId="2926"/>
    <cellStyle name="เครื่องหมายสกุลเงิน 2" xfId="2927"/>
    <cellStyle name="เครื่องหมายสกุลเงิน 3" xfId="2928"/>
    <cellStyle name="เชื่อมโยงหลายมิติ" xfId="2929"/>
    <cellStyle name="ตามการเชื่อมโยงหลายมิติ" xfId="2930"/>
    <cellStyle name="น้บะภฒ_95" xfId="2931"/>
    <cellStyle name="ปกติ 10" xfId="2932"/>
    <cellStyle name="ปกติ 10 10" xfId="2933"/>
    <cellStyle name="ปกติ 10 11" xfId="2934"/>
    <cellStyle name="ปกติ 10 12" xfId="2935"/>
    <cellStyle name="ปกติ 10 13" xfId="2936"/>
    <cellStyle name="ปกติ 10 14" xfId="2937"/>
    <cellStyle name="ปกติ 10 15" xfId="2938"/>
    <cellStyle name="ปกติ 10 16" xfId="2939"/>
    <cellStyle name="ปกติ 10 17" xfId="2940"/>
    <cellStyle name="ปกติ 10 18" xfId="2941"/>
    <cellStyle name="ปกติ 10 19" xfId="2942"/>
    <cellStyle name="ปกติ 10 2" xfId="2943"/>
    <cellStyle name="ปกติ 10 20" xfId="2944"/>
    <cellStyle name="ปกติ 10 21" xfId="2945"/>
    <cellStyle name="ปกติ 10 22" xfId="2946"/>
    <cellStyle name="ปกติ 10 23" xfId="2947"/>
    <cellStyle name="ปกติ 10 24" xfId="2948"/>
    <cellStyle name="ปกติ 10 25" xfId="2949"/>
    <cellStyle name="ปกติ 10 26" xfId="2950"/>
    <cellStyle name="ปกติ 10 27" xfId="2951"/>
    <cellStyle name="ปกติ 10 28" xfId="2952"/>
    <cellStyle name="ปกติ 10 29" xfId="2953"/>
    <cellStyle name="ปกติ 10 3" xfId="2954"/>
    <cellStyle name="ปกติ 10 30" xfId="2955"/>
    <cellStyle name="ปกติ 10 31" xfId="2956"/>
    <cellStyle name="ปกติ 10 32" xfId="2957"/>
    <cellStyle name="ปกติ 10 33" xfId="2958"/>
    <cellStyle name="ปกติ 10 34" xfId="2959"/>
    <cellStyle name="ปกติ 10 35" xfId="2960"/>
    <cellStyle name="ปกติ 10 36" xfId="2961"/>
    <cellStyle name="ปกติ 10 37" xfId="2962"/>
    <cellStyle name="ปกติ 10 38" xfId="2963"/>
    <cellStyle name="ปกติ 10 39" xfId="2964"/>
    <cellStyle name="ปกติ 10 4" xfId="2965"/>
    <cellStyle name="ปกติ 10 40" xfId="2966"/>
    <cellStyle name="ปกติ 10 41" xfId="2967"/>
    <cellStyle name="ปกติ 10 42" xfId="2968"/>
    <cellStyle name="ปกติ 10 43" xfId="2969"/>
    <cellStyle name="ปกติ 10 44" xfId="2970"/>
    <cellStyle name="ปกติ 10 45" xfId="2971"/>
    <cellStyle name="ปกติ 10 46" xfId="2972"/>
    <cellStyle name="ปกติ 10 47" xfId="2973"/>
    <cellStyle name="ปกติ 10 48" xfId="2974"/>
    <cellStyle name="ปกติ 10 49" xfId="2975"/>
    <cellStyle name="ปกติ 10 5" xfId="2976"/>
    <cellStyle name="ปกติ 10 50" xfId="2977"/>
    <cellStyle name="ปกติ 10 51" xfId="2978"/>
    <cellStyle name="ปกติ 10 52" xfId="2979"/>
    <cellStyle name="ปกติ 10 53" xfId="2980"/>
    <cellStyle name="ปกติ 10 54" xfId="2981"/>
    <cellStyle name="ปกติ 10 55" xfId="2982"/>
    <cellStyle name="ปกติ 10 56" xfId="2983"/>
    <cellStyle name="ปกติ 10 57" xfId="2984"/>
    <cellStyle name="ปกติ 10 58" xfId="2985"/>
    <cellStyle name="ปกติ 10 59" xfId="2986"/>
    <cellStyle name="ปกติ 10 6" xfId="2987"/>
    <cellStyle name="ปกติ 10 60" xfId="2988"/>
    <cellStyle name="ปกติ 10 61" xfId="2989"/>
    <cellStyle name="ปกติ 10 62" xfId="2990"/>
    <cellStyle name="ปกติ 10 63" xfId="2991"/>
    <cellStyle name="ปกติ 10 64" xfId="2992"/>
    <cellStyle name="ปกติ 10 65" xfId="2993"/>
    <cellStyle name="ปกติ 10 66" xfId="2994"/>
    <cellStyle name="ปกติ 10 67" xfId="2995"/>
    <cellStyle name="ปกติ 10 68" xfId="2996"/>
    <cellStyle name="ปกติ 10 69" xfId="2997"/>
    <cellStyle name="ปกติ 10 7" xfId="2998"/>
    <cellStyle name="ปกติ 10 70" xfId="4901"/>
    <cellStyle name="ปกติ 10 8" xfId="2999"/>
    <cellStyle name="ปกติ 10 9" xfId="3000"/>
    <cellStyle name="ปกติ 10_Asia Metal Y2008" xfId="3001"/>
    <cellStyle name="ปกติ 11" xfId="3002"/>
    <cellStyle name="ปกติ 11 10" xfId="3003"/>
    <cellStyle name="ปกติ 11 11" xfId="3004"/>
    <cellStyle name="ปกติ 11 12" xfId="3005"/>
    <cellStyle name="ปกติ 11 13" xfId="3006"/>
    <cellStyle name="ปกติ 11 14" xfId="3007"/>
    <cellStyle name="ปกติ 11 15" xfId="3008"/>
    <cellStyle name="ปกติ 11 16" xfId="3009"/>
    <cellStyle name="ปกติ 11 17" xfId="3010"/>
    <cellStyle name="ปกติ 11 18" xfId="3011"/>
    <cellStyle name="ปกติ 11 19" xfId="3012"/>
    <cellStyle name="ปกติ 11 2" xfId="3013"/>
    <cellStyle name="ปกติ 11 20" xfId="3014"/>
    <cellStyle name="ปกติ 11 21" xfId="3015"/>
    <cellStyle name="ปกติ 11 22" xfId="3016"/>
    <cellStyle name="ปกติ 11 23" xfId="3017"/>
    <cellStyle name="ปกติ 11 24" xfId="3018"/>
    <cellStyle name="ปกติ 11 25" xfId="3019"/>
    <cellStyle name="ปกติ 11 26" xfId="3020"/>
    <cellStyle name="ปกติ 11 27" xfId="3021"/>
    <cellStyle name="ปกติ 11 28" xfId="3022"/>
    <cellStyle name="ปกติ 11 29" xfId="3023"/>
    <cellStyle name="ปกติ 11 3" xfId="3024"/>
    <cellStyle name="ปกติ 11 30" xfId="3025"/>
    <cellStyle name="ปกติ 11 31" xfId="3026"/>
    <cellStyle name="ปกติ 11 32" xfId="3027"/>
    <cellStyle name="ปกติ 11 33" xfId="3028"/>
    <cellStyle name="ปกติ 11 34" xfId="3029"/>
    <cellStyle name="ปกติ 11 35" xfId="3030"/>
    <cellStyle name="ปกติ 11 36" xfId="3031"/>
    <cellStyle name="ปกติ 11 37" xfId="3032"/>
    <cellStyle name="ปกติ 11 38" xfId="3033"/>
    <cellStyle name="ปกติ 11 39" xfId="3034"/>
    <cellStyle name="ปกติ 11 4" xfId="3035"/>
    <cellStyle name="ปกติ 11 40" xfId="3036"/>
    <cellStyle name="ปกติ 11 41" xfId="3037"/>
    <cellStyle name="ปกติ 11 42" xfId="3038"/>
    <cellStyle name="ปกติ 11 43" xfId="3039"/>
    <cellStyle name="ปกติ 11 44" xfId="3040"/>
    <cellStyle name="ปกติ 11 45" xfId="3041"/>
    <cellStyle name="ปกติ 11 46" xfId="3042"/>
    <cellStyle name="ปกติ 11 47" xfId="3043"/>
    <cellStyle name="ปกติ 11 48" xfId="3044"/>
    <cellStyle name="ปกติ 11 49" xfId="3045"/>
    <cellStyle name="ปกติ 11 5" xfId="3046"/>
    <cellStyle name="ปกติ 11 50" xfId="3047"/>
    <cellStyle name="ปกติ 11 51" xfId="3048"/>
    <cellStyle name="ปกติ 11 52" xfId="3049"/>
    <cellStyle name="ปกติ 11 53" xfId="3050"/>
    <cellStyle name="ปกติ 11 54" xfId="3051"/>
    <cellStyle name="ปกติ 11 55" xfId="3052"/>
    <cellStyle name="ปกติ 11 56" xfId="3053"/>
    <cellStyle name="ปกติ 11 57" xfId="3054"/>
    <cellStyle name="ปกติ 11 58" xfId="3055"/>
    <cellStyle name="ปกติ 11 59" xfId="3056"/>
    <cellStyle name="ปกติ 11 6" xfId="3057"/>
    <cellStyle name="ปกติ 11 60" xfId="3058"/>
    <cellStyle name="ปกติ 11 61" xfId="3059"/>
    <cellStyle name="ปกติ 11 62" xfId="3060"/>
    <cellStyle name="ปกติ 11 63" xfId="3061"/>
    <cellStyle name="ปกติ 11 64" xfId="3062"/>
    <cellStyle name="ปกติ 11 65" xfId="3063"/>
    <cellStyle name="ปกติ 11 66" xfId="3064"/>
    <cellStyle name="ปกติ 11 67" xfId="3065"/>
    <cellStyle name="ปกติ 11 68" xfId="3066"/>
    <cellStyle name="ปกติ 11 69" xfId="3067"/>
    <cellStyle name="ปกติ 11 7" xfId="3068"/>
    <cellStyle name="ปกติ 11 8" xfId="3069"/>
    <cellStyle name="ปกติ 11 9" xfId="3070"/>
    <cellStyle name="ปกติ 11_Asia Metal Y2008" xfId="3071"/>
    <cellStyle name="ปกติ 12" xfId="3072"/>
    <cellStyle name="ปกติ 12 10" xfId="3073"/>
    <cellStyle name="ปกติ 12 11" xfId="3074"/>
    <cellStyle name="ปกติ 12 12" xfId="3075"/>
    <cellStyle name="ปกติ 12 13" xfId="3076"/>
    <cellStyle name="ปกติ 12 14" xfId="3077"/>
    <cellStyle name="ปกติ 12 15" xfId="3078"/>
    <cellStyle name="ปกติ 12 16" xfId="3079"/>
    <cellStyle name="ปกติ 12 17" xfId="3080"/>
    <cellStyle name="ปกติ 12 18" xfId="3081"/>
    <cellStyle name="ปกติ 12 19" xfId="3082"/>
    <cellStyle name="ปกติ 12 2" xfId="3083"/>
    <cellStyle name="ปกติ 12 20" xfId="3084"/>
    <cellStyle name="ปกติ 12 21" xfId="3085"/>
    <cellStyle name="ปกติ 12 22" xfId="3086"/>
    <cellStyle name="ปกติ 12 23" xfId="3087"/>
    <cellStyle name="ปกติ 12 24" xfId="3088"/>
    <cellStyle name="ปกติ 12 25" xfId="3089"/>
    <cellStyle name="ปกติ 12 26" xfId="3090"/>
    <cellStyle name="ปกติ 12 27" xfId="3091"/>
    <cellStyle name="ปกติ 12 28" xfId="3092"/>
    <cellStyle name="ปกติ 12 29" xfId="3093"/>
    <cellStyle name="ปกติ 12 3" xfId="3094"/>
    <cellStyle name="ปกติ 12 30" xfId="3095"/>
    <cellStyle name="ปกติ 12 31" xfId="3096"/>
    <cellStyle name="ปกติ 12 32" xfId="3097"/>
    <cellStyle name="ปกติ 12 33" xfId="3098"/>
    <cellStyle name="ปกติ 12 34" xfId="3099"/>
    <cellStyle name="ปกติ 12 35" xfId="3100"/>
    <cellStyle name="ปกติ 12 36" xfId="3101"/>
    <cellStyle name="ปกติ 12 37" xfId="3102"/>
    <cellStyle name="ปกติ 12 38" xfId="3103"/>
    <cellStyle name="ปกติ 12 39" xfId="3104"/>
    <cellStyle name="ปกติ 12 4" xfId="3105"/>
    <cellStyle name="ปกติ 12 40" xfId="3106"/>
    <cellStyle name="ปกติ 12 41" xfId="3107"/>
    <cellStyle name="ปกติ 12 42" xfId="3108"/>
    <cellStyle name="ปกติ 12 43" xfId="3109"/>
    <cellStyle name="ปกติ 12 44" xfId="3110"/>
    <cellStyle name="ปกติ 12 45" xfId="3111"/>
    <cellStyle name="ปกติ 12 46" xfId="3112"/>
    <cellStyle name="ปกติ 12 47" xfId="3113"/>
    <cellStyle name="ปกติ 12 48" xfId="3114"/>
    <cellStyle name="ปกติ 12 49" xfId="3115"/>
    <cellStyle name="ปกติ 12 5" xfId="3116"/>
    <cellStyle name="ปกติ 12 50" xfId="3117"/>
    <cellStyle name="ปกติ 12 51" xfId="3118"/>
    <cellStyle name="ปกติ 12 52" xfId="3119"/>
    <cellStyle name="ปกติ 12 53" xfId="3120"/>
    <cellStyle name="ปกติ 12 54" xfId="3121"/>
    <cellStyle name="ปกติ 12 55" xfId="3122"/>
    <cellStyle name="ปกติ 12 56" xfId="3123"/>
    <cellStyle name="ปกติ 12 57" xfId="3124"/>
    <cellStyle name="ปกติ 12 58" xfId="3125"/>
    <cellStyle name="ปกติ 12 59" xfId="3126"/>
    <cellStyle name="ปกติ 12 6" xfId="3127"/>
    <cellStyle name="ปกติ 12 60" xfId="3128"/>
    <cellStyle name="ปกติ 12 61" xfId="3129"/>
    <cellStyle name="ปกติ 12 62" xfId="3130"/>
    <cellStyle name="ปกติ 12 63" xfId="3131"/>
    <cellStyle name="ปกติ 12 64" xfId="3132"/>
    <cellStyle name="ปกติ 12 65" xfId="3133"/>
    <cellStyle name="ปกติ 12 66" xfId="3134"/>
    <cellStyle name="ปกติ 12 67" xfId="3135"/>
    <cellStyle name="ปกติ 12 68" xfId="3136"/>
    <cellStyle name="ปกติ 12 69" xfId="3137"/>
    <cellStyle name="ปกติ 12 7" xfId="3138"/>
    <cellStyle name="ปกติ 12 8" xfId="3139"/>
    <cellStyle name="ปกติ 12 9" xfId="3140"/>
    <cellStyle name="ปกติ 12_Asia Metal Y2008" xfId="3141"/>
    <cellStyle name="ปกติ 13" xfId="3142"/>
    <cellStyle name="ปกติ 13 10" xfId="3143"/>
    <cellStyle name="ปกติ 13 11" xfId="3144"/>
    <cellStyle name="ปกติ 13 12" xfId="3145"/>
    <cellStyle name="ปกติ 13 13" xfId="3146"/>
    <cellStyle name="ปกติ 13 14" xfId="3147"/>
    <cellStyle name="ปกติ 13 15" xfId="3148"/>
    <cellStyle name="ปกติ 13 16" xfId="3149"/>
    <cellStyle name="ปกติ 13 17" xfId="3150"/>
    <cellStyle name="ปกติ 13 18" xfId="3151"/>
    <cellStyle name="ปกติ 13 19" xfId="3152"/>
    <cellStyle name="ปกติ 13 2" xfId="3153"/>
    <cellStyle name="ปกติ 13 20" xfId="3154"/>
    <cellStyle name="ปกติ 13 21" xfId="3155"/>
    <cellStyle name="ปกติ 13 22" xfId="3156"/>
    <cellStyle name="ปกติ 13 23" xfId="3157"/>
    <cellStyle name="ปกติ 13 24" xfId="3158"/>
    <cellStyle name="ปกติ 13 25" xfId="3159"/>
    <cellStyle name="ปกติ 13 26" xfId="3160"/>
    <cellStyle name="ปกติ 13 27" xfId="3161"/>
    <cellStyle name="ปกติ 13 28" xfId="3162"/>
    <cellStyle name="ปกติ 13 29" xfId="3163"/>
    <cellStyle name="ปกติ 13 3" xfId="3164"/>
    <cellStyle name="ปกติ 13 30" xfId="3165"/>
    <cellStyle name="ปกติ 13 31" xfId="3166"/>
    <cellStyle name="ปกติ 13 32" xfId="3167"/>
    <cellStyle name="ปกติ 13 33" xfId="3168"/>
    <cellStyle name="ปกติ 13 34" xfId="3169"/>
    <cellStyle name="ปกติ 13 35" xfId="3170"/>
    <cellStyle name="ปกติ 13 36" xfId="3171"/>
    <cellStyle name="ปกติ 13 37" xfId="3172"/>
    <cellStyle name="ปกติ 13 38" xfId="3173"/>
    <cellStyle name="ปกติ 13 39" xfId="3174"/>
    <cellStyle name="ปกติ 13 4" xfId="3175"/>
    <cellStyle name="ปกติ 13 40" xfId="3176"/>
    <cellStyle name="ปกติ 13 41" xfId="3177"/>
    <cellStyle name="ปกติ 13 42" xfId="3178"/>
    <cellStyle name="ปกติ 13 43" xfId="3179"/>
    <cellStyle name="ปกติ 13 44" xfId="3180"/>
    <cellStyle name="ปกติ 13 45" xfId="3181"/>
    <cellStyle name="ปกติ 13 46" xfId="3182"/>
    <cellStyle name="ปกติ 13 47" xfId="3183"/>
    <cellStyle name="ปกติ 13 48" xfId="3184"/>
    <cellStyle name="ปกติ 13 49" xfId="3185"/>
    <cellStyle name="ปกติ 13 5" xfId="3186"/>
    <cellStyle name="ปกติ 13 50" xfId="3187"/>
    <cellStyle name="ปกติ 13 51" xfId="3188"/>
    <cellStyle name="ปกติ 13 52" xfId="3189"/>
    <cellStyle name="ปกติ 13 53" xfId="3190"/>
    <cellStyle name="ปกติ 13 54" xfId="3191"/>
    <cellStyle name="ปกติ 13 55" xfId="3192"/>
    <cellStyle name="ปกติ 13 56" xfId="3193"/>
    <cellStyle name="ปกติ 13 57" xfId="3194"/>
    <cellStyle name="ปกติ 13 58" xfId="3195"/>
    <cellStyle name="ปกติ 13 59" xfId="3196"/>
    <cellStyle name="ปกติ 13 6" xfId="3197"/>
    <cellStyle name="ปกติ 13 60" xfId="3198"/>
    <cellStyle name="ปกติ 13 61" xfId="3199"/>
    <cellStyle name="ปกติ 13 62" xfId="3200"/>
    <cellStyle name="ปกติ 13 63" xfId="3201"/>
    <cellStyle name="ปกติ 13 64" xfId="3202"/>
    <cellStyle name="ปกติ 13 65" xfId="3203"/>
    <cellStyle name="ปกติ 13 66" xfId="3204"/>
    <cellStyle name="ปกติ 13 67" xfId="3205"/>
    <cellStyle name="ปกติ 13 68" xfId="3206"/>
    <cellStyle name="ปกติ 13 69" xfId="3207"/>
    <cellStyle name="ปกติ 13 7" xfId="3208"/>
    <cellStyle name="ปกติ 13 8" xfId="3209"/>
    <cellStyle name="ปกติ 13 9" xfId="3210"/>
    <cellStyle name="ปกติ 13_Asia Metal Y2008" xfId="3211"/>
    <cellStyle name="ปกติ 14" xfId="3212"/>
    <cellStyle name="ปกติ 14 10" xfId="3213"/>
    <cellStyle name="ปกติ 14 11" xfId="3214"/>
    <cellStyle name="ปกติ 14 12" xfId="3215"/>
    <cellStyle name="ปกติ 14 13" xfId="3216"/>
    <cellStyle name="ปกติ 14 14" xfId="3217"/>
    <cellStyle name="ปกติ 14 15" xfId="3218"/>
    <cellStyle name="ปกติ 14 16" xfId="3219"/>
    <cellStyle name="ปกติ 14 17" xfId="3220"/>
    <cellStyle name="ปกติ 14 18" xfId="3221"/>
    <cellStyle name="ปกติ 14 19" xfId="3222"/>
    <cellStyle name="ปกติ 14 2" xfId="3223"/>
    <cellStyle name="ปกติ 14 20" xfId="3224"/>
    <cellStyle name="ปกติ 14 21" xfId="3225"/>
    <cellStyle name="ปกติ 14 22" xfId="3226"/>
    <cellStyle name="ปกติ 14 23" xfId="3227"/>
    <cellStyle name="ปกติ 14 24" xfId="3228"/>
    <cellStyle name="ปกติ 14 25" xfId="3229"/>
    <cellStyle name="ปกติ 14 26" xfId="3230"/>
    <cellStyle name="ปกติ 14 27" xfId="3231"/>
    <cellStyle name="ปกติ 14 28" xfId="3232"/>
    <cellStyle name="ปกติ 14 29" xfId="3233"/>
    <cellStyle name="ปกติ 14 3" xfId="3234"/>
    <cellStyle name="ปกติ 14 30" xfId="3235"/>
    <cellStyle name="ปกติ 14 31" xfId="3236"/>
    <cellStyle name="ปกติ 14 32" xfId="3237"/>
    <cellStyle name="ปกติ 14 33" xfId="3238"/>
    <cellStyle name="ปกติ 14 34" xfId="3239"/>
    <cellStyle name="ปกติ 14 35" xfId="3240"/>
    <cellStyle name="ปกติ 14 36" xfId="3241"/>
    <cellStyle name="ปกติ 14 37" xfId="3242"/>
    <cellStyle name="ปกติ 14 38" xfId="3243"/>
    <cellStyle name="ปกติ 14 39" xfId="3244"/>
    <cellStyle name="ปกติ 14 4" xfId="3245"/>
    <cellStyle name="ปกติ 14 40" xfId="3246"/>
    <cellStyle name="ปกติ 14 41" xfId="3247"/>
    <cellStyle name="ปกติ 14 42" xfId="3248"/>
    <cellStyle name="ปกติ 14 43" xfId="3249"/>
    <cellStyle name="ปกติ 14 44" xfId="3250"/>
    <cellStyle name="ปกติ 14 45" xfId="3251"/>
    <cellStyle name="ปกติ 14 46" xfId="3252"/>
    <cellStyle name="ปกติ 14 47" xfId="3253"/>
    <cellStyle name="ปกติ 14 48" xfId="3254"/>
    <cellStyle name="ปกติ 14 49" xfId="3255"/>
    <cellStyle name="ปกติ 14 5" xfId="3256"/>
    <cellStyle name="ปกติ 14 50" xfId="3257"/>
    <cellStyle name="ปกติ 14 51" xfId="3258"/>
    <cellStyle name="ปกติ 14 52" xfId="3259"/>
    <cellStyle name="ปกติ 14 53" xfId="3260"/>
    <cellStyle name="ปกติ 14 54" xfId="3261"/>
    <cellStyle name="ปกติ 14 55" xfId="3262"/>
    <cellStyle name="ปกติ 14 56" xfId="3263"/>
    <cellStyle name="ปกติ 14 57" xfId="3264"/>
    <cellStyle name="ปกติ 14 58" xfId="3265"/>
    <cellStyle name="ปกติ 14 59" xfId="3266"/>
    <cellStyle name="ปกติ 14 6" xfId="3267"/>
    <cellStyle name="ปกติ 14 60" xfId="3268"/>
    <cellStyle name="ปกติ 14 61" xfId="3269"/>
    <cellStyle name="ปกติ 14 62" xfId="3270"/>
    <cellStyle name="ปกติ 14 63" xfId="3271"/>
    <cellStyle name="ปกติ 14 64" xfId="3272"/>
    <cellStyle name="ปกติ 14 65" xfId="3273"/>
    <cellStyle name="ปกติ 14 66" xfId="3274"/>
    <cellStyle name="ปกติ 14 67" xfId="3275"/>
    <cellStyle name="ปกติ 14 68" xfId="3276"/>
    <cellStyle name="ปกติ 14 69" xfId="3277"/>
    <cellStyle name="ปกติ 14 7" xfId="3278"/>
    <cellStyle name="ปกติ 14 8" xfId="3279"/>
    <cellStyle name="ปกติ 14 9" xfId="3280"/>
    <cellStyle name="ปกติ 14_Asia Metal Y2008" xfId="3281"/>
    <cellStyle name="ปกติ 15" xfId="3282"/>
    <cellStyle name="ปกติ 15 10" xfId="3283"/>
    <cellStyle name="ปกติ 15 11" xfId="3284"/>
    <cellStyle name="ปกติ 15 12" xfId="3285"/>
    <cellStyle name="ปกติ 15 13" xfId="3286"/>
    <cellStyle name="ปกติ 15 14" xfId="3287"/>
    <cellStyle name="ปกติ 15 15" xfId="3288"/>
    <cellStyle name="ปกติ 15 16" xfId="3289"/>
    <cellStyle name="ปกติ 15 17" xfId="3290"/>
    <cellStyle name="ปกติ 15 18" xfId="3291"/>
    <cellStyle name="ปกติ 15 19" xfId="3292"/>
    <cellStyle name="ปกติ 15 2" xfId="3293"/>
    <cellStyle name="ปกติ 15 20" xfId="3294"/>
    <cellStyle name="ปกติ 15 21" xfId="3295"/>
    <cellStyle name="ปกติ 15 22" xfId="3296"/>
    <cellStyle name="ปกติ 15 23" xfId="3297"/>
    <cellStyle name="ปกติ 15 24" xfId="3298"/>
    <cellStyle name="ปกติ 15 25" xfId="3299"/>
    <cellStyle name="ปกติ 15 26" xfId="3300"/>
    <cellStyle name="ปกติ 15 27" xfId="3301"/>
    <cellStyle name="ปกติ 15 28" xfId="3302"/>
    <cellStyle name="ปกติ 15 29" xfId="3303"/>
    <cellStyle name="ปกติ 15 3" xfId="3304"/>
    <cellStyle name="ปกติ 15 30" xfId="3305"/>
    <cellStyle name="ปกติ 15 31" xfId="3306"/>
    <cellStyle name="ปกติ 15 32" xfId="3307"/>
    <cellStyle name="ปกติ 15 33" xfId="3308"/>
    <cellStyle name="ปกติ 15 34" xfId="3309"/>
    <cellStyle name="ปกติ 15 35" xfId="3310"/>
    <cellStyle name="ปกติ 15 36" xfId="3311"/>
    <cellStyle name="ปกติ 15 37" xfId="3312"/>
    <cellStyle name="ปกติ 15 38" xfId="3313"/>
    <cellStyle name="ปกติ 15 39" xfId="3314"/>
    <cellStyle name="ปกติ 15 4" xfId="3315"/>
    <cellStyle name="ปกติ 15 40" xfId="3316"/>
    <cellStyle name="ปกติ 15 41" xfId="3317"/>
    <cellStyle name="ปกติ 15 42" xfId="3318"/>
    <cellStyle name="ปกติ 15 43" xfId="3319"/>
    <cellStyle name="ปกติ 15 44" xfId="3320"/>
    <cellStyle name="ปกติ 15 45" xfId="3321"/>
    <cellStyle name="ปกติ 15 46" xfId="3322"/>
    <cellStyle name="ปกติ 15 47" xfId="3323"/>
    <cellStyle name="ปกติ 15 48" xfId="3324"/>
    <cellStyle name="ปกติ 15 49" xfId="3325"/>
    <cellStyle name="ปกติ 15 5" xfId="3326"/>
    <cellStyle name="ปกติ 15 50" xfId="3327"/>
    <cellStyle name="ปกติ 15 51" xfId="3328"/>
    <cellStyle name="ปกติ 15 52" xfId="3329"/>
    <cellStyle name="ปกติ 15 53" xfId="3330"/>
    <cellStyle name="ปกติ 15 54" xfId="3331"/>
    <cellStyle name="ปกติ 15 55" xfId="3332"/>
    <cellStyle name="ปกติ 15 56" xfId="3333"/>
    <cellStyle name="ปกติ 15 57" xfId="3334"/>
    <cellStyle name="ปกติ 15 58" xfId="3335"/>
    <cellStyle name="ปกติ 15 59" xfId="3336"/>
    <cellStyle name="ปกติ 15 6" xfId="3337"/>
    <cellStyle name="ปกติ 15 60" xfId="3338"/>
    <cellStyle name="ปกติ 15 61" xfId="3339"/>
    <cellStyle name="ปกติ 15 62" xfId="3340"/>
    <cellStyle name="ปกติ 15 63" xfId="3341"/>
    <cellStyle name="ปกติ 15 64" xfId="3342"/>
    <cellStyle name="ปกติ 15 65" xfId="3343"/>
    <cellStyle name="ปกติ 15 66" xfId="3344"/>
    <cellStyle name="ปกติ 15 67" xfId="3345"/>
    <cellStyle name="ปกติ 15 68" xfId="3346"/>
    <cellStyle name="ปกติ 15 69" xfId="3347"/>
    <cellStyle name="ปกติ 15 7" xfId="3348"/>
    <cellStyle name="ปกติ 15 8" xfId="3349"/>
    <cellStyle name="ปกติ 15 9" xfId="3350"/>
    <cellStyle name="ปกติ 15_Asia Metal Y2008" xfId="3351"/>
    <cellStyle name="ปกติ 16" xfId="3352"/>
    <cellStyle name="ปกติ 16 10" xfId="3353"/>
    <cellStyle name="ปกติ 16 11" xfId="3354"/>
    <cellStyle name="ปกติ 16 12" xfId="3355"/>
    <cellStyle name="ปกติ 16 13" xfId="3356"/>
    <cellStyle name="ปกติ 16 14" xfId="3357"/>
    <cellStyle name="ปกติ 16 15" xfId="3358"/>
    <cellStyle name="ปกติ 16 16" xfId="3359"/>
    <cellStyle name="ปกติ 16 17" xfId="3360"/>
    <cellStyle name="ปกติ 16 18" xfId="3361"/>
    <cellStyle name="ปกติ 16 19" xfId="3362"/>
    <cellStyle name="ปกติ 16 2" xfId="3363"/>
    <cellStyle name="ปกติ 16 20" xfId="3364"/>
    <cellStyle name="ปกติ 16 21" xfId="3365"/>
    <cellStyle name="ปกติ 16 22" xfId="3366"/>
    <cellStyle name="ปกติ 16 23" xfId="3367"/>
    <cellStyle name="ปกติ 16 24" xfId="3368"/>
    <cellStyle name="ปกติ 16 25" xfId="3369"/>
    <cellStyle name="ปกติ 16 26" xfId="3370"/>
    <cellStyle name="ปกติ 16 27" xfId="3371"/>
    <cellStyle name="ปกติ 16 28" xfId="3372"/>
    <cellStyle name="ปกติ 16 29" xfId="3373"/>
    <cellStyle name="ปกติ 16 3" xfId="3374"/>
    <cellStyle name="ปกติ 16 30" xfId="3375"/>
    <cellStyle name="ปกติ 16 31" xfId="3376"/>
    <cellStyle name="ปกติ 16 32" xfId="3377"/>
    <cellStyle name="ปกติ 16 33" xfId="3378"/>
    <cellStyle name="ปกติ 16 34" xfId="3379"/>
    <cellStyle name="ปกติ 16 35" xfId="3380"/>
    <cellStyle name="ปกติ 16 36" xfId="3381"/>
    <cellStyle name="ปกติ 16 37" xfId="3382"/>
    <cellStyle name="ปกติ 16 38" xfId="3383"/>
    <cellStyle name="ปกติ 16 39" xfId="3384"/>
    <cellStyle name="ปกติ 16 4" xfId="3385"/>
    <cellStyle name="ปกติ 16 40" xfId="3386"/>
    <cellStyle name="ปกติ 16 41" xfId="3387"/>
    <cellStyle name="ปกติ 16 42" xfId="3388"/>
    <cellStyle name="ปกติ 16 43" xfId="3389"/>
    <cellStyle name="ปกติ 16 44" xfId="3390"/>
    <cellStyle name="ปกติ 16 45" xfId="3391"/>
    <cellStyle name="ปกติ 16 46" xfId="3392"/>
    <cellStyle name="ปกติ 16 47" xfId="3393"/>
    <cellStyle name="ปกติ 16 48" xfId="3394"/>
    <cellStyle name="ปกติ 16 49" xfId="3395"/>
    <cellStyle name="ปกติ 16 5" xfId="3396"/>
    <cellStyle name="ปกติ 16 50" xfId="3397"/>
    <cellStyle name="ปกติ 16 51" xfId="3398"/>
    <cellStyle name="ปกติ 16 52" xfId="3399"/>
    <cellStyle name="ปกติ 16 53" xfId="3400"/>
    <cellStyle name="ปกติ 16 54" xfId="3401"/>
    <cellStyle name="ปกติ 16 55" xfId="3402"/>
    <cellStyle name="ปกติ 16 56" xfId="3403"/>
    <cellStyle name="ปกติ 16 57" xfId="3404"/>
    <cellStyle name="ปกติ 16 58" xfId="3405"/>
    <cellStyle name="ปกติ 16 59" xfId="3406"/>
    <cellStyle name="ปกติ 16 6" xfId="3407"/>
    <cellStyle name="ปกติ 16 60" xfId="3408"/>
    <cellStyle name="ปกติ 16 61" xfId="3409"/>
    <cellStyle name="ปกติ 16 62" xfId="3410"/>
    <cellStyle name="ปกติ 16 63" xfId="3411"/>
    <cellStyle name="ปกติ 16 64" xfId="3412"/>
    <cellStyle name="ปกติ 16 65" xfId="3413"/>
    <cellStyle name="ปกติ 16 66" xfId="3414"/>
    <cellStyle name="ปกติ 16 67" xfId="3415"/>
    <cellStyle name="ปกติ 16 68" xfId="3416"/>
    <cellStyle name="ปกติ 16 69" xfId="3417"/>
    <cellStyle name="ปกติ 16 7" xfId="3418"/>
    <cellStyle name="ปกติ 16 8" xfId="3419"/>
    <cellStyle name="ปกติ 16 9" xfId="3420"/>
    <cellStyle name="ปกติ 16_Asia Metal Y2008" xfId="3421"/>
    <cellStyle name="ปกติ 17" xfId="3422"/>
    <cellStyle name="ปกติ 18" xfId="3423"/>
    <cellStyle name="ปกติ 19" xfId="3424"/>
    <cellStyle name="ปกติ 19 2" xfId="3425"/>
    <cellStyle name="ปกติ 2" xfId="3426"/>
    <cellStyle name="ปกติ 2 2" xfId="3427"/>
    <cellStyle name="ปกติ 2 2 2" xfId="3428"/>
    <cellStyle name="ปกติ 2 2 3" xfId="3429"/>
    <cellStyle name="ปกติ 2 2 3 2" xfId="4902"/>
    <cellStyle name="ปกติ 2 2 4" xfId="3430"/>
    <cellStyle name="ปกติ 2 2 5" xfId="4430"/>
    <cellStyle name="ปกติ 2 2 6" xfId="4903"/>
    <cellStyle name="ปกติ 2 3" xfId="3431"/>
    <cellStyle name="ปกติ 2 3 2" xfId="4904"/>
    <cellStyle name="ปกติ 2 3 2 2" xfId="4905"/>
    <cellStyle name="ปกติ 2 4" xfId="3432"/>
    <cellStyle name="ปกติ 2 4 2" xfId="4906"/>
    <cellStyle name="ปกติ 2 5" xfId="4907"/>
    <cellStyle name="ปกติ 2 6" xfId="4436"/>
    <cellStyle name="ปกติ 2 7" xfId="4908"/>
    <cellStyle name="ปกติ 2 7 2" xfId="4909"/>
    <cellStyle name="ปกติ 20" xfId="3433"/>
    <cellStyle name="ปกติ 21" xfId="3434"/>
    <cellStyle name="ปกติ 22" xfId="3435"/>
    <cellStyle name="ปกติ 3" xfId="3436"/>
    <cellStyle name="ปกติ 3 10" xfId="3437"/>
    <cellStyle name="ปกติ 3 11" xfId="3438"/>
    <cellStyle name="ปกติ 3 12" xfId="3439"/>
    <cellStyle name="ปกติ 3 13" xfId="3440"/>
    <cellStyle name="ปกติ 3 14" xfId="3441"/>
    <cellStyle name="ปกติ 3 15" xfId="3442"/>
    <cellStyle name="ปกติ 3 16" xfId="3443"/>
    <cellStyle name="ปกติ 3 17" xfId="3444"/>
    <cellStyle name="ปกติ 3 18" xfId="3445"/>
    <cellStyle name="ปกติ 3 19" xfId="3446"/>
    <cellStyle name="ปกติ 3 2" xfId="3447"/>
    <cellStyle name="ปกติ 3 2 2" xfId="3448"/>
    <cellStyle name="ปกติ 3 20" xfId="3449"/>
    <cellStyle name="ปกติ 3 21" xfId="3450"/>
    <cellStyle name="ปกติ 3 22" xfId="3451"/>
    <cellStyle name="ปกติ 3 23" xfId="3452"/>
    <cellStyle name="ปกติ 3 24" xfId="3453"/>
    <cellStyle name="ปกติ 3 25" xfId="3454"/>
    <cellStyle name="ปกติ 3 26" xfId="3455"/>
    <cellStyle name="ปกติ 3 27" xfId="3456"/>
    <cellStyle name="ปกติ 3 28" xfId="3457"/>
    <cellStyle name="ปกติ 3 29" xfId="3458"/>
    <cellStyle name="ปกติ 3 3" xfId="3459"/>
    <cellStyle name="ปกติ 3 30" xfId="3460"/>
    <cellStyle name="ปกติ 3 31" xfId="3461"/>
    <cellStyle name="ปกติ 3 32" xfId="3462"/>
    <cellStyle name="ปกติ 3 33" xfId="3463"/>
    <cellStyle name="ปกติ 3 34" xfId="3464"/>
    <cellStyle name="ปกติ 3 35" xfId="3465"/>
    <cellStyle name="ปกติ 3 36" xfId="3466"/>
    <cellStyle name="ปกติ 3 37" xfId="3467"/>
    <cellStyle name="ปกติ 3 38" xfId="3468"/>
    <cellStyle name="ปกติ 3 39" xfId="3469"/>
    <cellStyle name="ปกติ 3 4" xfId="3470"/>
    <cellStyle name="ปกติ 3 40" xfId="3471"/>
    <cellStyle name="ปกติ 3 41" xfId="3472"/>
    <cellStyle name="ปกติ 3 42" xfId="3473"/>
    <cellStyle name="ปกติ 3 43" xfId="3474"/>
    <cellStyle name="ปกติ 3 44" xfId="3475"/>
    <cellStyle name="ปกติ 3 45" xfId="3476"/>
    <cellStyle name="ปกติ 3 46" xfId="3477"/>
    <cellStyle name="ปกติ 3 47" xfId="3478"/>
    <cellStyle name="ปกติ 3 48" xfId="3479"/>
    <cellStyle name="ปกติ 3 49" xfId="3480"/>
    <cellStyle name="ปกติ 3 5" xfId="3481"/>
    <cellStyle name="ปกติ 3 50" xfId="3482"/>
    <cellStyle name="ปกติ 3 51" xfId="3483"/>
    <cellStyle name="ปกติ 3 52" xfId="3484"/>
    <cellStyle name="ปกติ 3 53" xfId="3485"/>
    <cellStyle name="ปกติ 3 54" xfId="3486"/>
    <cellStyle name="ปกติ 3 55" xfId="3487"/>
    <cellStyle name="ปกติ 3 56" xfId="3488"/>
    <cellStyle name="ปกติ 3 57" xfId="3489"/>
    <cellStyle name="ปกติ 3 58" xfId="3490"/>
    <cellStyle name="ปกติ 3 59" xfId="3491"/>
    <cellStyle name="ปกติ 3 6" xfId="3492"/>
    <cellStyle name="ปกติ 3 60" xfId="3493"/>
    <cellStyle name="ปกติ 3 61" xfId="3494"/>
    <cellStyle name="ปกติ 3 62" xfId="3495"/>
    <cellStyle name="ปกติ 3 63" xfId="3496"/>
    <cellStyle name="ปกติ 3 64" xfId="3497"/>
    <cellStyle name="ปกติ 3 65" xfId="3498"/>
    <cellStyle name="ปกติ 3 66" xfId="3499"/>
    <cellStyle name="ปกติ 3 67" xfId="3500"/>
    <cellStyle name="ปกติ 3 68" xfId="3501"/>
    <cellStyle name="ปกติ 3 69" xfId="3502"/>
    <cellStyle name="ปกติ 3 7" xfId="3503"/>
    <cellStyle name="ปกติ 3 70" xfId="3504"/>
    <cellStyle name="ปกติ 3 71" xfId="3505"/>
    <cellStyle name="ปกติ 3 72" xfId="3506"/>
    <cellStyle name="ปกติ 3 73" xfId="3507"/>
    <cellStyle name="ปกติ 3 74" xfId="3508"/>
    <cellStyle name="ปกติ 3 75" xfId="3509"/>
    <cellStyle name="ปกติ 3 76" xfId="3510"/>
    <cellStyle name="ปกติ 3 77" xfId="3511"/>
    <cellStyle name="ปกติ 3 78" xfId="3512"/>
    <cellStyle name="ปกติ 3 79" xfId="4910"/>
    <cellStyle name="ปกติ 3 79 2" xfId="4911"/>
    <cellStyle name="ปกติ 3 8" xfId="3513"/>
    <cellStyle name="ปกติ 3 80" xfId="4912"/>
    <cellStyle name="ปกติ 3 9" xfId="3514"/>
    <cellStyle name="ปกติ 3_Asia Metal Y2008" xfId="3515"/>
    <cellStyle name="ปกติ 4" xfId="3516"/>
    <cellStyle name="ปกติ 4 2" xfId="3517"/>
    <cellStyle name="ปกติ 4 2 2" xfId="4913"/>
    <cellStyle name="ปกติ 4 3" xfId="4914"/>
    <cellStyle name="ปกติ 4 3 2" xfId="4915"/>
    <cellStyle name="ปกติ 5" xfId="3518"/>
    <cellStyle name="ปกติ 5 10" xfId="3519"/>
    <cellStyle name="ปกติ 5 11" xfId="3520"/>
    <cellStyle name="ปกติ 5 12" xfId="3521"/>
    <cellStyle name="ปกติ 5 13" xfId="3522"/>
    <cellStyle name="ปกติ 5 14" xfId="3523"/>
    <cellStyle name="ปกติ 5 15" xfId="3524"/>
    <cellStyle name="ปกติ 5 16" xfId="3525"/>
    <cellStyle name="ปกติ 5 17" xfId="3526"/>
    <cellStyle name="ปกติ 5 18" xfId="3527"/>
    <cellStyle name="ปกติ 5 19" xfId="3528"/>
    <cellStyle name="ปกติ 5 2" xfId="3529"/>
    <cellStyle name="ปกติ 5 20" xfId="3530"/>
    <cellStyle name="ปกติ 5 21" xfId="3531"/>
    <cellStyle name="ปกติ 5 22" xfId="3532"/>
    <cellStyle name="ปกติ 5 23" xfId="3533"/>
    <cellStyle name="ปกติ 5 24" xfId="3534"/>
    <cellStyle name="ปกติ 5 25" xfId="3535"/>
    <cellStyle name="ปกติ 5 26" xfId="3536"/>
    <cellStyle name="ปกติ 5 27" xfId="3537"/>
    <cellStyle name="ปกติ 5 28" xfId="3538"/>
    <cellStyle name="ปกติ 5 29" xfId="3539"/>
    <cellStyle name="ปกติ 5 3" xfId="3540"/>
    <cellStyle name="ปกติ 5 30" xfId="3541"/>
    <cellStyle name="ปกติ 5 31" xfId="3542"/>
    <cellStyle name="ปกติ 5 32" xfId="3543"/>
    <cellStyle name="ปกติ 5 33" xfId="3544"/>
    <cellStyle name="ปกติ 5 34" xfId="3545"/>
    <cellStyle name="ปกติ 5 35" xfId="3546"/>
    <cellStyle name="ปกติ 5 36" xfId="3547"/>
    <cellStyle name="ปกติ 5 37" xfId="3548"/>
    <cellStyle name="ปกติ 5 38" xfId="3549"/>
    <cellStyle name="ปกติ 5 39" xfId="3550"/>
    <cellStyle name="ปกติ 5 4" xfId="3551"/>
    <cellStyle name="ปกติ 5 40" xfId="3552"/>
    <cellStyle name="ปกติ 5 41" xfId="3553"/>
    <cellStyle name="ปกติ 5 42" xfId="3554"/>
    <cellStyle name="ปกติ 5 43" xfId="3555"/>
    <cellStyle name="ปกติ 5 44" xfId="3556"/>
    <cellStyle name="ปกติ 5 45" xfId="3557"/>
    <cellStyle name="ปกติ 5 46" xfId="3558"/>
    <cellStyle name="ปกติ 5 47" xfId="3559"/>
    <cellStyle name="ปกติ 5 48" xfId="3560"/>
    <cellStyle name="ปกติ 5 49" xfId="3561"/>
    <cellStyle name="ปกติ 5 5" xfId="3562"/>
    <cellStyle name="ปกติ 5 50" xfId="3563"/>
    <cellStyle name="ปกติ 5 51" xfId="3564"/>
    <cellStyle name="ปกติ 5 52" xfId="3565"/>
    <cellStyle name="ปกติ 5 53" xfId="3566"/>
    <cellStyle name="ปกติ 5 54" xfId="3567"/>
    <cellStyle name="ปกติ 5 55" xfId="3568"/>
    <cellStyle name="ปกติ 5 56" xfId="3569"/>
    <cellStyle name="ปกติ 5 57" xfId="3570"/>
    <cellStyle name="ปกติ 5 58" xfId="3571"/>
    <cellStyle name="ปกติ 5 59" xfId="3572"/>
    <cellStyle name="ปกติ 5 6" xfId="3573"/>
    <cellStyle name="ปกติ 5 60" xfId="3574"/>
    <cellStyle name="ปกติ 5 61" xfId="3575"/>
    <cellStyle name="ปกติ 5 62" xfId="3576"/>
    <cellStyle name="ปกติ 5 63" xfId="3577"/>
    <cellStyle name="ปกติ 5 64" xfId="3578"/>
    <cellStyle name="ปกติ 5 65" xfId="3579"/>
    <cellStyle name="ปกติ 5 66" xfId="3580"/>
    <cellStyle name="ปกติ 5 67" xfId="3581"/>
    <cellStyle name="ปกติ 5 68" xfId="3582"/>
    <cellStyle name="ปกติ 5 69" xfId="3583"/>
    <cellStyle name="ปกติ 5 7" xfId="3584"/>
    <cellStyle name="ปกติ 5 70" xfId="3585"/>
    <cellStyle name="ปกติ 5 71" xfId="3586"/>
    <cellStyle name="ปกติ 5 72" xfId="3587"/>
    <cellStyle name="ปกติ 5 73" xfId="3588"/>
    <cellStyle name="ปกติ 5 74" xfId="3589"/>
    <cellStyle name="ปกติ 5 75" xfId="3590"/>
    <cellStyle name="ปกติ 5 76" xfId="3591"/>
    <cellStyle name="ปกติ 5 77" xfId="3592"/>
    <cellStyle name="ปกติ 5 78" xfId="4916"/>
    <cellStyle name="ปกติ 5 78 2" xfId="4917"/>
    <cellStyle name="ปกติ 5 8" xfId="3593"/>
    <cellStyle name="ปกติ 5 9" xfId="3594"/>
    <cellStyle name="ปกติ 5_Asia Metal Y2008" xfId="3595"/>
    <cellStyle name="ปกติ 6" xfId="3596"/>
    <cellStyle name="ปกติ 6 10" xfId="3597"/>
    <cellStyle name="ปกติ 6 11" xfId="3598"/>
    <cellStyle name="ปกติ 6 12" xfId="3599"/>
    <cellStyle name="ปกติ 6 13" xfId="3600"/>
    <cellStyle name="ปกติ 6 14" xfId="3601"/>
    <cellStyle name="ปกติ 6 15" xfId="3602"/>
    <cellStyle name="ปกติ 6 16" xfId="3603"/>
    <cellStyle name="ปกติ 6 17" xfId="3604"/>
    <cellStyle name="ปกติ 6 18" xfId="3605"/>
    <cellStyle name="ปกติ 6 19" xfId="3606"/>
    <cellStyle name="ปกติ 6 2" xfId="3607"/>
    <cellStyle name="ปกติ 6 20" xfId="3608"/>
    <cellStyle name="ปกติ 6 21" xfId="3609"/>
    <cellStyle name="ปกติ 6 22" xfId="3610"/>
    <cellStyle name="ปกติ 6 23" xfId="3611"/>
    <cellStyle name="ปกติ 6 24" xfId="3612"/>
    <cellStyle name="ปกติ 6 25" xfId="3613"/>
    <cellStyle name="ปกติ 6 26" xfId="3614"/>
    <cellStyle name="ปกติ 6 27" xfId="3615"/>
    <cellStyle name="ปกติ 6 28" xfId="3616"/>
    <cellStyle name="ปกติ 6 29" xfId="3617"/>
    <cellStyle name="ปกติ 6 3" xfId="3618"/>
    <cellStyle name="ปกติ 6 30" xfId="3619"/>
    <cellStyle name="ปกติ 6 31" xfId="3620"/>
    <cellStyle name="ปกติ 6 32" xfId="3621"/>
    <cellStyle name="ปกติ 6 33" xfId="3622"/>
    <cellStyle name="ปกติ 6 34" xfId="3623"/>
    <cellStyle name="ปกติ 6 35" xfId="3624"/>
    <cellStyle name="ปกติ 6 36" xfId="3625"/>
    <cellStyle name="ปกติ 6 37" xfId="3626"/>
    <cellStyle name="ปกติ 6 38" xfId="3627"/>
    <cellStyle name="ปกติ 6 39" xfId="3628"/>
    <cellStyle name="ปกติ 6 4" xfId="3629"/>
    <cellStyle name="ปกติ 6 40" xfId="3630"/>
    <cellStyle name="ปกติ 6 41" xfId="3631"/>
    <cellStyle name="ปกติ 6 42" xfId="3632"/>
    <cellStyle name="ปกติ 6 43" xfId="3633"/>
    <cellStyle name="ปกติ 6 44" xfId="3634"/>
    <cellStyle name="ปกติ 6 45" xfId="3635"/>
    <cellStyle name="ปกติ 6 46" xfId="3636"/>
    <cellStyle name="ปกติ 6 47" xfId="3637"/>
    <cellStyle name="ปกติ 6 48" xfId="3638"/>
    <cellStyle name="ปกติ 6 49" xfId="3639"/>
    <cellStyle name="ปกติ 6 5" xfId="3640"/>
    <cellStyle name="ปกติ 6 50" xfId="3641"/>
    <cellStyle name="ปกติ 6 51" xfId="3642"/>
    <cellStyle name="ปกติ 6 52" xfId="3643"/>
    <cellStyle name="ปกติ 6 53" xfId="3644"/>
    <cellStyle name="ปกติ 6 54" xfId="3645"/>
    <cellStyle name="ปกติ 6 55" xfId="3646"/>
    <cellStyle name="ปกติ 6 56" xfId="3647"/>
    <cellStyle name="ปกติ 6 57" xfId="3648"/>
    <cellStyle name="ปกติ 6 58" xfId="3649"/>
    <cellStyle name="ปกติ 6 59" xfId="3650"/>
    <cellStyle name="ปกติ 6 6" xfId="3651"/>
    <cellStyle name="ปกติ 6 60" xfId="3652"/>
    <cellStyle name="ปกติ 6 61" xfId="3653"/>
    <cellStyle name="ปกติ 6 62" xfId="3654"/>
    <cellStyle name="ปกติ 6 63" xfId="3655"/>
    <cellStyle name="ปกติ 6 64" xfId="3656"/>
    <cellStyle name="ปกติ 6 65" xfId="3657"/>
    <cellStyle name="ปกติ 6 66" xfId="3658"/>
    <cellStyle name="ปกติ 6 67" xfId="3659"/>
    <cellStyle name="ปกติ 6 68" xfId="3660"/>
    <cellStyle name="ปกติ 6 69" xfId="3661"/>
    <cellStyle name="ปกติ 6 7" xfId="3662"/>
    <cellStyle name="ปกติ 6 70" xfId="3663"/>
    <cellStyle name="ปกติ 6 71" xfId="3664"/>
    <cellStyle name="ปกติ 6 72" xfId="3665"/>
    <cellStyle name="ปกติ 6 73" xfId="3666"/>
    <cellStyle name="ปกติ 6 74" xfId="3667"/>
    <cellStyle name="ปกติ 6 75" xfId="3668"/>
    <cellStyle name="ปกติ 6 76" xfId="3669"/>
    <cellStyle name="ปกติ 6 77" xfId="3670"/>
    <cellStyle name="ปกติ 6 78" xfId="4918"/>
    <cellStyle name="ปกติ 6 8" xfId="3671"/>
    <cellStyle name="ปกติ 6 9" xfId="3672"/>
    <cellStyle name="ปกติ 6_Asia Metal Y2008" xfId="3673"/>
    <cellStyle name="ปกติ 7" xfId="3674"/>
    <cellStyle name="ปกติ 7 10" xfId="3675"/>
    <cellStyle name="ปกติ 7 11" xfId="3676"/>
    <cellStyle name="ปกติ 7 12" xfId="3677"/>
    <cellStyle name="ปกติ 7 13" xfId="3678"/>
    <cellStyle name="ปกติ 7 14" xfId="3679"/>
    <cellStyle name="ปกติ 7 15" xfId="3680"/>
    <cellStyle name="ปกติ 7 16" xfId="3681"/>
    <cellStyle name="ปกติ 7 17" xfId="3682"/>
    <cellStyle name="ปกติ 7 18" xfId="3683"/>
    <cellStyle name="ปกติ 7 19" xfId="3684"/>
    <cellStyle name="ปกติ 7 2" xfId="3685"/>
    <cellStyle name="ปกติ 7 20" xfId="3686"/>
    <cellStyle name="ปกติ 7 21" xfId="3687"/>
    <cellStyle name="ปกติ 7 22" xfId="3688"/>
    <cellStyle name="ปกติ 7 23" xfId="3689"/>
    <cellStyle name="ปกติ 7 24" xfId="3690"/>
    <cellStyle name="ปกติ 7 25" xfId="3691"/>
    <cellStyle name="ปกติ 7 26" xfId="3692"/>
    <cellStyle name="ปกติ 7 27" xfId="3693"/>
    <cellStyle name="ปกติ 7 28" xfId="3694"/>
    <cellStyle name="ปกติ 7 29" xfId="3695"/>
    <cellStyle name="ปกติ 7 3" xfId="3696"/>
    <cellStyle name="ปกติ 7 30" xfId="3697"/>
    <cellStyle name="ปกติ 7 31" xfId="3698"/>
    <cellStyle name="ปกติ 7 32" xfId="3699"/>
    <cellStyle name="ปกติ 7 33" xfId="3700"/>
    <cellStyle name="ปกติ 7 34" xfId="3701"/>
    <cellStyle name="ปกติ 7 35" xfId="3702"/>
    <cellStyle name="ปกติ 7 36" xfId="3703"/>
    <cellStyle name="ปกติ 7 37" xfId="3704"/>
    <cellStyle name="ปกติ 7 38" xfId="3705"/>
    <cellStyle name="ปกติ 7 39" xfId="3706"/>
    <cellStyle name="ปกติ 7 4" xfId="3707"/>
    <cellStyle name="ปกติ 7 40" xfId="3708"/>
    <cellStyle name="ปกติ 7 41" xfId="3709"/>
    <cellStyle name="ปกติ 7 42" xfId="3710"/>
    <cellStyle name="ปกติ 7 43" xfId="3711"/>
    <cellStyle name="ปกติ 7 44" xfId="3712"/>
    <cellStyle name="ปกติ 7 45" xfId="3713"/>
    <cellStyle name="ปกติ 7 46" xfId="3714"/>
    <cellStyle name="ปกติ 7 47" xfId="3715"/>
    <cellStyle name="ปกติ 7 48" xfId="3716"/>
    <cellStyle name="ปกติ 7 49" xfId="3717"/>
    <cellStyle name="ปกติ 7 5" xfId="3718"/>
    <cellStyle name="ปกติ 7 50" xfId="3719"/>
    <cellStyle name="ปกติ 7 51" xfId="3720"/>
    <cellStyle name="ปกติ 7 52" xfId="3721"/>
    <cellStyle name="ปกติ 7 53" xfId="3722"/>
    <cellStyle name="ปกติ 7 54" xfId="3723"/>
    <cellStyle name="ปกติ 7 55" xfId="3724"/>
    <cellStyle name="ปกติ 7 56" xfId="3725"/>
    <cellStyle name="ปกติ 7 57" xfId="3726"/>
    <cellStyle name="ปกติ 7 58" xfId="3727"/>
    <cellStyle name="ปกติ 7 59" xfId="3728"/>
    <cellStyle name="ปกติ 7 6" xfId="3729"/>
    <cellStyle name="ปกติ 7 60" xfId="3730"/>
    <cellStyle name="ปกติ 7 61" xfId="3731"/>
    <cellStyle name="ปกติ 7 62" xfId="3732"/>
    <cellStyle name="ปกติ 7 63" xfId="3733"/>
    <cellStyle name="ปกติ 7 64" xfId="3734"/>
    <cellStyle name="ปกติ 7 65" xfId="3735"/>
    <cellStyle name="ปกติ 7 66" xfId="3736"/>
    <cellStyle name="ปกติ 7 67" xfId="3737"/>
    <cellStyle name="ปกติ 7 68" xfId="3738"/>
    <cellStyle name="ปกติ 7 69" xfId="3739"/>
    <cellStyle name="ปกติ 7 7" xfId="3740"/>
    <cellStyle name="ปกติ 7 70" xfId="3741"/>
    <cellStyle name="ปกติ 7 71" xfId="3742"/>
    <cellStyle name="ปกติ 7 72" xfId="3743"/>
    <cellStyle name="ปกติ 7 73" xfId="3744"/>
    <cellStyle name="ปกติ 7 74" xfId="3745"/>
    <cellStyle name="ปกติ 7 75" xfId="3746"/>
    <cellStyle name="ปกติ 7 76" xfId="3747"/>
    <cellStyle name="ปกติ 7 77" xfId="3748"/>
    <cellStyle name="ปกติ 7 78" xfId="4919"/>
    <cellStyle name="ปกติ 7 8" xfId="3749"/>
    <cellStyle name="ปกติ 7 9" xfId="3750"/>
    <cellStyle name="ปกติ 7_Asia Metal Y2008" xfId="3751"/>
    <cellStyle name="ปกติ 8" xfId="3752"/>
    <cellStyle name="ปกติ 8 10" xfId="3753"/>
    <cellStyle name="ปกติ 8 11" xfId="3754"/>
    <cellStyle name="ปกติ 8 12" xfId="3755"/>
    <cellStyle name="ปกติ 8 13" xfId="3756"/>
    <cellStyle name="ปกติ 8 14" xfId="3757"/>
    <cellStyle name="ปกติ 8 15" xfId="3758"/>
    <cellStyle name="ปกติ 8 16" xfId="3759"/>
    <cellStyle name="ปกติ 8 17" xfId="3760"/>
    <cellStyle name="ปกติ 8 18" xfId="3761"/>
    <cellStyle name="ปกติ 8 19" xfId="3762"/>
    <cellStyle name="ปกติ 8 2" xfId="3763"/>
    <cellStyle name="ปกติ 8 20" xfId="3764"/>
    <cellStyle name="ปกติ 8 21" xfId="3765"/>
    <cellStyle name="ปกติ 8 22" xfId="3766"/>
    <cellStyle name="ปกติ 8 23" xfId="3767"/>
    <cellStyle name="ปกติ 8 24" xfId="3768"/>
    <cellStyle name="ปกติ 8 25" xfId="3769"/>
    <cellStyle name="ปกติ 8 26" xfId="3770"/>
    <cellStyle name="ปกติ 8 27" xfId="3771"/>
    <cellStyle name="ปกติ 8 28" xfId="3772"/>
    <cellStyle name="ปกติ 8 29" xfId="3773"/>
    <cellStyle name="ปกติ 8 3" xfId="3774"/>
    <cellStyle name="ปกติ 8 30" xfId="3775"/>
    <cellStyle name="ปกติ 8 31" xfId="3776"/>
    <cellStyle name="ปกติ 8 32" xfId="3777"/>
    <cellStyle name="ปกติ 8 33" xfId="3778"/>
    <cellStyle name="ปกติ 8 34" xfId="3779"/>
    <cellStyle name="ปกติ 8 35" xfId="3780"/>
    <cellStyle name="ปกติ 8 36" xfId="3781"/>
    <cellStyle name="ปกติ 8 37" xfId="3782"/>
    <cellStyle name="ปกติ 8 38" xfId="3783"/>
    <cellStyle name="ปกติ 8 39" xfId="3784"/>
    <cellStyle name="ปกติ 8 4" xfId="3785"/>
    <cellStyle name="ปกติ 8 40" xfId="3786"/>
    <cellStyle name="ปกติ 8 41" xfId="3787"/>
    <cellStyle name="ปกติ 8 42" xfId="3788"/>
    <cellStyle name="ปกติ 8 43" xfId="3789"/>
    <cellStyle name="ปกติ 8 44" xfId="3790"/>
    <cellStyle name="ปกติ 8 45" xfId="3791"/>
    <cellStyle name="ปกติ 8 46" xfId="3792"/>
    <cellStyle name="ปกติ 8 47" xfId="3793"/>
    <cellStyle name="ปกติ 8 48" xfId="3794"/>
    <cellStyle name="ปกติ 8 49" xfId="3795"/>
    <cellStyle name="ปกติ 8 5" xfId="3796"/>
    <cellStyle name="ปกติ 8 50" xfId="3797"/>
    <cellStyle name="ปกติ 8 51" xfId="3798"/>
    <cellStyle name="ปกติ 8 52" xfId="3799"/>
    <cellStyle name="ปกติ 8 53" xfId="3800"/>
    <cellStyle name="ปกติ 8 54" xfId="3801"/>
    <cellStyle name="ปกติ 8 55" xfId="3802"/>
    <cellStyle name="ปกติ 8 56" xfId="3803"/>
    <cellStyle name="ปกติ 8 57" xfId="3804"/>
    <cellStyle name="ปกติ 8 58" xfId="3805"/>
    <cellStyle name="ปกติ 8 59" xfId="3806"/>
    <cellStyle name="ปกติ 8 6" xfId="3807"/>
    <cellStyle name="ปกติ 8 60" xfId="3808"/>
    <cellStyle name="ปกติ 8 61" xfId="3809"/>
    <cellStyle name="ปกติ 8 62" xfId="3810"/>
    <cellStyle name="ปกติ 8 63" xfId="3811"/>
    <cellStyle name="ปกติ 8 64" xfId="3812"/>
    <cellStyle name="ปกติ 8 65" xfId="3813"/>
    <cellStyle name="ปกติ 8 66" xfId="3814"/>
    <cellStyle name="ปกติ 8 67" xfId="3815"/>
    <cellStyle name="ปกติ 8 68" xfId="3816"/>
    <cellStyle name="ปกติ 8 69" xfId="3817"/>
    <cellStyle name="ปกติ 8 7" xfId="3818"/>
    <cellStyle name="ปกติ 8 70" xfId="3819"/>
    <cellStyle name="ปกติ 8 71" xfId="3820"/>
    <cellStyle name="ปกติ 8 72" xfId="3821"/>
    <cellStyle name="ปกติ 8 73" xfId="3822"/>
    <cellStyle name="ปกติ 8 74" xfId="3823"/>
    <cellStyle name="ปกติ 8 75" xfId="3824"/>
    <cellStyle name="ปกติ 8 76" xfId="3825"/>
    <cellStyle name="ปกติ 8 77" xfId="3826"/>
    <cellStyle name="ปกติ 8 78" xfId="4920"/>
    <cellStyle name="ปกติ 8 8" xfId="3827"/>
    <cellStyle name="ปกติ 8 9" xfId="3828"/>
    <cellStyle name="ปกติ 8_Asia Metal Y2008" xfId="3829"/>
    <cellStyle name="ปกติ 9" xfId="3830"/>
    <cellStyle name="ปกติ 9 10" xfId="3831"/>
    <cellStyle name="ปกติ 9 11" xfId="3832"/>
    <cellStyle name="ปกติ 9 12" xfId="3833"/>
    <cellStyle name="ปกติ 9 13" xfId="3834"/>
    <cellStyle name="ปกติ 9 14" xfId="3835"/>
    <cellStyle name="ปกติ 9 15" xfId="3836"/>
    <cellStyle name="ปกติ 9 16" xfId="3837"/>
    <cellStyle name="ปกติ 9 17" xfId="3838"/>
    <cellStyle name="ปกติ 9 18" xfId="3839"/>
    <cellStyle name="ปกติ 9 19" xfId="3840"/>
    <cellStyle name="ปกติ 9 2" xfId="3841"/>
    <cellStyle name="ปกติ 9 20" xfId="3842"/>
    <cellStyle name="ปกติ 9 21" xfId="3843"/>
    <cellStyle name="ปกติ 9 22" xfId="3844"/>
    <cellStyle name="ปกติ 9 23" xfId="3845"/>
    <cellStyle name="ปกติ 9 24" xfId="3846"/>
    <cellStyle name="ปกติ 9 25" xfId="3847"/>
    <cellStyle name="ปกติ 9 26" xfId="3848"/>
    <cellStyle name="ปกติ 9 27" xfId="3849"/>
    <cellStyle name="ปกติ 9 28" xfId="3850"/>
    <cellStyle name="ปกติ 9 29" xfId="3851"/>
    <cellStyle name="ปกติ 9 3" xfId="3852"/>
    <cellStyle name="ปกติ 9 30" xfId="3853"/>
    <cellStyle name="ปกติ 9 31" xfId="3854"/>
    <cellStyle name="ปกติ 9 32" xfId="3855"/>
    <cellStyle name="ปกติ 9 33" xfId="3856"/>
    <cellStyle name="ปกติ 9 34" xfId="3857"/>
    <cellStyle name="ปกติ 9 35" xfId="3858"/>
    <cellStyle name="ปกติ 9 36" xfId="3859"/>
    <cellStyle name="ปกติ 9 37" xfId="3860"/>
    <cellStyle name="ปกติ 9 38" xfId="3861"/>
    <cellStyle name="ปกติ 9 39" xfId="3862"/>
    <cellStyle name="ปกติ 9 4" xfId="3863"/>
    <cellStyle name="ปกติ 9 40" xfId="3864"/>
    <cellStyle name="ปกติ 9 41" xfId="3865"/>
    <cellStyle name="ปกติ 9 42" xfId="3866"/>
    <cellStyle name="ปกติ 9 43" xfId="3867"/>
    <cellStyle name="ปกติ 9 44" xfId="3868"/>
    <cellStyle name="ปกติ 9 45" xfId="3869"/>
    <cellStyle name="ปกติ 9 46" xfId="3870"/>
    <cellStyle name="ปกติ 9 47" xfId="3871"/>
    <cellStyle name="ปกติ 9 48" xfId="3872"/>
    <cellStyle name="ปกติ 9 49" xfId="3873"/>
    <cellStyle name="ปกติ 9 5" xfId="3874"/>
    <cellStyle name="ปกติ 9 50" xfId="3875"/>
    <cellStyle name="ปกติ 9 51" xfId="3876"/>
    <cellStyle name="ปกติ 9 52" xfId="3877"/>
    <cellStyle name="ปกติ 9 53" xfId="3878"/>
    <cellStyle name="ปกติ 9 54" xfId="3879"/>
    <cellStyle name="ปกติ 9 55" xfId="3880"/>
    <cellStyle name="ปกติ 9 56" xfId="3881"/>
    <cellStyle name="ปกติ 9 57" xfId="3882"/>
    <cellStyle name="ปกติ 9 58" xfId="3883"/>
    <cellStyle name="ปกติ 9 59" xfId="3884"/>
    <cellStyle name="ปกติ 9 6" xfId="3885"/>
    <cellStyle name="ปกติ 9 60" xfId="3886"/>
    <cellStyle name="ปกติ 9 61" xfId="3887"/>
    <cellStyle name="ปกติ 9 62" xfId="3888"/>
    <cellStyle name="ปกติ 9 63" xfId="3889"/>
    <cellStyle name="ปกติ 9 64" xfId="3890"/>
    <cellStyle name="ปกติ 9 65" xfId="3891"/>
    <cellStyle name="ปกติ 9 66" xfId="3892"/>
    <cellStyle name="ปกติ 9 67" xfId="3893"/>
    <cellStyle name="ปกติ 9 68" xfId="3894"/>
    <cellStyle name="ปกติ 9 69" xfId="3895"/>
    <cellStyle name="ปกติ 9 7" xfId="3896"/>
    <cellStyle name="ปกติ 9 70" xfId="4921"/>
    <cellStyle name="ปกติ 9 8" xfId="3897"/>
    <cellStyle name="ปกติ 9 9" xfId="3898"/>
    <cellStyle name="ปกติ_rp.transport48" xfId="4922"/>
    <cellStyle name="ปกติ_Sheet1" xfId="4407"/>
    <cellStyle name="ปกติ_Sheet1 2" xfId="4432"/>
    <cellStyle name="ปกติ_Sheet1 3 2" xfId="4437"/>
    <cellStyle name="ปกติ_SPC-Dec'50-T3" xfId="4433"/>
    <cellStyle name="เปอร์เซ็นต์ 2" xfId="3899"/>
    <cellStyle name="เปอร์เซ็นต์ 2 2" xfId="4923"/>
    <cellStyle name="เปอร์เซ็นต์ 2 2 2" xfId="4924"/>
    <cellStyle name="เปอร์เซ็นต์ 2 2 3" xfId="4925"/>
    <cellStyle name="เปอร์เซ็นต์ 2 3" xfId="4926"/>
    <cellStyle name="เปอร์เซ็นต์ 2 3 2" xfId="4927"/>
    <cellStyle name="เปอร์เซ็นต์ 2 4" xfId="4928"/>
    <cellStyle name="เปอร์เซ็นต์ 2 5" xfId="4929"/>
    <cellStyle name="เปอร์เซ็นต์ 2 6" xfId="4930"/>
    <cellStyle name="เปอร์เซ็นต์ 3" xfId="3900"/>
    <cellStyle name="เปอร์เซ็นต์ 3 2" xfId="4931"/>
    <cellStyle name="เปอร์เซ็นต์ 4" xfId="3901"/>
    <cellStyle name="เปอร์เซ็นต์ 4 2" xfId="4932"/>
    <cellStyle name="เปอร์เซ็นต์ 5" xfId="4933"/>
    <cellStyle name="เปอร์เซ็นต์ 5 2" xfId="4934"/>
    <cellStyle name="เปอร์เซ็นต์ 5 3" xfId="4935"/>
    <cellStyle name="เปอร์เซ็นต์ 5 4" xfId="4936"/>
    <cellStyle name="ฤธถ [0]_95" xfId="3902"/>
    <cellStyle name="ฤธถ_95" xfId="3903"/>
    <cellStyle name="ล๋ศญ [0]_95" xfId="3904"/>
    <cellStyle name="ล๋ศญ_95" xfId="3905"/>
    <cellStyle name="ลักษณะ 1" xfId="3906"/>
    <cellStyle name="ลักษณะ 1 2" xfId="4434"/>
    <cellStyle name="ลักษณะ 1 3" xfId="4937"/>
    <cellStyle name="วฅมุ_4ฟ๙ฝวภ๛" xfId="3907"/>
    <cellStyle name="หมายเหตุ 10" xfId="3908"/>
    <cellStyle name="หมายเหตุ 10 10" xfId="3909"/>
    <cellStyle name="หมายเหตุ 10 11" xfId="3910"/>
    <cellStyle name="หมายเหตุ 10 12" xfId="3911"/>
    <cellStyle name="หมายเหตุ 10 13" xfId="3912"/>
    <cellStyle name="หมายเหตุ 10 14" xfId="3913"/>
    <cellStyle name="หมายเหตุ 10 15" xfId="3914"/>
    <cellStyle name="หมายเหตุ 10 16" xfId="3915"/>
    <cellStyle name="หมายเหตุ 10 17" xfId="3916"/>
    <cellStyle name="หมายเหตุ 10 18" xfId="3917"/>
    <cellStyle name="หมายเหตุ 10 19" xfId="3918"/>
    <cellStyle name="หมายเหตุ 10 2" xfId="3919"/>
    <cellStyle name="หมายเหตุ 10 20" xfId="3920"/>
    <cellStyle name="หมายเหตุ 10 21" xfId="3921"/>
    <cellStyle name="หมายเหตุ 10 22" xfId="3922"/>
    <cellStyle name="หมายเหตุ 10 23" xfId="3923"/>
    <cellStyle name="หมายเหตุ 10 24" xfId="3924"/>
    <cellStyle name="หมายเหตุ 10 25" xfId="3925"/>
    <cellStyle name="หมายเหตุ 10 26" xfId="3926"/>
    <cellStyle name="หมายเหตุ 10 27" xfId="3927"/>
    <cellStyle name="หมายเหตุ 10 28" xfId="3928"/>
    <cellStyle name="หมายเหตุ 10 29" xfId="3929"/>
    <cellStyle name="หมายเหตุ 10 3" xfId="3930"/>
    <cellStyle name="หมายเหตุ 10 30" xfId="3931"/>
    <cellStyle name="หมายเหตุ 10 31" xfId="3932"/>
    <cellStyle name="หมายเหตุ 10 32" xfId="3933"/>
    <cellStyle name="หมายเหตุ 10 33" xfId="3934"/>
    <cellStyle name="หมายเหตุ 10 34" xfId="3935"/>
    <cellStyle name="หมายเหตุ 10 35" xfId="3936"/>
    <cellStyle name="หมายเหตุ 10 36" xfId="3937"/>
    <cellStyle name="หมายเหตุ 10 4" xfId="3938"/>
    <cellStyle name="หมายเหตุ 10 5" xfId="3939"/>
    <cellStyle name="หมายเหตุ 10 6" xfId="3940"/>
    <cellStyle name="หมายเหตุ 10 7" xfId="3941"/>
    <cellStyle name="หมายเหตุ 10 8" xfId="3942"/>
    <cellStyle name="หมายเหตุ 10 9" xfId="3943"/>
    <cellStyle name="หมายเหตุ 11" xfId="3944"/>
    <cellStyle name="หมายเหตุ 11 10" xfId="3945"/>
    <cellStyle name="หมายเหตุ 11 11" xfId="3946"/>
    <cellStyle name="หมายเหตุ 11 12" xfId="3947"/>
    <cellStyle name="หมายเหตุ 11 13" xfId="3948"/>
    <cellStyle name="หมายเหตุ 11 14" xfId="3949"/>
    <cellStyle name="หมายเหตุ 11 15" xfId="3950"/>
    <cellStyle name="หมายเหตุ 11 16" xfId="3951"/>
    <cellStyle name="หมายเหตุ 11 17" xfId="3952"/>
    <cellStyle name="หมายเหตุ 11 18" xfId="3953"/>
    <cellStyle name="หมายเหตุ 11 19" xfId="3954"/>
    <cellStyle name="หมายเหตุ 11 2" xfId="3955"/>
    <cellStyle name="หมายเหตุ 11 20" xfId="3956"/>
    <cellStyle name="หมายเหตุ 11 21" xfId="3957"/>
    <cellStyle name="หมายเหตุ 11 22" xfId="3958"/>
    <cellStyle name="หมายเหตุ 11 23" xfId="3959"/>
    <cellStyle name="หมายเหตุ 11 24" xfId="3960"/>
    <cellStyle name="หมายเหตุ 11 25" xfId="3961"/>
    <cellStyle name="หมายเหตุ 11 26" xfId="3962"/>
    <cellStyle name="หมายเหตุ 11 27" xfId="3963"/>
    <cellStyle name="หมายเหตุ 11 28" xfId="3964"/>
    <cellStyle name="หมายเหตุ 11 29" xfId="3965"/>
    <cellStyle name="หมายเหตุ 11 3" xfId="3966"/>
    <cellStyle name="หมายเหตุ 11 30" xfId="3967"/>
    <cellStyle name="หมายเหตุ 11 31" xfId="3968"/>
    <cellStyle name="หมายเหตุ 11 32" xfId="3969"/>
    <cellStyle name="หมายเหตุ 11 33" xfId="3970"/>
    <cellStyle name="หมายเหตุ 11 34" xfId="3971"/>
    <cellStyle name="หมายเหตุ 11 34 2" xfId="4938"/>
    <cellStyle name="หมายเหตุ 11 35" xfId="3972"/>
    <cellStyle name="หมายเหตุ 11 35 2" xfId="4939"/>
    <cellStyle name="หมายเหตุ 11 36" xfId="3973"/>
    <cellStyle name="หมายเหตุ 11 36 2" xfId="4940"/>
    <cellStyle name="หมายเหตุ 11 4" xfId="3974"/>
    <cellStyle name="หมายเหตุ 11 4 2" xfId="4941"/>
    <cellStyle name="หมายเหตุ 11 5" xfId="3975"/>
    <cellStyle name="หมายเหตุ 11 5 2" xfId="4942"/>
    <cellStyle name="หมายเหตุ 11 6" xfId="3976"/>
    <cellStyle name="หมายเหตุ 11 6 2" xfId="4943"/>
    <cellStyle name="หมายเหตุ 11 7" xfId="3977"/>
    <cellStyle name="หมายเหตุ 11 7 2" xfId="4944"/>
    <cellStyle name="หมายเหตุ 11 8" xfId="3978"/>
    <cellStyle name="หมายเหตุ 11 8 2" xfId="4945"/>
    <cellStyle name="หมายเหตุ 11 9" xfId="3979"/>
    <cellStyle name="หมายเหตุ 11 9 2" xfId="4946"/>
    <cellStyle name="หมายเหตุ 12" xfId="3980"/>
    <cellStyle name="หมายเหตุ 12 10" xfId="3981"/>
    <cellStyle name="หมายเหตุ 12 10 2" xfId="4947"/>
    <cellStyle name="หมายเหตุ 12 11" xfId="3982"/>
    <cellStyle name="หมายเหตุ 12 11 2" xfId="4948"/>
    <cellStyle name="หมายเหตุ 12 12" xfId="3983"/>
    <cellStyle name="หมายเหตุ 12 12 2" xfId="4949"/>
    <cellStyle name="หมายเหตุ 12 13" xfId="3984"/>
    <cellStyle name="หมายเหตุ 12 13 2" xfId="4950"/>
    <cellStyle name="หมายเหตุ 12 14" xfId="3985"/>
    <cellStyle name="หมายเหตุ 12 14 2" xfId="4951"/>
    <cellStyle name="หมายเหตุ 12 15" xfId="3986"/>
    <cellStyle name="หมายเหตุ 12 15 2" xfId="4952"/>
    <cellStyle name="หมายเหตุ 12 16" xfId="3987"/>
    <cellStyle name="หมายเหตุ 12 16 2" xfId="4953"/>
    <cellStyle name="หมายเหตุ 12 17" xfId="3988"/>
    <cellStyle name="หมายเหตุ 12 17 2" xfId="4954"/>
    <cellStyle name="หมายเหตุ 12 18" xfId="3989"/>
    <cellStyle name="หมายเหตุ 12 18 2" xfId="4955"/>
    <cellStyle name="หมายเหตุ 12 19" xfId="3990"/>
    <cellStyle name="หมายเหตุ 12 19 2" xfId="4956"/>
    <cellStyle name="หมายเหตุ 12 2" xfId="3991"/>
    <cellStyle name="หมายเหตุ 12 2 2" xfId="4957"/>
    <cellStyle name="หมายเหตุ 12 20" xfId="3992"/>
    <cellStyle name="หมายเหตุ 12 20 2" xfId="4958"/>
    <cellStyle name="หมายเหตุ 12 21" xfId="3993"/>
    <cellStyle name="หมายเหตุ 12 21 2" xfId="4959"/>
    <cellStyle name="หมายเหตุ 12 22" xfId="3994"/>
    <cellStyle name="หมายเหตุ 12 22 2" xfId="4960"/>
    <cellStyle name="หมายเหตุ 12 23" xfId="3995"/>
    <cellStyle name="หมายเหตุ 12 23 2" xfId="4961"/>
    <cellStyle name="หมายเหตุ 12 24" xfId="3996"/>
    <cellStyle name="หมายเหตุ 12 24 2" xfId="4962"/>
    <cellStyle name="หมายเหตุ 12 25" xfId="3997"/>
    <cellStyle name="หมายเหตุ 12 25 2" xfId="4963"/>
    <cellStyle name="หมายเหตุ 12 26" xfId="3998"/>
    <cellStyle name="หมายเหตุ 12 26 2" xfId="4964"/>
    <cellStyle name="หมายเหตุ 12 27" xfId="3999"/>
    <cellStyle name="หมายเหตุ 12 27 2" xfId="4965"/>
    <cellStyle name="หมายเหตุ 12 28" xfId="4000"/>
    <cellStyle name="หมายเหตุ 12 28 2" xfId="4966"/>
    <cellStyle name="หมายเหตุ 12 29" xfId="4001"/>
    <cellStyle name="หมายเหตุ 12 29 2" xfId="4967"/>
    <cellStyle name="หมายเหตุ 12 3" xfId="4002"/>
    <cellStyle name="หมายเหตุ 12 3 2" xfId="4968"/>
    <cellStyle name="หมายเหตุ 12 30" xfId="4003"/>
    <cellStyle name="หมายเหตุ 12 30 2" xfId="4969"/>
    <cellStyle name="หมายเหตุ 12 31" xfId="4004"/>
    <cellStyle name="หมายเหตุ 12 31 2" xfId="4970"/>
    <cellStyle name="หมายเหตุ 12 32" xfId="4005"/>
    <cellStyle name="หมายเหตุ 12 32 2" xfId="4971"/>
    <cellStyle name="หมายเหตุ 12 33" xfId="4006"/>
    <cellStyle name="หมายเหตุ 12 33 2" xfId="4972"/>
    <cellStyle name="หมายเหตุ 12 34" xfId="4007"/>
    <cellStyle name="หมายเหตุ 12 34 2" xfId="4973"/>
    <cellStyle name="หมายเหตุ 12 35" xfId="4008"/>
    <cellStyle name="หมายเหตุ 12 35 2" xfId="4974"/>
    <cellStyle name="หมายเหตุ 12 36" xfId="4009"/>
    <cellStyle name="หมายเหตุ 12 36 2" xfId="4975"/>
    <cellStyle name="หมายเหตุ 12 37" xfId="4976"/>
    <cellStyle name="หมายเหตุ 12 4" xfId="4010"/>
    <cellStyle name="หมายเหตุ 12 4 2" xfId="4977"/>
    <cellStyle name="หมายเหตุ 12 5" xfId="4011"/>
    <cellStyle name="หมายเหตุ 12 5 2" xfId="4978"/>
    <cellStyle name="หมายเหตุ 12 6" xfId="4012"/>
    <cellStyle name="หมายเหตุ 12 6 2" xfId="4979"/>
    <cellStyle name="หมายเหตุ 12 7" xfId="4013"/>
    <cellStyle name="หมายเหตุ 12 7 2" xfId="4980"/>
    <cellStyle name="หมายเหตุ 12 8" xfId="4014"/>
    <cellStyle name="หมายเหตุ 12 8 2" xfId="4981"/>
    <cellStyle name="หมายเหตุ 12 9" xfId="4015"/>
    <cellStyle name="หมายเหตุ 12 9 2" xfId="4982"/>
    <cellStyle name="หมายเหตุ 13" xfId="4016"/>
    <cellStyle name="หมายเหตุ 13 10" xfId="4017"/>
    <cellStyle name="หมายเหตุ 13 10 2" xfId="4983"/>
    <cellStyle name="หมายเหตุ 13 11" xfId="4018"/>
    <cellStyle name="หมายเหตุ 13 11 2" xfId="4984"/>
    <cellStyle name="หมายเหตุ 13 12" xfId="4019"/>
    <cellStyle name="หมายเหตุ 13 12 2" xfId="4985"/>
    <cellStyle name="หมายเหตุ 13 13" xfId="4020"/>
    <cellStyle name="หมายเหตุ 13 13 2" xfId="4986"/>
    <cellStyle name="หมายเหตุ 13 14" xfId="4021"/>
    <cellStyle name="หมายเหตุ 13 14 2" xfId="4987"/>
    <cellStyle name="หมายเหตุ 13 15" xfId="4022"/>
    <cellStyle name="หมายเหตุ 13 15 2" xfId="4988"/>
    <cellStyle name="หมายเหตุ 13 16" xfId="4023"/>
    <cellStyle name="หมายเหตุ 13 16 2" xfId="4989"/>
    <cellStyle name="หมายเหตุ 13 17" xfId="4024"/>
    <cellStyle name="หมายเหตุ 13 17 2" xfId="4990"/>
    <cellStyle name="หมายเหตุ 13 18" xfId="4025"/>
    <cellStyle name="หมายเหตุ 13 18 2" xfId="4991"/>
    <cellStyle name="หมายเหตุ 13 19" xfId="4026"/>
    <cellStyle name="หมายเหตุ 13 19 2" xfId="4992"/>
    <cellStyle name="หมายเหตุ 13 2" xfId="4027"/>
    <cellStyle name="หมายเหตุ 13 2 2" xfId="4993"/>
    <cellStyle name="หมายเหตุ 13 20" xfId="4028"/>
    <cellStyle name="หมายเหตุ 13 20 2" xfId="4994"/>
    <cellStyle name="หมายเหตุ 13 21" xfId="4029"/>
    <cellStyle name="หมายเหตุ 13 21 2" xfId="4995"/>
    <cellStyle name="หมายเหตุ 13 22" xfId="4030"/>
    <cellStyle name="หมายเหตุ 13 22 2" xfId="4996"/>
    <cellStyle name="หมายเหตุ 13 23" xfId="4031"/>
    <cellStyle name="หมายเหตุ 13 23 2" xfId="4997"/>
    <cellStyle name="หมายเหตุ 13 24" xfId="4032"/>
    <cellStyle name="หมายเหตุ 13 24 2" xfId="4998"/>
    <cellStyle name="หมายเหตุ 13 25" xfId="4033"/>
    <cellStyle name="หมายเหตุ 13 25 2" xfId="4999"/>
    <cellStyle name="หมายเหตุ 13 26" xfId="4034"/>
    <cellStyle name="หมายเหตุ 13 26 2" xfId="5000"/>
    <cellStyle name="หมายเหตุ 13 27" xfId="4035"/>
    <cellStyle name="หมายเหตุ 13 27 2" xfId="5001"/>
    <cellStyle name="หมายเหตุ 13 28" xfId="4036"/>
    <cellStyle name="หมายเหตุ 13 28 2" xfId="5002"/>
    <cellStyle name="หมายเหตุ 13 29" xfId="4037"/>
    <cellStyle name="หมายเหตุ 13 29 2" xfId="5003"/>
    <cellStyle name="หมายเหตุ 13 3" xfId="4038"/>
    <cellStyle name="หมายเหตุ 13 3 2" xfId="5004"/>
    <cellStyle name="หมายเหตุ 13 30" xfId="4039"/>
    <cellStyle name="หมายเหตุ 13 30 2" xfId="5005"/>
    <cellStyle name="หมายเหตุ 13 31" xfId="4040"/>
    <cellStyle name="หมายเหตุ 13 31 2" xfId="5006"/>
    <cellStyle name="หมายเหตุ 13 32" xfId="4041"/>
    <cellStyle name="หมายเหตุ 13 32 2" xfId="5007"/>
    <cellStyle name="หมายเหตุ 13 33" xfId="4042"/>
    <cellStyle name="หมายเหตุ 13 33 2" xfId="5008"/>
    <cellStyle name="หมายเหตุ 13 34" xfId="4043"/>
    <cellStyle name="หมายเหตุ 13 34 2" xfId="5009"/>
    <cellStyle name="หมายเหตุ 13 35" xfId="4044"/>
    <cellStyle name="หมายเหตุ 13 35 2" xfId="5010"/>
    <cellStyle name="หมายเหตุ 13 36" xfId="4045"/>
    <cellStyle name="หมายเหตุ 13 36 2" xfId="5011"/>
    <cellStyle name="หมายเหตุ 13 37" xfId="5012"/>
    <cellStyle name="หมายเหตุ 13 4" xfId="4046"/>
    <cellStyle name="หมายเหตุ 13 4 2" xfId="5013"/>
    <cellStyle name="หมายเหตุ 13 5" xfId="4047"/>
    <cellStyle name="หมายเหตุ 13 5 2" xfId="5014"/>
    <cellStyle name="หมายเหตุ 13 6" xfId="4048"/>
    <cellStyle name="หมายเหตุ 13 6 2" xfId="5015"/>
    <cellStyle name="หมายเหตุ 13 7" xfId="4049"/>
    <cellStyle name="หมายเหตุ 13 7 2" xfId="5016"/>
    <cellStyle name="หมายเหตุ 13 8" xfId="4050"/>
    <cellStyle name="หมายเหตุ 13 8 2" xfId="5017"/>
    <cellStyle name="หมายเหตุ 13 9" xfId="4051"/>
    <cellStyle name="หมายเหตุ 13 9 2" xfId="5018"/>
    <cellStyle name="หมายเหตุ 14" xfId="4052"/>
    <cellStyle name="หมายเหตุ 14 2" xfId="5019"/>
    <cellStyle name="หมายเหตุ 15" xfId="4053"/>
    <cellStyle name="หมายเหตุ 15 2" xfId="5020"/>
    <cellStyle name="หมายเหตุ 16" xfId="4054"/>
    <cellStyle name="หมายเหตุ 16 2" xfId="5021"/>
    <cellStyle name="หมายเหตุ 17" xfId="4055"/>
    <cellStyle name="หมายเหตุ 17 2" xfId="5022"/>
    <cellStyle name="หมายเหตุ 18" xfId="4056"/>
    <cellStyle name="หมายเหตุ 18 2" xfId="5023"/>
    <cellStyle name="หมายเหตุ 19" xfId="4057"/>
    <cellStyle name="หมายเหตุ 19 2" xfId="5024"/>
    <cellStyle name="หมายเหตุ 2" xfId="4058"/>
    <cellStyle name="หมายเหตุ 2 10" xfId="4059"/>
    <cellStyle name="หมายเหตุ 2 10 2" xfId="5025"/>
    <cellStyle name="หมายเหตุ 2 11" xfId="4060"/>
    <cellStyle name="หมายเหตุ 2 11 2" xfId="5026"/>
    <cellStyle name="หมายเหตุ 2 12" xfId="4061"/>
    <cellStyle name="หมายเหตุ 2 12 2" xfId="5027"/>
    <cellStyle name="หมายเหตุ 2 13" xfId="4062"/>
    <cellStyle name="หมายเหตุ 2 13 2" xfId="5028"/>
    <cellStyle name="หมายเหตุ 2 14" xfId="4063"/>
    <cellStyle name="หมายเหตุ 2 14 2" xfId="5029"/>
    <cellStyle name="หมายเหตุ 2 15" xfId="4064"/>
    <cellStyle name="หมายเหตุ 2 15 2" xfId="5030"/>
    <cellStyle name="หมายเหตุ 2 16" xfId="4065"/>
    <cellStyle name="หมายเหตุ 2 16 2" xfId="5031"/>
    <cellStyle name="หมายเหตุ 2 17" xfId="4066"/>
    <cellStyle name="หมายเหตุ 2 17 2" xfId="5032"/>
    <cellStyle name="หมายเหตุ 2 18" xfId="4067"/>
    <cellStyle name="หมายเหตุ 2 18 2" xfId="5033"/>
    <cellStyle name="หมายเหตุ 2 19" xfId="4068"/>
    <cellStyle name="หมายเหตุ 2 19 2" xfId="5034"/>
    <cellStyle name="หมายเหตุ 2 2" xfId="4069"/>
    <cellStyle name="หมายเหตุ 2 2 2" xfId="5035"/>
    <cellStyle name="หมายเหตุ 2 20" xfId="4070"/>
    <cellStyle name="หมายเหตุ 2 20 2" xfId="5036"/>
    <cellStyle name="หมายเหตุ 2 21" xfId="4071"/>
    <cellStyle name="หมายเหตุ 2 21 2" xfId="5037"/>
    <cellStyle name="หมายเหตุ 2 22" xfId="4072"/>
    <cellStyle name="หมายเหตุ 2 22 2" xfId="5038"/>
    <cellStyle name="หมายเหตุ 2 23" xfId="4073"/>
    <cellStyle name="หมายเหตุ 2 23 2" xfId="5039"/>
    <cellStyle name="หมายเหตุ 2 24" xfId="4074"/>
    <cellStyle name="หมายเหตุ 2 24 2" xfId="5040"/>
    <cellStyle name="หมายเหตุ 2 25" xfId="4075"/>
    <cellStyle name="หมายเหตุ 2 25 2" xfId="5041"/>
    <cellStyle name="หมายเหตุ 2 26" xfId="4076"/>
    <cellStyle name="หมายเหตุ 2 26 2" xfId="5042"/>
    <cellStyle name="หมายเหตุ 2 27" xfId="4077"/>
    <cellStyle name="หมายเหตุ 2 27 2" xfId="5043"/>
    <cellStyle name="หมายเหตุ 2 28" xfId="4078"/>
    <cellStyle name="หมายเหตุ 2 28 2" xfId="5044"/>
    <cellStyle name="หมายเหตุ 2 29" xfId="4079"/>
    <cellStyle name="หมายเหตุ 2 29 2" xfId="5045"/>
    <cellStyle name="หมายเหตุ 2 3" xfId="4080"/>
    <cellStyle name="หมายเหตุ 2 3 2" xfId="5046"/>
    <cellStyle name="หมายเหตุ 2 30" xfId="4081"/>
    <cellStyle name="หมายเหตุ 2 30 2" xfId="5047"/>
    <cellStyle name="หมายเหตุ 2 31" xfId="4082"/>
    <cellStyle name="หมายเหตุ 2 31 2" xfId="5048"/>
    <cellStyle name="หมายเหตุ 2 32" xfId="4083"/>
    <cellStyle name="หมายเหตุ 2 32 2" xfId="5049"/>
    <cellStyle name="หมายเหตุ 2 33" xfId="4084"/>
    <cellStyle name="หมายเหตุ 2 33 2" xfId="5050"/>
    <cellStyle name="หมายเหตุ 2 34" xfId="4085"/>
    <cellStyle name="หมายเหตุ 2 34 2" xfId="5051"/>
    <cellStyle name="หมายเหตุ 2 35" xfId="4086"/>
    <cellStyle name="หมายเหตุ 2 35 2" xfId="5052"/>
    <cellStyle name="หมายเหตุ 2 36" xfId="4087"/>
    <cellStyle name="หมายเหตุ 2 36 2" xfId="5053"/>
    <cellStyle name="หมายเหตุ 2 37" xfId="5054"/>
    <cellStyle name="หมายเหตุ 2 4" xfId="4088"/>
    <cellStyle name="หมายเหตุ 2 4 2" xfId="5055"/>
    <cellStyle name="หมายเหตุ 2 5" xfId="4089"/>
    <cellStyle name="หมายเหตุ 2 5 2" xfId="5056"/>
    <cellStyle name="หมายเหตุ 2 6" xfId="4090"/>
    <cellStyle name="หมายเหตุ 2 6 2" xfId="5057"/>
    <cellStyle name="หมายเหตุ 2 7" xfId="4091"/>
    <cellStyle name="หมายเหตุ 2 7 2" xfId="5058"/>
    <cellStyle name="หมายเหตุ 2 8" xfId="4092"/>
    <cellStyle name="หมายเหตุ 2 8 2" xfId="5059"/>
    <cellStyle name="หมายเหตุ 2 9" xfId="4093"/>
    <cellStyle name="หมายเหตุ 2 9 2" xfId="5060"/>
    <cellStyle name="หมายเหตุ 20" xfId="4094"/>
    <cellStyle name="หมายเหตุ 20 2" xfId="5061"/>
    <cellStyle name="หมายเหตุ 21" xfId="4095"/>
    <cellStyle name="หมายเหตุ 21 2" xfId="5062"/>
    <cellStyle name="หมายเหตุ 22" xfId="4096"/>
    <cellStyle name="หมายเหตุ 22 2" xfId="5063"/>
    <cellStyle name="หมายเหตุ 23" xfId="4097"/>
    <cellStyle name="หมายเหตุ 23 2" xfId="5064"/>
    <cellStyle name="หมายเหตุ 24" xfId="4098"/>
    <cellStyle name="หมายเหตุ 24 2" xfId="5065"/>
    <cellStyle name="หมายเหตุ 25" xfId="4099"/>
    <cellStyle name="หมายเหตุ 25 2" xfId="5066"/>
    <cellStyle name="หมายเหตุ 26" xfId="4100"/>
    <cellStyle name="หมายเหตุ 26 2" xfId="5067"/>
    <cellStyle name="หมายเหตุ 27" xfId="4101"/>
    <cellStyle name="หมายเหตุ 27 2" xfId="5068"/>
    <cellStyle name="หมายเหตุ 28" xfId="4102"/>
    <cellStyle name="หมายเหตุ 28 2" xfId="5069"/>
    <cellStyle name="หมายเหตุ 29" xfId="4103"/>
    <cellStyle name="หมายเหตุ 29 2" xfId="5070"/>
    <cellStyle name="หมายเหตุ 3" xfId="4104"/>
    <cellStyle name="หมายเหตุ 3 10" xfId="4105"/>
    <cellStyle name="หมายเหตุ 3 10 2" xfId="5071"/>
    <cellStyle name="หมายเหตุ 3 11" xfId="4106"/>
    <cellStyle name="หมายเหตุ 3 11 2" xfId="5072"/>
    <cellStyle name="หมายเหตุ 3 12" xfId="4107"/>
    <cellStyle name="หมายเหตุ 3 12 2" xfId="5073"/>
    <cellStyle name="หมายเหตุ 3 13" xfId="4108"/>
    <cellStyle name="หมายเหตุ 3 13 2" xfId="5074"/>
    <cellStyle name="หมายเหตุ 3 14" xfId="4109"/>
    <cellStyle name="หมายเหตุ 3 14 2" xfId="5075"/>
    <cellStyle name="หมายเหตุ 3 15" xfId="4110"/>
    <cellStyle name="หมายเหตุ 3 15 2" xfId="5076"/>
    <cellStyle name="หมายเหตุ 3 16" xfId="4111"/>
    <cellStyle name="หมายเหตุ 3 16 2" xfId="5077"/>
    <cellStyle name="หมายเหตุ 3 17" xfId="4112"/>
    <cellStyle name="หมายเหตุ 3 17 2" xfId="5078"/>
    <cellStyle name="หมายเหตุ 3 18" xfId="4113"/>
    <cellStyle name="หมายเหตุ 3 18 2" xfId="5079"/>
    <cellStyle name="หมายเหตุ 3 19" xfId="4114"/>
    <cellStyle name="หมายเหตุ 3 19 2" xfId="5080"/>
    <cellStyle name="หมายเหตุ 3 2" xfId="4115"/>
    <cellStyle name="หมายเหตุ 3 2 2" xfId="5081"/>
    <cellStyle name="หมายเหตุ 3 20" xfId="4116"/>
    <cellStyle name="หมายเหตุ 3 20 2" xfId="5082"/>
    <cellStyle name="หมายเหตุ 3 21" xfId="4117"/>
    <cellStyle name="หมายเหตุ 3 21 2" xfId="5083"/>
    <cellStyle name="หมายเหตุ 3 22" xfId="4118"/>
    <cellStyle name="หมายเหตุ 3 22 2" xfId="5084"/>
    <cellStyle name="หมายเหตุ 3 23" xfId="4119"/>
    <cellStyle name="หมายเหตุ 3 23 2" xfId="5085"/>
    <cellStyle name="หมายเหตุ 3 24" xfId="4120"/>
    <cellStyle name="หมายเหตุ 3 24 2" xfId="5086"/>
    <cellStyle name="หมายเหตุ 3 25" xfId="4121"/>
    <cellStyle name="หมายเหตุ 3 25 2" xfId="5087"/>
    <cellStyle name="หมายเหตุ 3 26" xfId="4122"/>
    <cellStyle name="หมายเหตุ 3 26 2" xfId="5088"/>
    <cellStyle name="หมายเหตุ 3 27" xfId="4123"/>
    <cellStyle name="หมายเหตุ 3 27 2" xfId="5089"/>
    <cellStyle name="หมายเหตุ 3 28" xfId="4124"/>
    <cellStyle name="หมายเหตุ 3 28 2" xfId="5090"/>
    <cellStyle name="หมายเหตุ 3 29" xfId="4125"/>
    <cellStyle name="หมายเหตุ 3 29 2" xfId="5091"/>
    <cellStyle name="หมายเหตุ 3 3" xfId="4126"/>
    <cellStyle name="หมายเหตุ 3 3 2" xfId="5092"/>
    <cellStyle name="หมายเหตุ 3 30" xfId="4127"/>
    <cellStyle name="หมายเหตุ 3 30 2" xfId="5093"/>
    <cellStyle name="หมายเหตุ 3 31" xfId="4128"/>
    <cellStyle name="หมายเหตุ 3 31 2" xfId="5094"/>
    <cellStyle name="หมายเหตุ 3 32" xfId="4129"/>
    <cellStyle name="หมายเหตุ 3 32 2" xfId="5095"/>
    <cellStyle name="หมายเหตุ 3 33" xfId="4130"/>
    <cellStyle name="หมายเหตุ 3 33 2" xfId="5096"/>
    <cellStyle name="หมายเหตุ 3 34" xfId="4131"/>
    <cellStyle name="หมายเหตุ 3 34 2" xfId="5097"/>
    <cellStyle name="หมายเหตุ 3 35" xfId="4132"/>
    <cellStyle name="หมายเหตุ 3 35 2" xfId="5098"/>
    <cellStyle name="หมายเหตุ 3 36" xfId="4133"/>
    <cellStyle name="หมายเหตุ 3 36 2" xfId="5099"/>
    <cellStyle name="หมายเหตุ 3 37" xfId="5100"/>
    <cellStyle name="หมายเหตุ 3 4" xfId="4134"/>
    <cellStyle name="หมายเหตุ 3 4 2" xfId="5101"/>
    <cellStyle name="หมายเหตุ 3 5" xfId="4135"/>
    <cellStyle name="หมายเหตุ 3 5 2" xfId="5102"/>
    <cellStyle name="หมายเหตุ 3 6" xfId="4136"/>
    <cellStyle name="หมายเหตุ 3 6 2" xfId="5103"/>
    <cellStyle name="หมายเหตุ 3 7" xfId="4137"/>
    <cellStyle name="หมายเหตุ 3 7 2" xfId="5104"/>
    <cellStyle name="หมายเหตุ 3 8" xfId="4138"/>
    <cellStyle name="หมายเหตุ 3 8 2" xfId="5105"/>
    <cellStyle name="หมายเหตุ 3 9" xfId="4139"/>
    <cellStyle name="หมายเหตุ 3 9 2" xfId="5106"/>
    <cellStyle name="หมายเหตุ 30" xfId="4140"/>
    <cellStyle name="หมายเหตุ 30 2" xfId="5107"/>
    <cellStyle name="หมายเหตุ 31" xfId="4141"/>
    <cellStyle name="หมายเหตุ 31 2" xfId="5108"/>
    <cellStyle name="หมายเหตุ 32" xfId="4142"/>
    <cellStyle name="หมายเหตุ 32 2" xfId="5109"/>
    <cellStyle name="หมายเหตุ 33" xfId="4143"/>
    <cellStyle name="หมายเหตุ 33 2" xfId="5110"/>
    <cellStyle name="หมายเหตุ 34" xfId="4144"/>
    <cellStyle name="หมายเหตุ 34 2" xfId="5111"/>
    <cellStyle name="หมายเหตุ 35" xfId="4145"/>
    <cellStyle name="หมายเหตุ 35 2" xfId="5112"/>
    <cellStyle name="หมายเหตุ 36" xfId="4146"/>
    <cellStyle name="หมายเหตุ 36 2" xfId="5113"/>
    <cellStyle name="หมายเหตุ 37" xfId="4147"/>
    <cellStyle name="หมายเหตุ 37 2" xfId="5114"/>
    <cellStyle name="หมายเหตุ 38" xfId="4148"/>
    <cellStyle name="หมายเหตุ 38 2" xfId="5115"/>
    <cellStyle name="หมายเหตุ 39" xfId="4149"/>
    <cellStyle name="หมายเหตุ 39 2" xfId="5116"/>
    <cellStyle name="หมายเหตุ 4" xfId="4150"/>
    <cellStyle name="หมายเหตุ 4 10" xfId="4151"/>
    <cellStyle name="หมายเหตุ 4 10 2" xfId="5117"/>
    <cellStyle name="หมายเหตุ 4 11" xfId="4152"/>
    <cellStyle name="หมายเหตุ 4 11 2" xfId="5118"/>
    <cellStyle name="หมายเหตุ 4 12" xfId="4153"/>
    <cellStyle name="หมายเหตุ 4 12 2" xfId="5119"/>
    <cellStyle name="หมายเหตุ 4 13" xfId="4154"/>
    <cellStyle name="หมายเหตุ 4 13 2" xfId="5120"/>
    <cellStyle name="หมายเหตุ 4 14" xfId="4155"/>
    <cellStyle name="หมายเหตุ 4 14 2" xfId="5121"/>
    <cellStyle name="หมายเหตุ 4 15" xfId="4156"/>
    <cellStyle name="หมายเหตุ 4 15 2" xfId="5122"/>
    <cellStyle name="หมายเหตุ 4 16" xfId="4157"/>
    <cellStyle name="หมายเหตุ 4 16 2" xfId="5123"/>
    <cellStyle name="หมายเหตุ 4 17" xfId="4158"/>
    <cellStyle name="หมายเหตุ 4 17 2" xfId="5124"/>
    <cellStyle name="หมายเหตุ 4 18" xfId="4159"/>
    <cellStyle name="หมายเหตุ 4 18 2" xfId="5125"/>
    <cellStyle name="หมายเหตุ 4 19" xfId="4160"/>
    <cellStyle name="หมายเหตุ 4 19 2" xfId="5126"/>
    <cellStyle name="หมายเหตุ 4 2" xfId="4161"/>
    <cellStyle name="หมายเหตุ 4 2 2" xfId="5127"/>
    <cellStyle name="หมายเหตุ 4 20" xfId="4162"/>
    <cellStyle name="หมายเหตุ 4 20 2" xfId="5128"/>
    <cellStyle name="หมายเหตุ 4 21" xfId="4163"/>
    <cellStyle name="หมายเหตุ 4 21 2" xfId="5129"/>
    <cellStyle name="หมายเหตุ 4 22" xfId="4164"/>
    <cellStyle name="หมายเหตุ 4 22 2" xfId="5130"/>
    <cellStyle name="หมายเหตุ 4 23" xfId="4165"/>
    <cellStyle name="หมายเหตุ 4 23 2" xfId="5131"/>
    <cellStyle name="หมายเหตุ 4 24" xfId="4166"/>
    <cellStyle name="หมายเหตุ 4 24 2" xfId="5132"/>
    <cellStyle name="หมายเหตุ 4 25" xfId="4167"/>
    <cellStyle name="หมายเหตุ 4 25 2" xfId="5133"/>
    <cellStyle name="หมายเหตุ 4 26" xfId="4168"/>
    <cellStyle name="หมายเหตุ 4 26 2" xfId="5134"/>
    <cellStyle name="หมายเหตุ 4 27" xfId="4169"/>
    <cellStyle name="หมายเหตุ 4 27 2" xfId="5135"/>
    <cellStyle name="หมายเหตุ 4 28" xfId="4170"/>
    <cellStyle name="หมายเหตุ 4 28 2" xfId="5136"/>
    <cellStyle name="หมายเหตุ 4 29" xfId="4171"/>
    <cellStyle name="หมายเหตุ 4 29 2" xfId="5137"/>
    <cellStyle name="หมายเหตุ 4 3" xfId="4172"/>
    <cellStyle name="หมายเหตุ 4 3 2" xfId="5138"/>
    <cellStyle name="หมายเหตุ 4 30" xfId="4173"/>
    <cellStyle name="หมายเหตุ 4 30 2" xfId="5139"/>
    <cellStyle name="หมายเหตุ 4 31" xfId="4174"/>
    <cellStyle name="หมายเหตุ 4 31 2" xfId="5140"/>
    <cellStyle name="หมายเหตุ 4 32" xfId="4175"/>
    <cellStyle name="หมายเหตุ 4 32 2" xfId="5141"/>
    <cellStyle name="หมายเหตุ 4 33" xfId="4176"/>
    <cellStyle name="หมายเหตุ 4 33 2" xfId="5142"/>
    <cellStyle name="หมายเหตุ 4 34" xfId="4177"/>
    <cellStyle name="หมายเหตุ 4 34 2" xfId="5143"/>
    <cellStyle name="หมายเหตุ 4 35" xfId="4178"/>
    <cellStyle name="หมายเหตุ 4 35 2" xfId="5144"/>
    <cellStyle name="หมายเหตุ 4 36" xfId="4179"/>
    <cellStyle name="หมายเหตุ 4 36 2" xfId="5145"/>
    <cellStyle name="หมายเหตุ 4 37" xfId="5146"/>
    <cellStyle name="หมายเหตุ 4 4" xfId="4180"/>
    <cellStyle name="หมายเหตุ 4 4 2" xfId="5147"/>
    <cellStyle name="หมายเหตุ 4 5" xfId="4181"/>
    <cellStyle name="หมายเหตุ 4 5 2" xfId="5148"/>
    <cellStyle name="หมายเหตุ 4 6" xfId="4182"/>
    <cellStyle name="หมายเหตุ 4 6 2" xfId="5149"/>
    <cellStyle name="หมายเหตุ 4 7" xfId="4183"/>
    <cellStyle name="หมายเหตุ 4 7 2" xfId="5150"/>
    <cellStyle name="หมายเหตุ 4 8" xfId="4184"/>
    <cellStyle name="หมายเหตุ 4 8 2" xfId="5151"/>
    <cellStyle name="หมายเหตุ 4 9" xfId="4185"/>
    <cellStyle name="หมายเหตุ 4 9 2" xfId="5152"/>
    <cellStyle name="หมายเหตุ 40" xfId="4186"/>
    <cellStyle name="หมายเหตุ 40 2" xfId="5153"/>
    <cellStyle name="หมายเหตุ 41" xfId="4187"/>
    <cellStyle name="หมายเหตุ 41 2" xfId="5154"/>
    <cellStyle name="หมายเหตุ 42" xfId="4188"/>
    <cellStyle name="หมายเหตุ 42 2" xfId="5155"/>
    <cellStyle name="หมายเหตุ 43" xfId="4189"/>
    <cellStyle name="หมายเหตุ 43 2" xfId="5156"/>
    <cellStyle name="หมายเหตุ 44" xfId="4190"/>
    <cellStyle name="หมายเหตุ 44 2" xfId="5157"/>
    <cellStyle name="หมายเหตุ 45" xfId="4191"/>
    <cellStyle name="หมายเหตุ 45 2" xfId="5158"/>
    <cellStyle name="หมายเหตุ 46" xfId="4192"/>
    <cellStyle name="หมายเหตุ 46 2" xfId="5159"/>
    <cellStyle name="หมายเหตุ 47" xfId="4193"/>
    <cellStyle name="หมายเหตุ 47 2" xfId="5160"/>
    <cellStyle name="หมายเหตุ 48" xfId="4194"/>
    <cellStyle name="หมายเหตุ 48 2" xfId="5161"/>
    <cellStyle name="หมายเหตุ 49" xfId="4195"/>
    <cellStyle name="หมายเหตุ 49 2" xfId="5162"/>
    <cellStyle name="หมายเหตุ 5" xfId="4196"/>
    <cellStyle name="หมายเหตุ 5 10" xfId="4197"/>
    <cellStyle name="หมายเหตุ 5 10 2" xfId="5163"/>
    <cellStyle name="หมายเหตุ 5 11" xfId="4198"/>
    <cellStyle name="หมายเหตุ 5 11 2" xfId="5164"/>
    <cellStyle name="หมายเหตุ 5 12" xfId="4199"/>
    <cellStyle name="หมายเหตุ 5 12 2" xfId="5165"/>
    <cellStyle name="หมายเหตุ 5 13" xfId="4200"/>
    <cellStyle name="หมายเหตุ 5 13 2" xfId="5166"/>
    <cellStyle name="หมายเหตุ 5 14" xfId="4201"/>
    <cellStyle name="หมายเหตุ 5 14 2" xfId="5167"/>
    <cellStyle name="หมายเหตุ 5 15" xfId="4202"/>
    <cellStyle name="หมายเหตุ 5 15 2" xfId="5168"/>
    <cellStyle name="หมายเหตุ 5 16" xfId="4203"/>
    <cellStyle name="หมายเหตุ 5 16 2" xfId="5169"/>
    <cellStyle name="หมายเหตุ 5 17" xfId="4204"/>
    <cellStyle name="หมายเหตุ 5 17 2" xfId="5170"/>
    <cellStyle name="หมายเหตุ 5 18" xfId="4205"/>
    <cellStyle name="หมายเหตุ 5 18 2" xfId="5171"/>
    <cellStyle name="หมายเหตุ 5 19" xfId="4206"/>
    <cellStyle name="หมายเหตุ 5 19 2" xfId="5172"/>
    <cellStyle name="หมายเหตุ 5 2" xfId="4207"/>
    <cellStyle name="หมายเหตุ 5 2 2" xfId="5173"/>
    <cellStyle name="หมายเหตุ 5 20" xfId="4208"/>
    <cellStyle name="หมายเหตุ 5 20 2" xfId="5174"/>
    <cellStyle name="หมายเหตุ 5 21" xfId="4209"/>
    <cellStyle name="หมายเหตุ 5 21 2" xfId="5175"/>
    <cellStyle name="หมายเหตุ 5 22" xfId="4210"/>
    <cellStyle name="หมายเหตุ 5 22 2" xfId="5176"/>
    <cellStyle name="หมายเหตุ 5 23" xfId="4211"/>
    <cellStyle name="หมายเหตุ 5 23 2" xfId="5177"/>
    <cellStyle name="หมายเหตุ 5 24" xfId="4212"/>
    <cellStyle name="หมายเหตุ 5 24 2" xfId="5178"/>
    <cellStyle name="หมายเหตุ 5 25" xfId="4213"/>
    <cellStyle name="หมายเหตุ 5 25 2" xfId="5179"/>
    <cellStyle name="หมายเหตุ 5 26" xfId="4214"/>
    <cellStyle name="หมายเหตุ 5 26 2" xfId="5180"/>
    <cellStyle name="หมายเหตุ 5 27" xfId="4215"/>
    <cellStyle name="หมายเหตุ 5 27 2" xfId="5181"/>
    <cellStyle name="หมายเหตุ 5 28" xfId="4216"/>
    <cellStyle name="หมายเหตุ 5 28 2" xfId="5182"/>
    <cellStyle name="หมายเหตุ 5 29" xfId="4217"/>
    <cellStyle name="หมายเหตุ 5 29 2" xfId="5183"/>
    <cellStyle name="หมายเหตุ 5 3" xfId="4218"/>
    <cellStyle name="หมายเหตุ 5 3 2" xfId="5184"/>
    <cellStyle name="หมายเหตุ 5 30" xfId="4219"/>
    <cellStyle name="หมายเหตุ 5 30 2" xfId="5185"/>
    <cellStyle name="หมายเหตุ 5 31" xfId="4220"/>
    <cellStyle name="หมายเหตุ 5 31 2" xfId="5186"/>
    <cellStyle name="หมายเหตุ 5 32" xfId="4221"/>
    <cellStyle name="หมายเหตุ 5 32 2" xfId="5187"/>
    <cellStyle name="หมายเหตุ 5 33" xfId="4222"/>
    <cellStyle name="หมายเหตุ 5 33 2" xfId="5188"/>
    <cellStyle name="หมายเหตุ 5 34" xfId="4223"/>
    <cellStyle name="หมายเหตุ 5 34 2" xfId="5189"/>
    <cellStyle name="หมายเหตุ 5 35" xfId="4224"/>
    <cellStyle name="หมายเหตุ 5 35 2" xfId="5190"/>
    <cellStyle name="หมายเหตุ 5 36" xfId="4225"/>
    <cellStyle name="หมายเหตุ 5 36 2" xfId="5191"/>
    <cellStyle name="หมายเหตุ 5 37" xfId="5192"/>
    <cellStyle name="หมายเหตุ 5 4" xfId="4226"/>
    <cellStyle name="หมายเหตุ 5 4 2" xfId="5193"/>
    <cellStyle name="หมายเหตุ 5 5" xfId="4227"/>
    <cellStyle name="หมายเหตุ 5 5 2" xfId="5194"/>
    <cellStyle name="หมายเหตุ 5 6" xfId="4228"/>
    <cellStyle name="หมายเหตุ 5 6 2" xfId="5195"/>
    <cellStyle name="หมายเหตุ 5 7" xfId="4229"/>
    <cellStyle name="หมายเหตุ 5 7 2" xfId="5196"/>
    <cellStyle name="หมายเหตุ 5 8" xfId="4230"/>
    <cellStyle name="หมายเหตุ 5 8 2" xfId="5197"/>
    <cellStyle name="หมายเหตุ 5 9" xfId="4231"/>
    <cellStyle name="หมายเหตุ 5 9 2" xfId="5198"/>
    <cellStyle name="หมายเหตุ 50" xfId="4232"/>
    <cellStyle name="หมายเหตุ 50 2" xfId="5199"/>
    <cellStyle name="หมายเหตุ 51" xfId="4233"/>
    <cellStyle name="หมายเหตุ 51 2" xfId="5200"/>
    <cellStyle name="หมายเหตุ 52" xfId="4234"/>
    <cellStyle name="หมายเหตุ 52 2" xfId="5201"/>
    <cellStyle name="หมายเหตุ 53" xfId="4235"/>
    <cellStyle name="หมายเหตุ 53 2" xfId="5202"/>
    <cellStyle name="หมายเหตุ 54" xfId="4236"/>
    <cellStyle name="หมายเหตุ 54 2" xfId="5203"/>
    <cellStyle name="หมายเหตุ 55" xfId="4237"/>
    <cellStyle name="หมายเหตุ 55 2" xfId="5204"/>
    <cellStyle name="หมายเหตุ 56" xfId="4238"/>
    <cellStyle name="หมายเหตุ 56 2" xfId="5205"/>
    <cellStyle name="หมายเหตุ 57" xfId="4239"/>
    <cellStyle name="หมายเหตุ 57 2" xfId="5206"/>
    <cellStyle name="หมายเหตุ 58" xfId="4240"/>
    <cellStyle name="หมายเหตุ 58 2" xfId="5207"/>
    <cellStyle name="หมายเหตุ 59" xfId="4241"/>
    <cellStyle name="หมายเหตุ 59 2" xfId="5208"/>
    <cellStyle name="หมายเหตุ 6" xfId="4242"/>
    <cellStyle name="หมายเหตุ 6 10" xfId="4243"/>
    <cellStyle name="หมายเหตุ 6 10 2" xfId="5209"/>
    <cellStyle name="หมายเหตุ 6 11" xfId="4244"/>
    <cellStyle name="หมายเหตุ 6 11 2" xfId="5210"/>
    <cellStyle name="หมายเหตุ 6 12" xfId="4245"/>
    <cellStyle name="หมายเหตุ 6 12 2" xfId="5211"/>
    <cellStyle name="หมายเหตุ 6 13" xfId="4246"/>
    <cellStyle name="หมายเหตุ 6 13 2" xfId="5212"/>
    <cellStyle name="หมายเหตุ 6 14" xfId="4247"/>
    <cellStyle name="หมายเหตุ 6 14 2" xfId="5213"/>
    <cellStyle name="หมายเหตุ 6 15" xfId="4248"/>
    <cellStyle name="หมายเหตุ 6 15 2" xfId="5214"/>
    <cellStyle name="หมายเหตุ 6 16" xfId="4249"/>
    <cellStyle name="หมายเหตุ 6 16 2" xfId="5215"/>
    <cellStyle name="หมายเหตุ 6 17" xfId="4250"/>
    <cellStyle name="หมายเหตุ 6 17 2" xfId="5216"/>
    <cellStyle name="หมายเหตุ 6 18" xfId="4251"/>
    <cellStyle name="หมายเหตุ 6 18 2" xfId="5217"/>
    <cellStyle name="หมายเหตุ 6 19" xfId="4252"/>
    <cellStyle name="หมายเหตุ 6 19 2" xfId="5218"/>
    <cellStyle name="หมายเหตุ 6 2" xfId="4253"/>
    <cellStyle name="หมายเหตุ 6 2 2" xfId="5219"/>
    <cellStyle name="หมายเหตุ 6 20" xfId="4254"/>
    <cellStyle name="หมายเหตุ 6 20 2" xfId="5220"/>
    <cellStyle name="หมายเหตุ 6 21" xfId="4255"/>
    <cellStyle name="หมายเหตุ 6 21 2" xfId="5221"/>
    <cellStyle name="หมายเหตุ 6 22" xfId="4256"/>
    <cellStyle name="หมายเหตุ 6 22 2" xfId="5222"/>
    <cellStyle name="หมายเหตุ 6 23" xfId="4257"/>
    <cellStyle name="หมายเหตุ 6 23 2" xfId="5223"/>
    <cellStyle name="หมายเหตุ 6 24" xfId="4258"/>
    <cellStyle name="หมายเหตุ 6 24 2" xfId="5224"/>
    <cellStyle name="หมายเหตุ 6 25" xfId="4259"/>
    <cellStyle name="หมายเหตุ 6 25 2" xfId="5225"/>
    <cellStyle name="หมายเหตุ 6 26" xfId="4260"/>
    <cellStyle name="หมายเหตุ 6 26 2" xfId="5226"/>
    <cellStyle name="หมายเหตุ 6 27" xfId="4261"/>
    <cellStyle name="หมายเหตุ 6 27 2" xfId="5227"/>
    <cellStyle name="หมายเหตุ 6 28" xfId="4262"/>
    <cellStyle name="หมายเหตุ 6 28 2" xfId="5228"/>
    <cellStyle name="หมายเหตุ 6 29" xfId="4263"/>
    <cellStyle name="หมายเหตุ 6 29 2" xfId="5229"/>
    <cellStyle name="หมายเหตุ 6 3" xfId="4264"/>
    <cellStyle name="หมายเหตุ 6 3 2" xfId="5230"/>
    <cellStyle name="หมายเหตุ 6 30" xfId="4265"/>
    <cellStyle name="หมายเหตุ 6 30 2" xfId="5231"/>
    <cellStyle name="หมายเหตุ 6 31" xfId="4266"/>
    <cellStyle name="หมายเหตุ 6 31 2" xfId="5232"/>
    <cellStyle name="หมายเหตุ 6 32" xfId="4267"/>
    <cellStyle name="หมายเหตุ 6 32 2" xfId="5233"/>
    <cellStyle name="หมายเหตุ 6 33" xfId="4268"/>
    <cellStyle name="หมายเหตุ 6 33 2" xfId="5234"/>
    <cellStyle name="หมายเหตุ 6 34" xfId="4269"/>
    <cellStyle name="หมายเหตุ 6 34 2" xfId="5235"/>
    <cellStyle name="หมายเหตุ 6 35" xfId="4270"/>
    <cellStyle name="หมายเหตุ 6 35 2" xfId="5236"/>
    <cellStyle name="หมายเหตุ 6 36" xfId="4271"/>
    <cellStyle name="หมายเหตุ 6 36 2" xfId="5237"/>
    <cellStyle name="หมายเหตุ 6 37" xfId="5238"/>
    <cellStyle name="หมายเหตุ 6 4" xfId="4272"/>
    <cellStyle name="หมายเหตุ 6 4 2" xfId="5239"/>
    <cellStyle name="หมายเหตุ 6 5" xfId="4273"/>
    <cellStyle name="หมายเหตุ 6 5 2" xfId="5240"/>
    <cellStyle name="หมายเหตุ 6 6" xfId="4274"/>
    <cellStyle name="หมายเหตุ 6 6 2" xfId="5241"/>
    <cellStyle name="หมายเหตุ 6 7" xfId="4275"/>
    <cellStyle name="หมายเหตุ 6 7 2" xfId="5242"/>
    <cellStyle name="หมายเหตุ 6 8" xfId="4276"/>
    <cellStyle name="หมายเหตุ 6 8 2" xfId="5243"/>
    <cellStyle name="หมายเหตุ 6 9" xfId="4277"/>
    <cellStyle name="หมายเหตุ 6 9 2" xfId="5244"/>
    <cellStyle name="หมายเหตุ 60" xfId="4278"/>
    <cellStyle name="หมายเหตุ 60 2" xfId="5245"/>
    <cellStyle name="หมายเหตุ 61" xfId="4279"/>
    <cellStyle name="หมายเหตุ 61 2" xfId="5246"/>
    <cellStyle name="หมายเหตุ 62" xfId="4280"/>
    <cellStyle name="หมายเหตุ 62 2" xfId="5247"/>
    <cellStyle name="หมายเหตุ 63" xfId="4281"/>
    <cellStyle name="หมายเหตุ 63 2" xfId="5248"/>
    <cellStyle name="หมายเหตุ 64" xfId="4282"/>
    <cellStyle name="หมายเหตุ 64 2" xfId="5249"/>
    <cellStyle name="หมายเหตุ 65" xfId="4283"/>
    <cellStyle name="หมายเหตุ 65 2" xfId="5250"/>
    <cellStyle name="หมายเหตุ 66" xfId="4284"/>
    <cellStyle name="หมายเหตุ 66 2" xfId="5251"/>
    <cellStyle name="หมายเหตุ 67" xfId="4285"/>
    <cellStyle name="หมายเหตุ 67 2" xfId="5252"/>
    <cellStyle name="หมายเหตุ 68" xfId="4286"/>
    <cellStyle name="หมายเหตุ 68 2" xfId="5253"/>
    <cellStyle name="หมายเหตุ 69" xfId="4287"/>
    <cellStyle name="หมายเหตุ 69 2" xfId="5254"/>
    <cellStyle name="หมายเหตุ 7" xfId="4288"/>
    <cellStyle name="หมายเหตุ 7 10" xfId="4289"/>
    <cellStyle name="หมายเหตุ 7 10 2" xfId="5255"/>
    <cellStyle name="หมายเหตุ 7 11" xfId="4290"/>
    <cellStyle name="หมายเหตุ 7 11 2" xfId="5256"/>
    <cellStyle name="หมายเหตุ 7 12" xfId="4291"/>
    <cellStyle name="หมายเหตุ 7 12 2" xfId="5257"/>
    <cellStyle name="หมายเหตุ 7 13" xfId="4292"/>
    <cellStyle name="หมายเหตุ 7 13 2" xfId="5258"/>
    <cellStyle name="หมายเหตุ 7 14" xfId="4293"/>
    <cellStyle name="หมายเหตุ 7 14 2" xfId="5259"/>
    <cellStyle name="หมายเหตุ 7 15" xfId="4294"/>
    <cellStyle name="หมายเหตุ 7 15 2" xfId="5260"/>
    <cellStyle name="หมายเหตุ 7 16" xfId="4295"/>
    <cellStyle name="หมายเหตุ 7 16 2" xfId="5261"/>
    <cellStyle name="หมายเหตุ 7 17" xfId="4296"/>
    <cellStyle name="หมายเหตุ 7 17 2" xfId="5262"/>
    <cellStyle name="หมายเหตุ 7 18" xfId="4297"/>
    <cellStyle name="หมายเหตุ 7 18 2" xfId="5263"/>
    <cellStyle name="หมายเหตุ 7 19" xfId="4298"/>
    <cellStyle name="หมายเหตุ 7 19 2" xfId="5264"/>
    <cellStyle name="หมายเหตุ 7 2" xfId="4299"/>
    <cellStyle name="หมายเหตุ 7 2 2" xfId="5265"/>
    <cellStyle name="หมายเหตุ 7 20" xfId="4300"/>
    <cellStyle name="หมายเหตุ 7 20 2" xfId="5266"/>
    <cellStyle name="หมายเหตุ 7 21" xfId="4301"/>
    <cellStyle name="หมายเหตุ 7 21 2" xfId="5267"/>
    <cellStyle name="หมายเหตุ 7 22" xfId="4302"/>
    <cellStyle name="หมายเหตุ 7 22 2" xfId="5268"/>
    <cellStyle name="หมายเหตุ 7 23" xfId="4303"/>
    <cellStyle name="หมายเหตุ 7 23 2" xfId="5269"/>
    <cellStyle name="หมายเหตุ 7 24" xfId="4304"/>
    <cellStyle name="หมายเหตุ 7 24 2" xfId="5270"/>
    <cellStyle name="หมายเหตุ 7 25" xfId="4305"/>
    <cellStyle name="หมายเหตุ 7 25 2" xfId="5271"/>
    <cellStyle name="หมายเหตุ 7 26" xfId="4306"/>
    <cellStyle name="หมายเหตุ 7 26 2" xfId="5272"/>
    <cellStyle name="หมายเหตุ 7 27" xfId="4307"/>
    <cellStyle name="หมายเหตุ 7 27 2" xfId="5273"/>
    <cellStyle name="หมายเหตุ 7 28" xfId="4308"/>
    <cellStyle name="หมายเหตุ 7 28 2" xfId="5274"/>
    <cellStyle name="หมายเหตุ 7 29" xfId="4309"/>
    <cellStyle name="หมายเหตุ 7 29 2" xfId="5275"/>
    <cellStyle name="หมายเหตุ 7 3" xfId="4310"/>
    <cellStyle name="หมายเหตุ 7 3 2" xfId="5276"/>
    <cellStyle name="หมายเหตุ 7 30" xfId="4311"/>
    <cellStyle name="หมายเหตุ 7 30 2" xfId="5277"/>
    <cellStyle name="หมายเหตุ 7 31" xfId="4312"/>
    <cellStyle name="หมายเหตุ 7 31 2" xfId="5278"/>
    <cellStyle name="หมายเหตุ 7 32" xfId="4313"/>
    <cellStyle name="หมายเหตุ 7 32 2" xfId="5279"/>
    <cellStyle name="หมายเหตุ 7 33" xfId="4314"/>
    <cellStyle name="หมายเหตุ 7 33 2" xfId="5280"/>
    <cellStyle name="หมายเหตุ 7 34" xfId="4315"/>
    <cellStyle name="หมายเหตุ 7 34 2" xfId="5281"/>
    <cellStyle name="หมายเหตุ 7 35" xfId="4316"/>
    <cellStyle name="หมายเหตุ 7 35 2" xfId="5282"/>
    <cellStyle name="หมายเหตุ 7 36" xfId="4317"/>
    <cellStyle name="หมายเหตุ 7 36 2" xfId="5283"/>
    <cellStyle name="หมายเหตุ 7 37" xfId="5284"/>
    <cellStyle name="หมายเหตุ 7 4" xfId="4318"/>
    <cellStyle name="หมายเหตุ 7 4 2" xfId="5285"/>
    <cellStyle name="หมายเหตุ 7 5" xfId="4319"/>
    <cellStyle name="หมายเหตุ 7 5 2" xfId="5286"/>
    <cellStyle name="หมายเหตุ 7 6" xfId="4320"/>
    <cellStyle name="หมายเหตุ 7 6 2" xfId="5287"/>
    <cellStyle name="หมายเหตุ 7 7" xfId="4321"/>
    <cellStyle name="หมายเหตุ 7 7 2" xfId="5288"/>
    <cellStyle name="หมายเหตุ 7 8" xfId="4322"/>
    <cellStyle name="หมายเหตุ 7 8 2" xfId="5289"/>
    <cellStyle name="หมายเหตุ 7 9" xfId="4323"/>
    <cellStyle name="หมายเหตุ 7 9 2" xfId="5290"/>
    <cellStyle name="หมายเหตุ 70" xfId="4324"/>
    <cellStyle name="หมายเหตุ 70 2" xfId="5291"/>
    <cellStyle name="หมายเหตุ 71" xfId="4325"/>
    <cellStyle name="หมายเหตุ 71 2" xfId="5292"/>
    <cellStyle name="หมายเหตุ 72" xfId="4326"/>
    <cellStyle name="หมายเหตุ 72 2" xfId="5293"/>
    <cellStyle name="หมายเหตุ 73" xfId="4327"/>
    <cellStyle name="หมายเหตุ 73 2" xfId="5294"/>
    <cellStyle name="หมายเหตุ 74" xfId="4328"/>
    <cellStyle name="หมายเหตุ 74 2" xfId="5295"/>
    <cellStyle name="หมายเหตุ 75" xfId="4329"/>
    <cellStyle name="หมายเหตุ 75 2" xfId="5296"/>
    <cellStyle name="หมายเหตุ 76" xfId="4330"/>
    <cellStyle name="หมายเหตุ 76 2" xfId="5297"/>
    <cellStyle name="หมายเหตุ 77" xfId="4331"/>
    <cellStyle name="หมายเหตุ 77 2" xfId="5298"/>
    <cellStyle name="หมายเหตุ 8" xfId="4332"/>
    <cellStyle name="หมายเหตุ 8 10" xfId="4333"/>
    <cellStyle name="หมายเหตุ 8 10 2" xfId="5299"/>
    <cellStyle name="หมายเหตุ 8 11" xfId="4334"/>
    <cellStyle name="หมายเหตุ 8 11 2" xfId="5300"/>
    <cellStyle name="หมายเหตุ 8 12" xfId="4335"/>
    <cellStyle name="หมายเหตุ 8 12 2" xfId="5301"/>
    <cellStyle name="หมายเหตุ 8 13" xfId="4336"/>
    <cellStyle name="หมายเหตุ 8 13 2" xfId="5302"/>
    <cellStyle name="หมายเหตุ 8 14" xfId="4337"/>
    <cellStyle name="หมายเหตุ 8 14 2" xfId="5303"/>
    <cellStyle name="หมายเหตุ 8 15" xfId="4338"/>
    <cellStyle name="หมายเหตุ 8 15 2" xfId="5304"/>
    <cellStyle name="หมายเหตุ 8 16" xfId="4339"/>
    <cellStyle name="หมายเหตุ 8 16 2" xfId="5305"/>
    <cellStyle name="หมายเหตุ 8 17" xfId="4340"/>
    <cellStyle name="หมายเหตุ 8 17 2" xfId="5306"/>
    <cellStyle name="หมายเหตุ 8 18" xfId="4341"/>
    <cellStyle name="หมายเหตุ 8 18 2" xfId="5307"/>
    <cellStyle name="หมายเหตุ 8 19" xfId="4342"/>
    <cellStyle name="หมายเหตุ 8 19 2" xfId="5308"/>
    <cellStyle name="หมายเหตุ 8 2" xfId="4343"/>
    <cellStyle name="หมายเหตุ 8 2 2" xfId="5309"/>
    <cellStyle name="หมายเหตุ 8 20" xfId="4344"/>
    <cellStyle name="หมายเหตุ 8 20 2" xfId="5310"/>
    <cellStyle name="หมายเหตุ 8 21" xfId="4345"/>
    <cellStyle name="หมายเหตุ 8 21 2" xfId="5311"/>
    <cellStyle name="หมายเหตุ 8 22" xfId="4346"/>
    <cellStyle name="หมายเหตุ 8 22 2" xfId="5312"/>
    <cellStyle name="หมายเหตุ 8 23" xfId="4347"/>
    <cellStyle name="หมายเหตุ 8 23 2" xfId="5313"/>
    <cellStyle name="หมายเหตุ 8 24" xfId="4348"/>
    <cellStyle name="หมายเหตุ 8 24 2" xfId="5314"/>
    <cellStyle name="หมายเหตุ 8 25" xfId="4349"/>
    <cellStyle name="หมายเหตุ 8 25 2" xfId="5315"/>
    <cellStyle name="หมายเหตุ 8 26" xfId="4350"/>
    <cellStyle name="หมายเหตุ 8 26 2" xfId="5316"/>
    <cellStyle name="หมายเหตุ 8 27" xfId="4351"/>
    <cellStyle name="หมายเหตุ 8 27 2" xfId="5317"/>
    <cellStyle name="หมายเหตุ 8 28" xfId="4352"/>
    <cellStyle name="หมายเหตุ 8 28 2" xfId="5318"/>
    <cellStyle name="หมายเหตุ 8 29" xfId="4353"/>
    <cellStyle name="หมายเหตุ 8 29 2" xfId="5319"/>
    <cellStyle name="หมายเหตุ 8 3" xfId="4354"/>
    <cellStyle name="หมายเหตุ 8 3 2" xfId="5320"/>
    <cellStyle name="หมายเหตุ 8 30" xfId="4355"/>
    <cellStyle name="หมายเหตุ 8 30 2" xfId="5321"/>
    <cellStyle name="หมายเหตุ 8 31" xfId="4356"/>
    <cellStyle name="หมายเหตุ 8 31 2" xfId="5322"/>
    <cellStyle name="หมายเหตุ 8 32" xfId="4357"/>
    <cellStyle name="หมายเหตุ 8 32 2" xfId="5323"/>
    <cellStyle name="หมายเหตุ 8 33" xfId="4358"/>
    <cellStyle name="หมายเหตุ 8 33 2" xfId="5324"/>
    <cellStyle name="หมายเหตุ 8 34" xfId="4359"/>
    <cellStyle name="หมายเหตุ 8 34 2" xfId="5325"/>
    <cellStyle name="หมายเหตุ 8 35" xfId="4360"/>
    <cellStyle name="หมายเหตุ 8 35 2" xfId="5326"/>
    <cellStyle name="หมายเหตุ 8 36" xfId="4361"/>
    <cellStyle name="หมายเหตุ 8 36 2" xfId="5327"/>
    <cellStyle name="หมายเหตุ 8 37" xfId="5328"/>
    <cellStyle name="หมายเหตุ 8 4" xfId="4362"/>
    <cellStyle name="หมายเหตุ 8 4 2" xfId="5329"/>
    <cellStyle name="หมายเหตุ 8 5" xfId="4363"/>
    <cellStyle name="หมายเหตุ 8 5 2" xfId="5330"/>
    <cellStyle name="หมายเหตุ 8 6" xfId="4364"/>
    <cellStyle name="หมายเหตุ 8 6 2" xfId="5331"/>
    <cellStyle name="หมายเหตุ 8 7" xfId="4365"/>
    <cellStyle name="หมายเหตุ 8 7 2" xfId="5332"/>
    <cellStyle name="หมายเหตุ 8 8" xfId="4366"/>
    <cellStyle name="หมายเหตุ 8 8 2" xfId="5333"/>
    <cellStyle name="หมายเหตุ 8 9" xfId="4367"/>
    <cellStyle name="หมายเหตุ 8 9 2" xfId="5334"/>
    <cellStyle name="หมายเหตุ 9" xfId="4368"/>
    <cellStyle name="หมายเหตุ 9 10" xfId="4369"/>
    <cellStyle name="หมายเหตุ 9 10 2" xfId="5335"/>
    <cellStyle name="หมายเหตุ 9 11" xfId="4370"/>
    <cellStyle name="หมายเหตุ 9 11 2" xfId="5336"/>
    <cellStyle name="หมายเหตุ 9 12" xfId="4371"/>
    <cellStyle name="หมายเหตุ 9 12 2" xfId="5337"/>
    <cellStyle name="หมายเหตุ 9 13" xfId="4372"/>
    <cellStyle name="หมายเหตุ 9 13 2" xfId="5338"/>
    <cellStyle name="หมายเหตุ 9 14" xfId="4373"/>
    <cellStyle name="หมายเหตุ 9 14 2" xfId="5339"/>
    <cellStyle name="หมายเหตุ 9 15" xfId="4374"/>
    <cellStyle name="หมายเหตุ 9 15 2" xfId="5340"/>
    <cellStyle name="หมายเหตุ 9 16" xfId="4375"/>
    <cellStyle name="หมายเหตุ 9 16 2" xfId="5341"/>
    <cellStyle name="หมายเหตุ 9 17" xfId="4376"/>
    <cellStyle name="หมายเหตุ 9 17 2" xfId="5342"/>
    <cellStyle name="หมายเหตุ 9 18" xfId="4377"/>
    <cellStyle name="หมายเหตุ 9 18 2" xfId="5343"/>
    <cellStyle name="หมายเหตุ 9 19" xfId="4378"/>
    <cellStyle name="หมายเหตุ 9 19 2" xfId="5344"/>
    <cellStyle name="หมายเหตุ 9 2" xfId="4379"/>
    <cellStyle name="หมายเหตุ 9 2 2" xfId="5345"/>
    <cellStyle name="หมายเหตุ 9 20" xfId="4380"/>
    <cellStyle name="หมายเหตุ 9 20 2" xfId="5346"/>
    <cellStyle name="หมายเหตุ 9 21" xfId="4381"/>
    <cellStyle name="หมายเหตุ 9 21 2" xfId="5347"/>
    <cellStyle name="หมายเหตุ 9 22" xfId="4382"/>
    <cellStyle name="หมายเหตุ 9 22 2" xfId="5348"/>
    <cellStyle name="หมายเหตุ 9 23" xfId="4383"/>
    <cellStyle name="หมายเหตุ 9 23 2" xfId="5349"/>
    <cellStyle name="หมายเหตุ 9 24" xfId="4384"/>
    <cellStyle name="หมายเหตุ 9 24 2" xfId="5350"/>
    <cellStyle name="หมายเหตุ 9 25" xfId="4385"/>
    <cellStyle name="หมายเหตุ 9 25 2" xfId="5351"/>
    <cellStyle name="หมายเหตุ 9 26" xfId="4386"/>
    <cellStyle name="หมายเหตุ 9 26 2" xfId="5352"/>
    <cellStyle name="หมายเหตุ 9 27" xfId="4387"/>
    <cellStyle name="หมายเหตุ 9 27 2" xfId="5353"/>
    <cellStyle name="หมายเหตุ 9 28" xfId="4388"/>
    <cellStyle name="หมายเหตุ 9 28 2" xfId="5354"/>
    <cellStyle name="หมายเหตุ 9 29" xfId="4389"/>
    <cellStyle name="หมายเหตุ 9 29 2" xfId="5355"/>
    <cellStyle name="หมายเหตุ 9 3" xfId="4390"/>
    <cellStyle name="หมายเหตุ 9 3 2" xfId="5356"/>
    <cellStyle name="หมายเหตุ 9 30" xfId="4391"/>
    <cellStyle name="หมายเหตุ 9 30 2" xfId="5357"/>
    <cellStyle name="หมายเหตุ 9 31" xfId="4392"/>
    <cellStyle name="หมายเหตุ 9 31 2" xfId="5358"/>
    <cellStyle name="หมายเหตุ 9 32" xfId="4393"/>
    <cellStyle name="หมายเหตุ 9 32 2" xfId="5359"/>
    <cellStyle name="หมายเหตุ 9 33" xfId="4394"/>
    <cellStyle name="หมายเหตุ 9 33 2" xfId="5360"/>
    <cellStyle name="หมายเหตุ 9 34" xfId="4395"/>
    <cellStyle name="หมายเหตุ 9 34 2" xfId="5361"/>
    <cellStyle name="หมายเหตุ 9 35" xfId="4396"/>
    <cellStyle name="หมายเหตุ 9 35 2" xfId="5362"/>
    <cellStyle name="หมายเหตุ 9 36" xfId="4397"/>
    <cellStyle name="หมายเหตุ 9 36 2" xfId="5363"/>
    <cellStyle name="หมายเหตุ 9 37" xfId="5364"/>
    <cellStyle name="หมายเหตุ 9 4" xfId="4398"/>
    <cellStyle name="หมายเหตุ 9 4 2" xfId="5365"/>
    <cellStyle name="หมายเหตุ 9 5" xfId="4399"/>
    <cellStyle name="หมายเหตุ 9 5 2" xfId="5366"/>
    <cellStyle name="หมายเหตุ 9 6" xfId="4400"/>
    <cellStyle name="หมายเหตุ 9 6 2" xfId="5367"/>
    <cellStyle name="หมายเหตุ 9 7" xfId="4401"/>
    <cellStyle name="หมายเหตุ 9 7 2" xfId="5368"/>
    <cellStyle name="หมายเหตุ 9 8" xfId="4402"/>
    <cellStyle name="หมายเหตุ 9 8 2" xfId="5369"/>
    <cellStyle name="หมายเหตุ 9 9" xfId="4403"/>
    <cellStyle name="หมายเหตุ 9 9 2" xfId="5370"/>
    <cellStyle name="常规_สต๊อกเดือน 12" xfId="4404"/>
    <cellStyle name="標準_FIXED ASSET" xfId="44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3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=""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3-61%20&#3629;&#3634;&#3617;&#3656;&#3634;%20&#3617;&#3634;&#3619;&#3637;&#3609;%2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Group%20-%20AMA\2561\Sep\Lead%20-%20AMA%20Marine%20-%20USD&amp;Bath-25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 3เดือน"/>
      <sheetName val="งบกำไรขาดทุน 9 เดือ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64">
          <cell r="F64">
            <v>1707245716.8200002</v>
          </cell>
          <cell r="H64">
            <v>1692855747.01</v>
          </cell>
          <cell r="J64">
            <v>1206181284.54</v>
          </cell>
          <cell r="L64">
            <v>1084512506.3099999</v>
          </cell>
        </row>
        <row r="100">
          <cell r="F100">
            <v>2011834524.8500001</v>
          </cell>
          <cell r="H100">
            <v>2062665365.28</v>
          </cell>
          <cell r="J100">
            <v>1886148157.5099998</v>
          </cell>
          <cell r="L100">
            <v>1968180449.3700001</v>
          </cell>
        </row>
      </sheetData>
      <sheetData sheetId="1"/>
      <sheetData sheetId="2">
        <row r="24">
          <cell r="F24">
            <v>24719801.059999838</v>
          </cell>
          <cell r="H24">
            <v>54065726.540000021</v>
          </cell>
          <cell r="J24">
            <v>10589905.489999916</v>
          </cell>
          <cell r="L24">
            <v>51205417.500000052</v>
          </cell>
        </row>
      </sheetData>
      <sheetData sheetId="3">
        <row r="24">
          <cell r="F24">
            <v>55933373.329999864</v>
          </cell>
          <cell r="H24">
            <v>168820187.48000005</v>
          </cell>
          <cell r="J24">
            <v>20793735.2999999</v>
          </cell>
          <cell r="L24">
            <v>139893878.79000002</v>
          </cell>
        </row>
      </sheetData>
      <sheetData sheetId="4"/>
      <sheetData sheetId="5"/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WLS1-AMA"/>
      <sheetName val="WLS2-AMA"/>
      <sheetName val="A"/>
      <sheetName val="B"/>
      <sheetName val="D"/>
      <sheetName val="E"/>
      <sheetName val="C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"/>
      <sheetName val="คำนวณTax"/>
      <sheetName val="Detail"/>
      <sheetName val="อัตราปิด ณ วันสิ้นงวด-USD (2)"/>
      <sheetName val="อัตราปิด ณ วันสิ้นงวด-USD"/>
      <sheetName val="อัตราปิด ณ วันสิ้นงวด-Bath"/>
      <sheetName val="Usd-5"/>
      <sheetName val="Bath-5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O11">
            <v>7649682.7599999998</v>
          </cell>
        </row>
        <row r="66">
          <cell r="O66">
            <v>38.419880650000003</v>
          </cell>
        </row>
      </sheetData>
      <sheetData sheetId="12">
        <row r="11">
          <cell r="P11">
            <v>39702518.788207844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9">
          <cell r="F9">
            <v>248002714.96000001</v>
          </cell>
        </row>
      </sheetData>
      <sheetData sheetId="20">
        <row r="7">
          <cell r="F7">
            <v>1276038953.8499999</v>
          </cell>
        </row>
      </sheetData>
      <sheetData sheetId="21"/>
      <sheetData sheetId="22"/>
      <sheetData sheetId="23"/>
      <sheetData sheetId="24"/>
      <sheetData sheetId="25">
        <row r="10">
          <cell r="E10">
            <v>-23171.59</v>
          </cell>
        </row>
      </sheetData>
      <sheetData sheetId="26"/>
      <sheetData sheetId="27">
        <row r="12">
          <cell r="H12">
            <v>926082247.64999998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6">
          <cell r="J16">
            <v>7272229.6100000003</v>
          </cell>
        </row>
      </sheetData>
      <sheetData sheetId="44">
        <row r="10">
          <cell r="J10">
            <v>28814008.949999999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9">
          <cell r="G9">
            <v>30139.58</v>
          </cell>
        </row>
      </sheetData>
      <sheetData sheetId="87">
        <row r="12">
          <cell r="G12">
            <v>17388263.399999999</v>
          </cell>
        </row>
      </sheetData>
      <sheetData sheetId="88">
        <row r="9">
          <cell r="G9">
            <v>52789929.18</v>
          </cell>
        </row>
      </sheetData>
      <sheetData sheetId="89"/>
      <sheetData sheetId="90"/>
      <sheetData sheetId="91">
        <row r="10">
          <cell r="G10">
            <v>78506249.500000015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9">
          <cell r="G9">
            <v>984982.37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9"/>
  <sheetViews>
    <sheetView topLeftCell="A26" zoomScale="90" zoomScaleNormal="90" zoomScaleSheetLayoutView="110" workbookViewId="0">
      <selection activeCell="A59" sqref="A59"/>
    </sheetView>
  </sheetViews>
  <sheetFormatPr defaultRowHeight="24.75" customHeight="1"/>
  <cols>
    <col min="1" max="1" width="9.140625" style="123"/>
    <col min="2" max="2" width="9.140625" style="123" customWidth="1"/>
    <col min="3" max="3" width="9.140625" style="123"/>
    <col min="4" max="4" width="9.140625" style="123" customWidth="1"/>
    <col min="5" max="5" width="15.7109375" style="123" customWidth="1"/>
    <col min="6" max="6" width="1.7109375" style="123" customWidth="1"/>
    <col min="7" max="7" width="15.7109375" style="123" customWidth="1"/>
    <col min="8" max="8" width="1.85546875" style="123" customWidth="1"/>
    <col min="9" max="9" width="15.7109375" style="123" customWidth="1"/>
    <col min="10" max="10" width="1.7109375" style="123" customWidth="1"/>
    <col min="11" max="11" width="15.7109375" style="292" customWidth="1"/>
    <col min="12" max="12" width="4" style="123" customWidth="1"/>
    <col min="13" max="16384" width="9.140625" style="123"/>
  </cols>
  <sheetData>
    <row r="1" spans="1:16" s="32" customFormat="1" ht="25.5" customHeight="1">
      <c r="A1" s="299" t="s">
        <v>247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</row>
    <row r="2" spans="1:16" s="32" customFormat="1" ht="25.5" customHeight="1">
      <c r="A2" s="299" t="s">
        <v>18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</row>
    <row r="3" spans="1:16" s="32" customFormat="1" ht="25.5" customHeight="1">
      <c r="A3" s="299" t="s">
        <v>847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</row>
    <row r="4" spans="1:16" ht="25.5" customHeight="1"/>
    <row r="5" spans="1:16" ht="25.5" customHeight="1">
      <c r="A5" s="32" t="s">
        <v>19</v>
      </c>
    </row>
    <row r="6" spans="1:16" ht="25.5" customHeight="1">
      <c r="A6" s="123" t="s">
        <v>20</v>
      </c>
      <c r="C6" s="123" t="s">
        <v>248</v>
      </c>
    </row>
    <row r="7" spans="1:16" ht="25.5" customHeight="1">
      <c r="C7" s="43" t="s">
        <v>250</v>
      </c>
    </row>
    <row r="8" spans="1:16" ht="25.5" customHeight="1">
      <c r="A8" s="123" t="s">
        <v>21</v>
      </c>
      <c r="C8" s="123" t="s">
        <v>255</v>
      </c>
    </row>
    <row r="9" spans="1:16" ht="25.5" customHeight="1">
      <c r="C9" s="123" t="s">
        <v>256</v>
      </c>
    </row>
    <row r="10" spans="1:16" ht="25.5" customHeight="1">
      <c r="A10" s="123" t="s">
        <v>22</v>
      </c>
      <c r="C10" s="123" t="s">
        <v>173</v>
      </c>
    </row>
    <row r="11" spans="1:16" ht="25.5" customHeight="1">
      <c r="C11" s="123" t="s">
        <v>172</v>
      </c>
    </row>
    <row r="12" spans="1:16" ht="25.5" customHeight="1">
      <c r="A12" s="32" t="s">
        <v>23</v>
      </c>
      <c r="G12" s="123" t="s">
        <v>915</v>
      </c>
    </row>
    <row r="13" spans="1:16" ht="25.5" customHeight="1">
      <c r="A13" s="123" t="s">
        <v>24</v>
      </c>
    </row>
    <row r="14" spans="1:16" s="127" customFormat="1" ht="25.5" customHeight="1">
      <c r="A14" s="128" t="s">
        <v>642</v>
      </c>
      <c r="D14" s="129"/>
      <c r="E14" s="129"/>
      <c r="F14" s="129"/>
      <c r="G14" s="129"/>
      <c r="H14" s="129"/>
      <c r="I14" s="129"/>
      <c r="J14" s="129"/>
      <c r="K14" s="129"/>
      <c r="L14" s="129"/>
      <c r="M14" s="130"/>
      <c r="P14" s="128"/>
    </row>
    <row r="15" spans="1:16" s="127" customFormat="1" ht="25.5" customHeight="1">
      <c r="A15" s="131" t="s">
        <v>646</v>
      </c>
      <c r="B15" s="132"/>
      <c r="D15" s="129"/>
      <c r="E15" s="129"/>
      <c r="F15" s="129"/>
      <c r="G15" s="129"/>
      <c r="H15" s="129"/>
      <c r="I15" s="129"/>
      <c r="J15" s="129"/>
      <c r="K15" s="129"/>
      <c r="L15" s="129"/>
      <c r="M15" s="130"/>
      <c r="P15" s="128"/>
    </row>
    <row r="16" spans="1:16" s="127" customFormat="1" ht="25.5" customHeight="1">
      <c r="A16" s="128" t="s">
        <v>645</v>
      </c>
      <c r="B16" s="132"/>
      <c r="D16" s="129"/>
      <c r="E16" s="129"/>
      <c r="F16" s="129"/>
      <c r="G16" s="129"/>
      <c r="H16" s="129"/>
      <c r="I16" s="129"/>
      <c r="J16" s="129"/>
      <c r="K16" s="129"/>
      <c r="L16" s="129"/>
      <c r="M16" s="130"/>
      <c r="P16" s="128"/>
    </row>
    <row r="17" spans="1:16" s="127" customFormat="1" ht="25.5" customHeight="1">
      <c r="A17" s="131" t="s">
        <v>644</v>
      </c>
      <c r="B17" s="132"/>
      <c r="D17" s="129"/>
      <c r="E17" s="129"/>
      <c r="F17" s="129"/>
      <c r="G17" s="129"/>
      <c r="H17" s="129"/>
      <c r="I17" s="129"/>
      <c r="J17" s="129"/>
      <c r="K17" s="129"/>
      <c r="L17" s="129"/>
      <c r="M17" s="130"/>
      <c r="P17" s="128"/>
    </row>
    <row r="18" spans="1:16" s="127" customFormat="1" ht="25.5" customHeight="1">
      <c r="A18" s="128" t="s">
        <v>643</v>
      </c>
      <c r="B18" s="132"/>
      <c r="D18" s="129"/>
      <c r="E18" s="129"/>
      <c r="F18" s="129"/>
      <c r="G18" s="129"/>
      <c r="H18" s="129"/>
      <c r="I18" s="129"/>
      <c r="J18" s="129"/>
      <c r="K18" s="129"/>
      <c r="L18" s="129"/>
      <c r="M18" s="130"/>
      <c r="P18" s="128"/>
    </row>
    <row r="19" spans="1:16" s="127" customFormat="1" ht="25.5" customHeight="1">
      <c r="A19" s="128" t="s">
        <v>640</v>
      </c>
      <c r="D19" s="129"/>
      <c r="E19" s="129"/>
      <c r="F19" s="129"/>
      <c r="G19" s="129"/>
      <c r="H19" s="129"/>
      <c r="I19" s="129"/>
      <c r="J19" s="129"/>
      <c r="K19" s="129"/>
      <c r="L19" s="129"/>
      <c r="M19" s="130"/>
      <c r="P19" s="128"/>
    </row>
    <row r="20" spans="1:16" s="127" customFormat="1" ht="25.5" customHeight="1">
      <c r="A20" s="128" t="s">
        <v>641</v>
      </c>
      <c r="B20" s="132"/>
      <c r="D20" s="129"/>
      <c r="E20" s="129"/>
      <c r="F20" s="129"/>
      <c r="G20" s="129"/>
      <c r="H20" s="129"/>
      <c r="I20" s="129"/>
      <c r="J20" s="129"/>
      <c r="K20" s="129"/>
      <c r="L20" s="129"/>
      <c r="M20" s="130"/>
      <c r="P20" s="128"/>
    </row>
    <row r="21" spans="1:16" ht="25.5" customHeight="1">
      <c r="A21" s="123" t="s">
        <v>206</v>
      </c>
      <c r="B21" s="160"/>
      <c r="C21" s="161"/>
      <c r="D21" s="161"/>
      <c r="E21" s="161"/>
      <c r="F21" s="161"/>
      <c r="G21" s="161"/>
      <c r="H21" s="161"/>
      <c r="I21" s="161"/>
      <c r="J21" s="161"/>
      <c r="K21" s="161"/>
    </row>
    <row r="22" spans="1:16" ht="25.5" customHeight="1">
      <c r="A22" s="162"/>
      <c r="B22" s="162" t="s">
        <v>556</v>
      </c>
      <c r="C22" s="161"/>
      <c r="D22" s="161"/>
      <c r="E22" s="161"/>
      <c r="F22" s="161"/>
      <c r="G22" s="161"/>
      <c r="H22" s="161"/>
      <c r="I22" s="161"/>
      <c r="J22" s="161"/>
      <c r="K22" s="161"/>
    </row>
    <row r="23" spans="1:16" ht="25.5" customHeight="1">
      <c r="A23" s="162" t="s">
        <v>142</v>
      </c>
      <c r="B23" s="162"/>
      <c r="C23" s="163"/>
      <c r="D23" s="163"/>
      <c r="E23" s="163"/>
      <c r="F23" s="165"/>
      <c r="G23" s="164"/>
      <c r="H23" s="164"/>
      <c r="I23" s="164"/>
      <c r="J23" s="165"/>
      <c r="K23" s="165"/>
    </row>
    <row r="24" spans="1:16" ht="25.5" customHeight="1">
      <c r="A24" s="162" t="s">
        <v>0</v>
      </c>
      <c r="B24" s="162" t="s">
        <v>557</v>
      </c>
      <c r="C24" s="163"/>
      <c r="D24" s="163"/>
      <c r="E24" s="163"/>
      <c r="F24" s="165"/>
      <c r="G24" s="164"/>
      <c r="H24" s="164"/>
      <c r="I24" s="164"/>
      <c r="J24" s="165"/>
      <c r="K24" s="165"/>
    </row>
    <row r="25" spans="1:16" ht="25.5" customHeight="1">
      <c r="A25" s="162" t="s">
        <v>291</v>
      </c>
      <c r="B25" s="166"/>
      <c r="C25" s="163"/>
      <c r="D25" s="163"/>
      <c r="E25" s="163"/>
      <c r="F25" s="165"/>
      <c r="G25" s="164"/>
      <c r="H25" s="164"/>
      <c r="I25" s="164"/>
      <c r="J25" s="165"/>
      <c r="K25" s="165"/>
    </row>
    <row r="26" spans="1:16" ht="25.5" customHeight="1">
      <c r="A26" s="162" t="s">
        <v>290</v>
      </c>
      <c r="B26" s="167"/>
      <c r="C26" s="163"/>
      <c r="D26" s="163"/>
      <c r="E26" s="163"/>
      <c r="F26" s="165"/>
      <c r="G26" s="164"/>
      <c r="H26" s="164"/>
      <c r="I26" s="164"/>
      <c r="J26" s="165"/>
      <c r="K26" s="165"/>
    </row>
    <row r="27" spans="1:16" ht="25.5" customHeight="1">
      <c r="A27" s="162" t="s">
        <v>0</v>
      </c>
      <c r="B27" s="162" t="s">
        <v>174</v>
      </c>
      <c r="C27" s="163"/>
      <c r="D27" s="163"/>
      <c r="E27" s="163"/>
      <c r="F27" s="165"/>
      <c r="G27" s="164"/>
      <c r="H27" s="164"/>
      <c r="I27" s="164"/>
      <c r="J27" s="165"/>
      <c r="K27" s="165"/>
    </row>
    <row r="28" spans="1:16" ht="25.5" customHeight="1">
      <c r="A28" s="162" t="s">
        <v>175</v>
      </c>
      <c r="B28" s="167"/>
      <c r="C28" s="163"/>
      <c r="D28" s="163"/>
      <c r="E28" s="163"/>
      <c r="F28" s="165"/>
      <c r="G28" s="164"/>
      <c r="H28" s="164"/>
      <c r="I28" s="164"/>
      <c r="J28" s="165"/>
      <c r="K28" s="165"/>
    </row>
    <row r="29" spans="1:16" ht="25.5" customHeight="1">
      <c r="A29" s="162" t="s">
        <v>176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6" ht="25.5" customHeight="1">
      <c r="A30" s="162" t="s">
        <v>144</v>
      </c>
      <c r="B30" s="162"/>
      <c r="C30" s="163"/>
      <c r="D30" s="163"/>
      <c r="E30" s="163"/>
      <c r="F30" s="165"/>
      <c r="G30" s="164"/>
      <c r="H30" s="164"/>
      <c r="I30" s="164"/>
      <c r="J30" s="165"/>
      <c r="K30" s="165"/>
    </row>
    <row r="31" spans="1:16" ht="25.5" customHeight="1">
      <c r="A31" s="168"/>
      <c r="B31" s="162" t="s">
        <v>326</v>
      </c>
      <c r="C31" s="168"/>
      <c r="D31" s="168"/>
      <c r="E31" s="168"/>
      <c r="F31" s="168"/>
      <c r="G31" s="168"/>
      <c r="H31" s="168"/>
      <c r="I31" s="168"/>
      <c r="J31" s="168"/>
      <c r="K31" s="168"/>
    </row>
    <row r="32" spans="1:16" ht="25.5" customHeight="1">
      <c r="A32" s="162" t="s">
        <v>325</v>
      </c>
      <c r="B32" s="167"/>
      <c r="C32" s="163"/>
      <c r="D32" s="163"/>
      <c r="E32" s="163"/>
      <c r="F32" s="165"/>
      <c r="G32" s="164"/>
      <c r="H32" s="164"/>
      <c r="I32" s="164"/>
      <c r="J32" s="165"/>
      <c r="K32" s="165"/>
    </row>
    <row r="33" spans="1:13" ht="25.5" customHeight="1">
      <c r="A33" s="162" t="s">
        <v>292</v>
      </c>
      <c r="B33" s="162"/>
      <c r="C33" s="163"/>
      <c r="D33" s="163"/>
      <c r="E33" s="163"/>
      <c r="F33" s="165"/>
      <c r="G33" s="164"/>
      <c r="H33" s="164"/>
      <c r="I33" s="164"/>
      <c r="J33" s="165"/>
      <c r="K33" s="165"/>
    </row>
    <row r="34" spans="1:13" ht="25.5" customHeight="1">
      <c r="A34" s="162"/>
      <c r="B34" s="162"/>
      <c r="C34" s="163"/>
      <c r="D34" s="163"/>
      <c r="E34" s="163"/>
      <c r="F34" s="165"/>
      <c r="G34" s="164"/>
      <c r="H34" s="164"/>
      <c r="I34" s="164"/>
      <c r="J34" s="165"/>
      <c r="K34" s="165"/>
    </row>
    <row r="35" spans="1:13" ht="27" customHeight="1">
      <c r="A35" s="300" t="s">
        <v>143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0"/>
    </row>
    <row r="36" spans="1:13" ht="27" customHeight="1">
      <c r="A36" s="168"/>
      <c r="B36" s="168"/>
      <c r="C36" s="168"/>
      <c r="D36" s="168"/>
      <c r="E36" s="168"/>
      <c r="F36" s="168"/>
      <c r="G36" s="168"/>
      <c r="H36" s="168"/>
      <c r="I36" s="168"/>
      <c r="J36" s="168"/>
      <c r="K36" s="168"/>
    </row>
    <row r="37" spans="1:13" ht="27" customHeight="1">
      <c r="A37" s="169" t="s">
        <v>697</v>
      </c>
      <c r="B37" s="170" t="s">
        <v>145</v>
      </c>
      <c r="C37" s="171"/>
      <c r="D37" s="171"/>
      <c r="E37" s="171"/>
      <c r="F37" s="171"/>
      <c r="G37" s="172"/>
      <c r="H37" s="171"/>
      <c r="I37" s="173"/>
      <c r="J37" s="171"/>
      <c r="K37" s="171"/>
    </row>
    <row r="38" spans="1:13" ht="27" customHeight="1">
      <c r="A38" s="169"/>
      <c r="B38" s="170" t="s">
        <v>146</v>
      </c>
      <c r="C38" s="171"/>
      <c r="D38" s="171"/>
      <c r="E38" s="171"/>
      <c r="F38" s="171"/>
      <c r="G38" s="172"/>
      <c r="H38" s="171"/>
      <c r="I38" s="173"/>
      <c r="J38" s="171"/>
      <c r="K38" s="171"/>
    </row>
    <row r="39" spans="1:13" ht="27" customHeight="1">
      <c r="A39" s="169" t="s">
        <v>697</v>
      </c>
      <c r="B39" s="170" t="s">
        <v>147</v>
      </c>
      <c r="C39" s="171"/>
      <c r="D39" s="171"/>
      <c r="E39" s="171"/>
      <c r="F39" s="171"/>
      <c r="G39" s="172"/>
      <c r="H39" s="171"/>
      <c r="I39" s="173"/>
      <c r="J39" s="171"/>
      <c r="K39" s="171"/>
    </row>
    <row r="40" spans="1:13" ht="27" customHeight="1">
      <c r="A40" s="169"/>
      <c r="B40" s="170" t="s">
        <v>148</v>
      </c>
      <c r="C40" s="171"/>
      <c r="D40" s="171"/>
      <c r="E40" s="171"/>
      <c r="F40" s="171"/>
      <c r="G40" s="172"/>
      <c r="H40" s="171"/>
      <c r="I40" s="173"/>
      <c r="J40" s="171"/>
      <c r="K40" s="171"/>
    </row>
    <row r="41" spans="1:13" ht="27" customHeight="1">
      <c r="A41" s="169" t="s">
        <v>697</v>
      </c>
      <c r="B41" s="170" t="s">
        <v>149</v>
      </c>
      <c r="C41" s="171"/>
      <c r="D41" s="171"/>
      <c r="E41" s="171"/>
      <c r="F41" s="171"/>
      <c r="G41" s="172"/>
      <c r="H41" s="171"/>
      <c r="I41" s="173"/>
      <c r="J41" s="171"/>
      <c r="K41" s="171"/>
    </row>
    <row r="42" spans="1:13" ht="27" customHeight="1">
      <c r="A42" s="169"/>
      <c r="B42" s="162" t="s">
        <v>177</v>
      </c>
      <c r="C42" s="171"/>
      <c r="D42" s="171"/>
      <c r="E42" s="171"/>
      <c r="F42" s="171"/>
      <c r="G42" s="172"/>
      <c r="H42" s="171"/>
      <c r="I42" s="173"/>
      <c r="J42" s="171"/>
      <c r="K42" s="171"/>
    </row>
    <row r="43" spans="1:13" ht="27" customHeight="1">
      <c r="A43" s="173" t="s">
        <v>178</v>
      </c>
      <c r="B43" s="170"/>
      <c r="C43" s="171"/>
      <c r="D43" s="171"/>
      <c r="E43" s="171"/>
      <c r="F43" s="171"/>
      <c r="G43" s="172"/>
      <c r="H43" s="171"/>
      <c r="I43" s="173"/>
      <c r="J43" s="171"/>
      <c r="K43" s="171"/>
    </row>
    <row r="44" spans="1:13" ht="27" customHeight="1">
      <c r="A44" s="173" t="s">
        <v>150</v>
      </c>
      <c r="B44" s="170"/>
      <c r="C44" s="171"/>
      <c r="D44" s="171"/>
      <c r="E44" s="171"/>
      <c r="F44" s="171"/>
      <c r="G44" s="172"/>
      <c r="H44" s="171"/>
      <c r="I44" s="173"/>
      <c r="J44" s="171"/>
      <c r="K44" s="171"/>
    </row>
    <row r="45" spans="1:13" ht="27" customHeight="1">
      <c r="A45" s="161"/>
      <c r="B45" s="162" t="s">
        <v>293</v>
      </c>
      <c r="C45" s="171"/>
      <c r="D45" s="171"/>
      <c r="E45" s="171"/>
      <c r="F45" s="171"/>
      <c r="G45" s="172"/>
      <c r="H45" s="171"/>
      <c r="I45" s="173"/>
      <c r="J45" s="171"/>
      <c r="K45" s="171"/>
    </row>
    <row r="46" spans="1:13" s="121" customFormat="1" ht="27" customHeight="1">
      <c r="A46" s="121" t="s">
        <v>703</v>
      </c>
      <c r="B46" s="118"/>
      <c r="D46" s="119"/>
      <c r="E46" s="120"/>
      <c r="F46" s="120"/>
      <c r="G46" s="120"/>
      <c r="H46" s="120"/>
      <c r="I46" s="120"/>
      <c r="J46" s="120"/>
      <c r="K46" s="120"/>
      <c r="L46" s="120"/>
      <c r="M46" s="120"/>
    </row>
    <row r="47" spans="1:13" s="121" customFormat="1" ht="27" customHeight="1">
      <c r="B47" s="121" t="s">
        <v>698</v>
      </c>
      <c r="K47" s="120"/>
    </row>
    <row r="48" spans="1:13" s="121" customFormat="1" ht="27" customHeight="1">
      <c r="A48" s="121" t="s">
        <v>699</v>
      </c>
      <c r="D48" s="122"/>
      <c r="K48" s="120"/>
    </row>
    <row r="49" spans="1:11" s="121" customFormat="1" ht="27" customHeight="1">
      <c r="A49" s="121" t="s">
        <v>700</v>
      </c>
      <c r="D49" s="122"/>
      <c r="K49" s="120"/>
    </row>
    <row r="50" spans="1:11" s="176" customFormat="1" ht="27" customHeight="1">
      <c r="A50" s="121" t="s">
        <v>701</v>
      </c>
      <c r="B50" s="61"/>
      <c r="C50" s="174"/>
      <c r="D50" s="175"/>
      <c r="E50" s="61"/>
      <c r="F50" s="178"/>
      <c r="G50" s="61"/>
      <c r="H50" s="61"/>
      <c r="I50" s="177"/>
      <c r="J50" s="178"/>
      <c r="K50" s="175"/>
    </row>
    <row r="51" spans="1:11" s="176" customFormat="1" ht="27" customHeight="1">
      <c r="A51" s="121" t="s">
        <v>702</v>
      </c>
      <c r="B51" s="61"/>
      <c r="C51" s="174"/>
      <c r="D51" s="175"/>
      <c r="E51" s="61"/>
      <c r="F51" s="178"/>
      <c r="G51" s="61"/>
      <c r="H51" s="61"/>
      <c r="I51" s="177"/>
      <c r="J51" s="178"/>
      <c r="K51" s="175"/>
    </row>
    <row r="52" spans="1:11" s="176" customFormat="1" ht="27" customHeight="1">
      <c r="A52" s="121" t="s">
        <v>932</v>
      </c>
      <c r="B52" s="61"/>
      <c r="C52" s="174"/>
      <c r="D52" s="175"/>
      <c r="E52" s="61"/>
      <c r="F52" s="178"/>
      <c r="G52" s="61"/>
      <c r="H52" s="61"/>
      <c r="I52" s="177"/>
      <c r="J52" s="178"/>
      <c r="K52" s="175"/>
    </row>
    <row r="53" spans="1:11" s="176" customFormat="1" ht="27" customHeight="1">
      <c r="A53" s="121" t="s">
        <v>709</v>
      </c>
      <c r="B53" s="61"/>
      <c r="C53" s="174"/>
      <c r="D53" s="175"/>
      <c r="E53" s="61"/>
      <c r="F53" s="178"/>
      <c r="G53" s="61"/>
      <c r="H53" s="61"/>
      <c r="I53" s="177"/>
      <c r="J53" s="178"/>
      <c r="K53" s="175"/>
    </row>
    <row r="54" spans="1:11" s="176" customFormat="1" ht="27" customHeight="1">
      <c r="B54" s="121" t="s">
        <v>710</v>
      </c>
      <c r="C54" s="122"/>
      <c r="D54" s="175"/>
      <c r="E54" s="61"/>
      <c r="F54" s="178"/>
      <c r="G54" s="61"/>
      <c r="H54" s="61"/>
      <c r="I54" s="177"/>
      <c r="J54" s="178"/>
      <c r="K54" s="175"/>
    </row>
    <row r="55" spans="1:11" s="176" customFormat="1" ht="27" customHeight="1">
      <c r="A55" s="121" t="s">
        <v>952</v>
      </c>
      <c r="C55" s="121"/>
      <c r="D55" s="175"/>
      <c r="E55" s="61"/>
      <c r="F55" s="178"/>
      <c r="G55" s="61"/>
      <c r="H55" s="61"/>
      <c r="I55" s="177"/>
      <c r="J55" s="178"/>
      <c r="K55" s="175"/>
    </row>
    <row r="56" spans="1:11" s="176" customFormat="1" ht="27" customHeight="1">
      <c r="A56" s="121" t="s">
        <v>953</v>
      </c>
      <c r="C56" s="121"/>
      <c r="D56" s="175"/>
      <c r="E56" s="61"/>
      <c r="F56" s="178"/>
      <c r="G56" s="61"/>
      <c r="H56" s="61"/>
      <c r="I56" s="177"/>
      <c r="J56" s="178"/>
      <c r="K56" s="175"/>
    </row>
    <row r="57" spans="1:11" s="176" customFormat="1" ht="27" customHeight="1">
      <c r="A57" s="121" t="s">
        <v>901</v>
      </c>
      <c r="B57" s="121" t="s">
        <v>916</v>
      </c>
      <c r="C57" s="121"/>
      <c r="D57" s="175"/>
      <c r="E57" s="61"/>
      <c r="F57" s="178"/>
      <c r="G57" s="61"/>
      <c r="H57" s="61"/>
      <c r="I57" s="177"/>
      <c r="J57" s="178"/>
      <c r="K57" s="175"/>
    </row>
    <row r="58" spans="1:11" s="176" customFormat="1" ht="27" customHeight="1">
      <c r="A58" s="121" t="s">
        <v>933</v>
      </c>
      <c r="B58" s="200"/>
      <c r="C58" s="121"/>
      <c r="D58" s="175"/>
      <c r="E58" s="61"/>
      <c r="F58" s="178"/>
      <c r="G58" s="61"/>
      <c r="H58" s="61"/>
      <c r="I58" s="177"/>
      <c r="J58" s="178"/>
      <c r="K58" s="175"/>
    </row>
    <row r="59" spans="1:11" s="176" customFormat="1" ht="27" customHeight="1">
      <c r="A59" s="121" t="s">
        <v>934</v>
      </c>
      <c r="B59" s="200"/>
      <c r="C59" s="121"/>
      <c r="D59" s="175"/>
      <c r="E59" s="61"/>
      <c r="F59" s="178"/>
      <c r="G59" s="61"/>
      <c r="H59" s="61"/>
      <c r="I59" s="177"/>
      <c r="J59" s="178"/>
      <c r="K59" s="175"/>
    </row>
    <row r="60" spans="1:11" s="176" customFormat="1" ht="27" customHeight="1">
      <c r="A60" s="200" t="s">
        <v>935</v>
      </c>
      <c r="C60" s="121"/>
      <c r="D60" s="175"/>
      <c r="E60" s="61"/>
      <c r="F60" s="178"/>
      <c r="G60" s="61"/>
      <c r="H60" s="61"/>
      <c r="I60" s="177"/>
      <c r="J60" s="178"/>
      <c r="K60" s="175"/>
    </row>
    <row r="61" spans="1:11" s="176" customFormat="1" ht="27" customHeight="1">
      <c r="A61" s="200" t="s">
        <v>936</v>
      </c>
      <c r="B61" s="121"/>
      <c r="C61" s="121"/>
      <c r="D61" s="175"/>
      <c r="E61" s="61"/>
      <c r="F61" s="178"/>
      <c r="G61" s="61"/>
      <c r="H61" s="61"/>
      <c r="I61" s="177"/>
      <c r="J61" s="178"/>
      <c r="K61" s="175"/>
    </row>
    <row r="62" spans="1:11" s="176" customFormat="1" ht="27" customHeight="1">
      <c r="A62" s="200" t="s">
        <v>937</v>
      </c>
      <c r="B62" s="121"/>
      <c r="C62" s="121"/>
      <c r="D62" s="175"/>
      <c r="E62" s="61"/>
      <c r="F62" s="178"/>
      <c r="G62" s="61"/>
      <c r="H62" s="61"/>
      <c r="I62" s="177"/>
      <c r="J62" s="178"/>
      <c r="K62" s="175"/>
    </row>
    <row r="63" spans="1:11" s="176" customFormat="1" ht="27" customHeight="1">
      <c r="A63" s="200" t="s">
        <v>939</v>
      </c>
      <c r="B63" s="121"/>
      <c r="C63" s="121"/>
      <c r="D63" s="175"/>
      <c r="E63" s="61"/>
      <c r="F63" s="178"/>
      <c r="G63" s="61"/>
      <c r="H63" s="61"/>
      <c r="I63" s="177"/>
      <c r="J63" s="178"/>
      <c r="K63" s="175"/>
    </row>
    <row r="64" spans="1:11" s="176" customFormat="1" ht="27" customHeight="1">
      <c r="A64" s="200" t="s">
        <v>938</v>
      </c>
      <c r="B64" s="121"/>
      <c r="C64" s="121"/>
      <c r="D64" s="175"/>
      <c r="E64" s="61"/>
      <c r="F64" s="178"/>
      <c r="G64" s="61"/>
      <c r="H64" s="61"/>
      <c r="I64" s="177"/>
      <c r="J64" s="178"/>
      <c r="K64" s="175"/>
    </row>
    <row r="65" spans="1:11" s="176" customFormat="1" ht="27" customHeight="1">
      <c r="A65" s="121"/>
      <c r="B65" s="121"/>
      <c r="C65" s="121"/>
      <c r="D65" s="175"/>
      <c r="E65" s="61"/>
      <c r="F65" s="178"/>
      <c r="G65" s="61"/>
      <c r="H65" s="61"/>
      <c r="I65" s="177"/>
      <c r="J65" s="178"/>
      <c r="K65" s="175"/>
    </row>
    <row r="66" spans="1:11" s="176" customFormat="1" ht="27" customHeight="1">
      <c r="A66" s="121"/>
      <c r="B66" s="121"/>
      <c r="C66" s="121"/>
      <c r="D66" s="175"/>
      <c r="E66" s="61"/>
      <c r="F66" s="178"/>
      <c r="G66" s="61"/>
      <c r="H66" s="61"/>
      <c r="I66" s="177"/>
      <c r="J66" s="178"/>
      <c r="K66" s="175"/>
    </row>
    <row r="67" spans="1:11" ht="27.95" customHeight="1">
      <c r="A67" s="300" t="s">
        <v>623</v>
      </c>
      <c r="B67" s="300"/>
      <c r="C67" s="300"/>
      <c r="D67" s="300"/>
      <c r="E67" s="300"/>
      <c r="F67" s="300"/>
      <c r="G67" s="300"/>
      <c r="H67" s="300"/>
      <c r="I67" s="300"/>
      <c r="J67" s="300"/>
      <c r="K67" s="300"/>
    </row>
    <row r="68" spans="1:11" s="176" customFormat="1" ht="27" customHeight="1">
      <c r="A68" s="120"/>
      <c r="B68" s="120"/>
      <c r="C68" s="120"/>
      <c r="D68" s="174"/>
      <c r="E68" s="175"/>
      <c r="F68" s="178"/>
      <c r="G68" s="175"/>
      <c r="H68" s="175"/>
      <c r="I68" s="177"/>
      <c r="J68" s="178"/>
      <c r="K68" s="175"/>
    </row>
    <row r="69" spans="1:11" s="176" customFormat="1" ht="25.5" customHeight="1">
      <c r="A69" s="121" t="s">
        <v>940</v>
      </c>
      <c r="B69" s="200"/>
      <c r="C69" s="121"/>
      <c r="D69" s="175"/>
      <c r="E69" s="61"/>
      <c r="F69" s="178"/>
      <c r="G69" s="61"/>
      <c r="H69" s="61"/>
      <c r="I69" s="177"/>
      <c r="J69" s="178"/>
      <c r="K69" s="175"/>
    </row>
    <row r="70" spans="1:11" s="176" customFormat="1" ht="27" customHeight="1">
      <c r="A70" s="278" t="s">
        <v>941</v>
      </c>
      <c r="B70" s="279"/>
      <c r="C70" s="120"/>
      <c r="D70" s="174"/>
      <c r="E70" s="175"/>
      <c r="F70" s="178"/>
      <c r="G70" s="175"/>
      <c r="H70" s="175"/>
      <c r="I70" s="177"/>
      <c r="J70" s="178"/>
      <c r="K70" s="175"/>
    </row>
    <row r="71" spans="1:11" s="176" customFormat="1" ht="27" customHeight="1">
      <c r="A71" s="278" t="s">
        <v>902</v>
      </c>
      <c r="B71" s="279"/>
      <c r="D71" s="280"/>
      <c r="E71" s="281"/>
      <c r="F71" s="282"/>
      <c r="G71" s="281"/>
      <c r="H71" s="281"/>
      <c r="I71" s="283"/>
      <c r="J71" s="282"/>
      <c r="K71" s="281"/>
    </row>
    <row r="72" spans="1:11" s="176" customFormat="1" ht="27" customHeight="1">
      <c r="A72" s="278"/>
      <c r="B72" s="278" t="s">
        <v>917</v>
      </c>
      <c r="D72" s="280"/>
      <c r="E72" s="278" t="s">
        <v>905</v>
      </c>
      <c r="G72" s="60"/>
      <c r="H72" s="281"/>
      <c r="I72" s="60"/>
      <c r="J72" s="282"/>
      <c r="K72" s="281"/>
    </row>
    <row r="73" spans="1:11" s="176" customFormat="1" ht="27" customHeight="1">
      <c r="A73" s="278"/>
      <c r="B73" s="278" t="s">
        <v>918</v>
      </c>
      <c r="D73" s="280"/>
      <c r="E73" s="278" t="s">
        <v>906</v>
      </c>
      <c r="G73" s="60"/>
      <c r="H73" s="281"/>
      <c r="I73" s="60"/>
      <c r="J73" s="282"/>
      <c r="K73" s="281"/>
    </row>
    <row r="74" spans="1:11" s="176" customFormat="1" ht="27" customHeight="1">
      <c r="A74" s="278" t="s">
        <v>903</v>
      </c>
      <c r="B74" s="279"/>
      <c r="D74" s="280"/>
      <c r="E74" s="278"/>
      <c r="G74" s="60"/>
      <c r="H74" s="281"/>
      <c r="I74" s="60"/>
      <c r="J74" s="282"/>
      <c r="K74" s="281"/>
    </row>
    <row r="75" spans="1:11" s="176" customFormat="1" ht="27" customHeight="1">
      <c r="A75" s="278"/>
      <c r="B75" s="278" t="s">
        <v>919</v>
      </c>
      <c r="D75" s="280"/>
      <c r="E75" s="278" t="s">
        <v>907</v>
      </c>
      <c r="G75" s="60"/>
      <c r="H75" s="281"/>
      <c r="I75" s="60"/>
      <c r="J75" s="282"/>
      <c r="K75" s="281"/>
    </row>
    <row r="76" spans="1:11" s="176" customFormat="1" ht="27" customHeight="1">
      <c r="A76" s="278" t="s">
        <v>904</v>
      </c>
      <c r="B76" s="279"/>
      <c r="D76" s="280"/>
      <c r="E76" s="278"/>
      <c r="G76" s="60"/>
      <c r="H76" s="281"/>
      <c r="I76" s="60"/>
      <c r="J76" s="282"/>
      <c r="K76" s="281"/>
    </row>
    <row r="77" spans="1:11" s="176" customFormat="1" ht="27" customHeight="1">
      <c r="A77" s="278"/>
      <c r="B77" s="278" t="s">
        <v>920</v>
      </c>
      <c r="D77" s="280"/>
      <c r="E77" s="278" t="s">
        <v>908</v>
      </c>
      <c r="G77" s="60"/>
      <c r="H77" s="281"/>
      <c r="I77" s="60"/>
      <c r="J77" s="282"/>
      <c r="K77" s="281"/>
    </row>
    <row r="78" spans="1:11" s="176" customFormat="1" ht="27" customHeight="1">
      <c r="A78" s="278"/>
      <c r="B78" s="278" t="s">
        <v>921</v>
      </c>
      <c r="D78" s="280"/>
      <c r="E78" s="278" t="s">
        <v>909</v>
      </c>
      <c r="G78" s="60"/>
      <c r="H78" s="281"/>
      <c r="I78" s="60"/>
      <c r="J78" s="282"/>
      <c r="K78" s="281"/>
    </row>
    <row r="79" spans="1:11" s="176" customFormat="1" ht="31.5" customHeight="1">
      <c r="B79" s="278" t="s">
        <v>923</v>
      </c>
      <c r="C79" s="120"/>
      <c r="D79" s="174"/>
      <c r="E79" s="175"/>
      <c r="F79" s="178"/>
      <c r="G79" s="175"/>
      <c r="H79" s="175"/>
      <c r="I79" s="177"/>
      <c r="J79" s="178"/>
      <c r="K79" s="175"/>
    </row>
    <row r="80" spans="1:11" s="176" customFormat="1" ht="27" customHeight="1">
      <c r="A80" s="278" t="s">
        <v>922</v>
      </c>
      <c r="B80" s="278"/>
      <c r="C80" s="120"/>
      <c r="D80" s="174"/>
      <c r="E80" s="175"/>
      <c r="F80" s="178"/>
      <c r="G80" s="175"/>
      <c r="H80" s="175"/>
      <c r="I80" s="177"/>
      <c r="J80" s="178"/>
      <c r="K80" s="175"/>
    </row>
    <row r="81" spans="1:11" s="176" customFormat="1" ht="27" customHeight="1">
      <c r="A81" s="278" t="s">
        <v>924</v>
      </c>
      <c r="B81" s="278"/>
      <c r="C81" s="120"/>
      <c r="D81" s="174"/>
      <c r="E81" s="175"/>
      <c r="F81" s="178"/>
      <c r="G81" s="175"/>
      <c r="H81" s="175"/>
      <c r="I81" s="177"/>
      <c r="J81" s="178"/>
      <c r="K81" s="175"/>
    </row>
    <row r="82" spans="1:11" s="176" customFormat="1" ht="27" customHeight="1">
      <c r="A82" s="278" t="s">
        <v>925</v>
      </c>
      <c r="B82" s="278"/>
      <c r="C82" s="120"/>
      <c r="D82" s="174"/>
      <c r="E82" s="175"/>
      <c r="F82" s="178"/>
      <c r="G82" s="175"/>
      <c r="H82" s="175"/>
      <c r="I82" s="177"/>
      <c r="J82" s="178"/>
      <c r="K82" s="175"/>
    </row>
    <row r="83" spans="1:11" s="176" customFormat="1" ht="27" customHeight="1">
      <c r="A83" s="278" t="s">
        <v>910</v>
      </c>
      <c r="B83" s="278"/>
      <c r="C83" s="120"/>
      <c r="D83" s="174"/>
      <c r="E83" s="175"/>
      <c r="F83" s="178"/>
      <c r="G83" s="175"/>
      <c r="H83" s="175"/>
      <c r="I83" s="177"/>
      <c r="J83" s="178"/>
      <c r="K83" s="175"/>
    </row>
    <row r="84" spans="1:11" s="176" customFormat="1" ht="27" customHeight="1">
      <c r="A84" s="278" t="s">
        <v>911</v>
      </c>
      <c r="B84" s="278"/>
      <c r="C84" s="120"/>
      <c r="D84" s="174"/>
      <c r="E84" s="175"/>
      <c r="F84" s="178"/>
      <c r="G84" s="175"/>
      <c r="H84" s="175"/>
      <c r="I84" s="177"/>
      <c r="J84" s="178"/>
      <c r="K84" s="175"/>
    </row>
    <row r="85" spans="1:11" s="176" customFormat="1" ht="27" customHeight="1">
      <c r="A85" s="278" t="s">
        <v>912</v>
      </c>
      <c r="B85" s="278"/>
      <c r="C85" s="120"/>
      <c r="D85" s="174"/>
      <c r="E85" s="175"/>
      <c r="F85" s="178"/>
      <c r="G85" s="175"/>
      <c r="H85" s="175"/>
      <c r="I85" s="177"/>
      <c r="J85" s="178"/>
      <c r="K85" s="175"/>
    </row>
    <row r="86" spans="1:11" s="176" customFormat="1" ht="25.5" customHeight="1">
      <c r="A86" s="121" t="s">
        <v>942</v>
      </c>
      <c r="B86" s="200"/>
      <c r="C86" s="121"/>
      <c r="D86" s="175"/>
      <c r="E86" s="61"/>
      <c r="F86" s="178"/>
      <c r="G86" s="61"/>
      <c r="H86" s="61"/>
      <c r="I86" s="177"/>
      <c r="J86" s="178"/>
      <c r="K86" s="175"/>
    </row>
    <row r="87" spans="1:11" s="176" customFormat="1" ht="27" customHeight="1">
      <c r="A87" s="278" t="s">
        <v>943</v>
      </c>
      <c r="B87" s="278"/>
      <c r="C87" s="120"/>
      <c r="D87" s="174"/>
      <c r="E87" s="175"/>
      <c r="F87" s="178"/>
      <c r="G87" s="175"/>
      <c r="H87" s="175"/>
      <c r="I87" s="177"/>
      <c r="J87" s="178"/>
      <c r="K87" s="175"/>
    </row>
    <row r="88" spans="1:11" ht="27.95" customHeight="1">
      <c r="A88" s="32" t="s">
        <v>80</v>
      </c>
    </row>
    <row r="89" spans="1:11" ht="27.95" customHeight="1">
      <c r="A89" s="123" t="s">
        <v>567</v>
      </c>
    </row>
    <row r="90" spans="1:11" ht="27.95" customHeight="1">
      <c r="A90" s="123" t="s">
        <v>622</v>
      </c>
    </row>
    <row r="91" spans="1:11" ht="27.95" customHeight="1">
      <c r="A91" s="123" t="s">
        <v>295</v>
      </c>
    </row>
    <row r="92" spans="1:11" ht="27.95" customHeight="1">
      <c r="A92" s="123" t="s">
        <v>568</v>
      </c>
    </row>
    <row r="93" spans="1:11" ht="27.95" customHeight="1">
      <c r="A93" s="123" t="s">
        <v>569</v>
      </c>
    </row>
    <row r="94" spans="1:11" ht="27.95" customHeight="1">
      <c r="A94" s="123" t="s">
        <v>572</v>
      </c>
    </row>
    <row r="95" spans="1:11" ht="27.95" customHeight="1">
      <c r="A95" s="123" t="s">
        <v>294</v>
      </c>
    </row>
    <row r="96" spans="1:11" ht="27.95" customHeight="1">
      <c r="A96" s="123" t="s">
        <v>251</v>
      </c>
    </row>
    <row r="97" spans="1:11" ht="27.95" customHeight="1"/>
    <row r="98" spans="1:11" ht="27.95" customHeight="1"/>
    <row r="99" spans="1:11" ht="27" customHeight="1">
      <c r="A99" s="300" t="s">
        <v>704</v>
      </c>
      <c r="B99" s="300"/>
      <c r="C99" s="300"/>
      <c r="D99" s="300"/>
      <c r="E99" s="300"/>
      <c r="F99" s="300"/>
      <c r="G99" s="300"/>
      <c r="H99" s="300"/>
      <c r="I99" s="300"/>
      <c r="J99" s="300"/>
      <c r="K99" s="300"/>
    </row>
    <row r="100" spans="1:11" ht="27" customHeight="1"/>
    <row r="101" spans="1:11" ht="27" customHeight="1">
      <c r="A101" s="123" t="s">
        <v>571</v>
      </c>
    </row>
    <row r="102" spans="1:11" ht="27" customHeight="1">
      <c r="A102" s="123" t="s">
        <v>570</v>
      </c>
    </row>
    <row r="103" spans="1:11" ht="27" customHeight="1">
      <c r="E103" s="301" t="s">
        <v>83</v>
      </c>
      <c r="F103" s="301"/>
      <c r="G103" s="301"/>
      <c r="H103" s="292"/>
      <c r="I103" s="294" t="s">
        <v>25</v>
      </c>
      <c r="J103" s="292"/>
      <c r="K103" s="294" t="s">
        <v>26</v>
      </c>
    </row>
    <row r="104" spans="1:11" ht="27" customHeight="1">
      <c r="E104" s="292">
        <v>2561</v>
      </c>
      <c r="F104" s="292"/>
      <c r="G104" s="292">
        <v>2560</v>
      </c>
      <c r="H104" s="292"/>
      <c r="I104" s="292"/>
      <c r="J104" s="292"/>
    </row>
    <row r="105" spans="1:11" ht="27" customHeight="1">
      <c r="A105" s="123" t="s">
        <v>82</v>
      </c>
      <c r="E105" s="292" t="s">
        <v>89</v>
      </c>
      <c r="F105" s="292"/>
      <c r="G105" s="292" t="s">
        <v>89</v>
      </c>
      <c r="H105" s="292"/>
      <c r="I105" s="292" t="s">
        <v>81</v>
      </c>
      <c r="J105" s="292"/>
      <c r="K105" s="292" t="s">
        <v>2</v>
      </c>
    </row>
    <row r="106" spans="1:11" ht="27" customHeight="1">
      <c r="A106" s="179" t="s">
        <v>152</v>
      </c>
    </row>
    <row r="107" spans="1:11" ht="27" customHeight="1">
      <c r="A107" s="123" t="s">
        <v>179</v>
      </c>
    </row>
    <row r="108" spans="1:11" ht="27" customHeight="1">
      <c r="A108" s="123" t="s">
        <v>180</v>
      </c>
    </row>
    <row r="109" spans="1:11" ht="27" customHeight="1">
      <c r="A109" s="123" t="s">
        <v>209</v>
      </c>
    </row>
    <row r="110" spans="1:11" ht="27" customHeight="1">
      <c r="A110" s="123" t="s">
        <v>211</v>
      </c>
    </row>
    <row r="111" spans="1:11" ht="27" customHeight="1">
      <c r="A111" s="123" t="s">
        <v>210</v>
      </c>
    </row>
    <row r="112" spans="1:11" ht="27" customHeight="1">
      <c r="A112" s="123" t="s">
        <v>327</v>
      </c>
    </row>
    <row r="113" spans="1:1" ht="27" customHeight="1">
      <c r="A113" s="123" t="s">
        <v>328</v>
      </c>
    </row>
    <row r="114" spans="1:1" ht="27" customHeight="1">
      <c r="A114" s="123" t="s">
        <v>181</v>
      </c>
    </row>
    <row r="115" spans="1:1" ht="27" customHeight="1">
      <c r="A115" s="179" t="s">
        <v>151</v>
      </c>
    </row>
    <row r="116" spans="1:1" ht="27" customHeight="1">
      <c r="A116" s="123" t="s">
        <v>208</v>
      </c>
    </row>
    <row r="117" spans="1:1" ht="27" customHeight="1">
      <c r="A117" s="123" t="s">
        <v>183</v>
      </c>
    </row>
    <row r="118" spans="1:1" ht="27" customHeight="1">
      <c r="A118" s="123" t="s">
        <v>184</v>
      </c>
    </row>
    <row r="119" spans="1:1" ht="27" customHeight="1">
      <c r="A119" s="123" t="s">
        <v>182</v>
      </c>
    </row>
    <row r="120" spans="1:1" ht="27" customHeight="1">
      <c r="A120" s="179" t="s">
        <v>153</v>
      </c>
    </row>
    <row r="121" spans="1:1" ht="27" customHeight="1">
      <c r="A121" s="123" t="s">
        <v>188</v>
      </c>
    </row>
    <row r="122" spans="1:1" ht="27" customHeight="1">
      <c r="A122" s="123" t="s">
        <v>187</v>
      </c>
    </row>
    <row r="123" spans="1:1" ht="27" customHeight="1">
      <c r="A123" s="123" t="s">
        <v>186</v>
      </c>
    </row>
    <row r="124" spans="1:1" ht="27" customHeight="1">
      <c r="A124" s="123" t="s">
        <v>185</v>
      </c>
    </row>
    <row r="125" spans="1:1" ht="27" customHeight="1">
      <c r="A125" s="32" t="s">
        <v>84</v>
      </c>
    </row>
    <row r="126" spans="1:1" ht="27" customHeight="1">
      <c r="A126" s="180" t="s">
        <v>85</v>
      </c>
    </row>
    <row r="127" spans="1:1" ht="27" customHeight="1">
      <c r="A127" s="181" t="s">
        <v>331</v>
      </c>
    </row>
    <row r="128" spans="1:1" ht="27" customHeight="1">
      <c r="A128" s="182" t="s">
        <v>330</v>
      </c>
    </row>
    <row r="129" spans="1:11" ht="27" customHeight="1">
      <c r="A129" s="182" t="s">
        <v>329</v>
      </c>
    </row>
    <row r="130" spans="1:11" ht="27" customHeight="1">
      <c r="A130" s="182"/>
    </row>
    <row r="131" spans="1:11" ht="27.75" customHeight="1">
      <c r="A131" s="300" t="s">
        <v>705</v>
      </c>
      <c r="B131" s="300"/>
      <c r="C131" s="300"/>
      <c r="D131" s="300"/>
      <c r="E131" s="300"/>
      <c r="F131" s="300"/>
      <c r="G131" s="300"/>
      <c r="H131" s="300"/>
      <c r="I131" s="300"/>
      <c r="J131" s="300"/>
      <c r="K131" s="300"/>
    </row>
    <row r="132" spans="1:11" ht="27.75" customHeight="1">
      <c r="A132" s="182"/>
    </row>
    <row r="133" spans="1:11" ht="27.75" customHeight="1">
      <c r="A133" s="183" t="s">
        <v>284</v>
      </c>
    </row>
    <row r="134" spans="1:11" ht="27.75" customHeight="1">
      <c r="A134" s="183" t="s">
        <v>283</v>
      </c>
    </row>
    <row r="135" spans="1:11" ht="27.75" customHeight="1">
      <c r="A135" s="123" t="s">
        <v>86</v>
      </c>
    </row>
    <row r="136" spans="1:11" ht="27.75" customHeight="1">
      <c r="A136" s="184" t="s">
        <v>558</v>
      </c>
    </row>
    <row r="137" spans="1:11" ht="27.75" customHeight="1">
      <c r="A137" s="184" t="s">
        <v>559</v>
      </c>
    </row>
    <row r="138" spans="1:11" ht="27.75" customHeight="1">
      <c r="A138" s="123" t="s">
        <v>299</v>
      </c>
      <c r="C138" s="25"/>
      <c r="D138" s="25"/>
      <c r="E138" s="25"/>
      <c r="F138" s="25"/>
      <c r="G138" s="25"/>
      <c r="H138" s="25"/>
      <c r="I138" s="25"/>
      <c r="J138" s="25"/>
      <c r="K138" s="185"/>
    </row>
    <row r="139" spans="1:11" ht="27.75" customHeight="1">
      <c r="A139" s="184" t="s">
        <v>560</v>
      </c>
      <c r="C139" s="25"/>
      <c r="D139" s="25"/>
      <c r="E139" s="25"/>
      <c r="F139" s="25"/>
      <c r="G139" s="25"/>
      <c r="H139" s="25"/>
      <c r="I139" s="25"/>
      <c r="J139" s="25"/>
      <c r="K139" s="185"/>
    </row>
    <row r="140" spans="1:11" ht="27.75" customHeight="1">
      <c r="A140" s="184" t="s">
        <v>332</v>
      </c>
      <c r="C140" s="25"/>
      <c r="D140" s="25"/>
      <c r="E140" s="25"/>
      <c r="F140" s="25"/>
      <c r="G140" s="25"/>
      <c r="H140" s="25"/>
      <c r="I140" s="25"/>
      <c r="J140" s="25"/>
      <c r="K140" s="185"/>
    </row>
    <row r="141" spans="1:11" ht="27.75" customHeight="1">
      <c r="A141" s="184" t="s">
        <v>324</v>
      </c>
      <c r="C141" s="25"/>
      <c r="D141" s="25"/>
      <c r="E141" s="25"/>
      <c r="F141" s="25"/>
      <c r="G141" s="25"/>
      <c r="H141" s="25"/>
      <c r="I141" s="25"/>
      <c r="J141" s="25"/>
      <c r="K141" s="185"/>
    </row>
    <row r="142" spans="1:11" ht="27.75" customHeight="1">
      <c r="A142" s="184" t="s">
        <v>334</v>
      </c>
      <c r="C142" s="25"/>
      <c r="D142" s="25"/>
      <c r="E142" s="25"/>
      <c r="F142" s="25"/>
      <c r="G142" s="25"/>
      <c r="H142" s="25"/>
      <c r="I142" s="25"/>
      <c r="J142" s="25"/>
      <c r="K142" s="185"/>
    </row>
    <row r="143" spans="1:11" ht="27.75" customHeight="1">
      <c r="A143" s="184" t="s">
        <v>333</v>
      </c>
      <c r="C143" s="25"/>
      <c r="D143" s="25"/>
      <c r="E143" s="25"/>
      <c r="F143" s="25"/>
      <c r="G143" s="25"/>
      <c r="H143" s="25"/>
      <c r="I143" s="25"/>
      <c r="J143" s="25"/>
      <c r="K143" s="185"/>
    </row>
    <row r="144" spans="1:11" ht="27.75" customHeight="1">
      <c r="A144" s="123" t="s">
        <v>659</v>
      </c>
    </row>
    <row r="145" spans="1:1" ht="27.75" customHeight="1">
      <c r="A145" s="123" t="s">
        <v>660</v>
      </c>
    </row>
    <row r="146" spans="1:1" ht="27.75" customHeight="1">
      <c r="A146" s="123" t="s">
        <v>213</v>
      </c>
    </row>
    <row r="147" spans="1:1" ht="27.75" customHeight="1">
      <c r="A147" s="123" t="s">
        <v>212</v>
      </c>
    </row>
    <row r="148" spans="1:1" ht="27.75" customHeight="1">
      <c r="A148" s="123" t="s">
        <v>214</v>
      </c>
    </row>
    <row r="149" spans="1:1" ht="27.75" customHeight="1">
      <c r="A149" s="123" t="s">
        <v>300</v>
      </c>
    </row>
    <row r="150" spans="1:1" ht="27.75" customHeight="1">
      <c r="A150" s="123" t="s">
        <v>544</v>
      </c>
    </row>
    <row r="151" spans="1:1" ht="27.75" customHeight="1">
      <c r="A151" s="123" t="s">
        <v>543</v>
      </c>
    </row>
    <row r="152" spans="1:1" ht="27.75" customHeight="1">
      <c r="A152" s="123" t="s">
        <v>627</v>
      </c>
    </row>
    <row r="153" spans="1:1" ht="27.75" customHeight="1">
      <c r="A153" s="186" t="s">
        <v>141</v>
      </c>
    </row>
    <row r="154" spans="1:1" ht="27.75" customHeight="1">
      <c r="A154" s="123" t="s">
        <v>301</v>
      </c>
    </row>
    <row r="155" spans="1:1" ht="27.75" customHeight="1">
      <c r="A155" s="123" t="s">
        <v>216</v>
      </c>
    </row>
    <row r="156" spans="1:1" ht="27.75" customHeight="1">
      <c r="A156" s="123" t="s">
        <v>215</v>
      </c>
    </row>
    <row r="157" spans="1:1" ht="27.75" customHeight="1">
      <c r="A157" s="123" t="s">
        <v>217</v>
      </c>
    </row>
    <row r="158" spans="1:1" ht="27.75" customHeight="1">
      <c r="A158" s="123" t="s">
        <v>218</v>
      </c>
    </row>
    <row r="159" spans="1:1" ht="27.75" customHeight="1">
      <c r="A159" s="123" t="s">
        <v>220</v>
      </c>
    </row>
    <row r="160" spans="1:1" ht="27.75" customHeight="1">
      <c r="A160" s="123" t="s">
        <v>219</v>
      </c>
    </row>
    <row r="161" spans="1:11" ht="27.75" customHeight="1"/>
    <row r="162" spans="1:11" ht="27.75" customHeight="1">
      <c r="A162" s="300" t="s">
        <v>287</v>
      </c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</row>
    <row r="163" spans="1:11" ht="27.75" customHeight="1"/>
    <row r="164" spans="1:11" ht="27.75" customHeight="1">
      <c r="A164" s="123" t="s">
        <v>302</v>
      </c>
    </row>
    <row r="165" spans="1:11" ht="27.75" customHeight="1">
      <c r="A165" s="180" t="s">
        <v>273</v>
      </c>
    </row>
    <row r="166" spans="1:11" ht="27.75" customHeight="1">
      <c r="A166" s="180" t="s">
        <v>272</v>
      </c>
    </row>
    <row r="167" spans="1:11" ht="27.75" customHeight="1">
      <c r="A167" s="180" t="s">
        <v>267</v>
      </c>
    </row>
    <row r="168" spans="1:11" ht="27.75" customHeight="1">
      <c r="A168" s="180" t="s">
        <v>266</v>
      </c>
    </row>
    <row r="169" spans="1:11" ht="27.75" customHeight="1">
      <c r="A169" s="182" t="s">
        <v>268</v>
      </c>
    </row>
    <row r="170" spans="1:11" ht="27.75" customHeight="1">
      <c r="A170" s="182" t="s">
        <v>263</v>
      </c>
    </row>
    <row r="171" spans="1:11" ht="27.75" customHeight="1">
      <c r="A171" s="182"/>
      <c r="B171" s="123" t="s">
        <v>258</v>
      </c>
      <c r="I171" s="187" t="s">
        <v>276</v>
      </c>
    </row>
    <row r="172" spans="1:11" ht="27.75" customHeight="1">
      <c r="B172" s="123" t="s">
        <v>27</v>
      </c>
      <c r="I172" s="187" t="s">
        <v>285</v>
      </c>
    </row>
    <row r="173" spans="1:11" ht="27.75" customHeight="1">
      <c r="B173" s="123" t="s">
        <v>28</v>
      </c>
      <c r="I173" s="187" t="s">
        <v>29</v>
      </c>
    </row>
    <row r="174" spans="1:11" ht="27.75" customHeight="1">
      <c r="B174" s="123" t="s">
        <v>90</v>
      </c>
      <c r="I174" s="187" t="s">
        <v>91</v>
      </c>
    </row>
    <row r="175" spans="1:11" ht="27.75" customHeight="1">
      <c r="B175" s="123" t="s">
        <v>253</v>
      </c>
      <c r="I175" s="187" t="s">
        <v>277</v>
      </c>
    </row>
    <row r="176" spans="1:11" ht="27.75" customHeight="1">
      <c r="B176" s="123" t="s">
        <v>254</v>
      </c>
      <c r="I176" s="187" t="s">
        <v>93</v>
      </c>
    </row>
    <row r="177" spans="1:9" ht="27.75" customHeight="1">
      <c r="B177" s="123" t="s">
        <v>92</v>
      </c>
      <c r="I177" s="187" t="s">
        <v>93</v>
      </c>
    </row>
    <row r="178" spans="1:9" ht="27.75" customHeight="1">
      <c r="B178" s="123" t="s">
        <v>30</v>
      </c>
      <c r="I178" s="187" t="s">
        <v>31</v>
      </c>
    </row>
    <row r="179" spans="1:9" ht="27.75" customHeight="1">
      <c r="B179" s="123" t="s">
        <v>32</v>
      </c>
      <c r="I179" s="187" t="s">
        <v>31</v>
      </c>
    </row>
    <row r="180" spans="1:9" ht="27.75" customHeight="1">
      <c r="B180" s="123" t="s">
        <v>33</v>
      </c>
      <c r="I180" s="187" t="s">
        <v>31</v>
      </c>
    </row>
    <row r="181" spans="1:9" ht="27.75" customHeight="1">
      <c r="A181" s="123" t="s">
        <v>223</v>
      </c>
    </row>
    <row r="182" spans="1:9" ht="27.75" customHeight="1">
      <c r="A182" s="123" t="s">
        <v>222</v>
      </c>
    </row>
    <row r="183" spans="1:9" ht="27.75" customHeight="1">
      <c r="A183" s="123" t="s">
        <v>221</v>
      </c>
    </row>
    <row r="184" spans="1:9" ht="27.75" customHeight="1">
      <c r="A184" s="123" t="s">
        <v>576</v>
      </c>
    </row>
    <row r="185" spans="1:9" ht="27.75" customHeight="1">
      <c r="A185" s="123" t="s">
        <v>575</v>
      </c>
    </row>
    <row r="186" spans="1:9" ht="27.75" customHeight="1">
      <c r="A186" s="123" t="s">
        <v>573</v>
      </c>
    </row>
    <row r="187" spans="1:9" ht="27.75" customHeight="1">
      <c r="A187" s="123" t="s">
        <v>574</v>
      </c>
    </row>
    <row r="188" spans="1:9" ht="27.75" customHeight="1">
      <c r="A188" s="182" t="s">
        <v>189</v>
      </c>
    </row>
    <row r="189" spans="1:9" ht="27.75" customHeight="1">
      <c r="A189" s="182" t="s">
        <v>190</v>
      </c>
    </row>
    <row r="190" spans="1:9" ht="27.75" customHeight="1">
      <c r="A190" s="182" t="s">
        <v>577</v>
      </c>
    </row>
    <row r="191" spans="1:9" ht="27.75" customHeight="1">
      <c r="A191" s="182" t="s">
        <v>271</v>
      </c>
    </row>
    <row r="192" spans="1:9" ht="27.75" customHeight="1">
      <c r="A192" s="182"/>
    </row>
    <row r="193" spans="1:11" ht="28.5" customHeight="1">
      <c r="A193" s="300" t="s">
        <v>288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</row>
    <row r="194" spans="1:11" ht="28.5" customHeight="1">
      <c r="A194" s="293"/>
      <c r="B194" s="293"/>
      <c r="C194" s="293"/>
      <c r="D194" s="293"/>
      <c r="E194" s="293"/>
      <c r="F194" s="293"/>
      <c r="G194" s="293"/>
      <c r="H194" s="293"/>
      <c r="I194" s="293"/>
      <c r="J194" s="293"/>
      <c r="K194" s="293"/>
    </row>
    <row r="195" spans="1:11" ht="28.5" customHeight="1">
      <c r="A195" s="123" t="s">
        <v>661</v>
      </c>
    </row>
    <row r="196" spans="1:11" ht="28.5" customHeight="1">
      <c r="A196" s="123" t="s">
        <v>663</v>
      </c>
    </row>
    <row r="197" spans="1:11" ht="28.5" customHeight="1">
      <c r="A197" s="123" t="s">
        <v>662</v>
      </c>
    </row>
    <row r="198" spans="1:11" ht="28.5" customHeight="1">
      <c r="C198" s="123" t="s">
        <v>94</v>
      </c>
      <c r="I198" s="187" t="s">
        <v>926</v>
      </c>
    </row>
    <row r="199" spans="1:11" ht="28.5" customHeight="1">
      <c r="A199" s="123" t="s">
        <v>95</v>
      </c>
    </row>
    <row r="200" spans="1:11" ht="28.5" customHeight="1">
      <c r="A200" s="123" t="s">
        <v>303</v>
      </c>
    </row>
    <row r="201" spans="1:11" ht="28.5" customHeight="1">
      <c r="A201" s="123" t="s">
        <v>578</v>
      </c>
    </row>
    <row r="202" spans="1:11" ht="28.5" customHeight="1">
      <c r="A202" s="123" t="s">
        <v>579</v>
      </c>
    </row>
    <row r="203" spans="1:11" ht="28.5" customHeight="1">
      <c r="A203" s="123" t="s">
        <v>224</v>
      </c>
    </row>
    <row r="204" spans="1:11" ht="28.5" customHeight="1">
      <c r="A204" s="123" t="s">
        <v>594</v>
      </c>
    </row>
    <row r="205" spans="1:11" ht="28.5" customHeight="1">
      <c r="A205" s="123" t="s">
        <v>226</v>
      </c>
    </row>
    <row r="206" spans="1:11" ht="28.5" customHeight="1">
      <c r="A206" s="123" t="s">
        <v>225</v>
      </c>
    </row>
    <row r="207" spans="1:11" ht="28.5" customHeight="1">
      <c r="A207" s="123" t="s">
        <v>304</v>
      </c>
    </row>
    <row r="208" spans="1:11" ht="28.5" customHeight="1">
      <c r="A208" s="123" t="s">
        <v>228</v>
      </c>
    </row>
    <row r="209" spans="1:11" ht="28.5" customHeight="1">
      <c r="A209" s="123" t="s">
        <v>229</v>
      </c>
    </row>
    <row r="210" spans="1:11" ht="28.5" customHeight="1">
      <c r="A210" s="123" t="s">
        <v>230</v>
      </c>
    </row>
    <row r="211" spans="1:11" ht="28.5" customHeight="1">
      <c r="A211" s="123" t="s">
        <v>227</v>
      </c>
    </row>
    <row r="212" spans="1:11" ht="28.5" customHeight="1">
      <c r="A212" s="123" t="s">
        <v>231</v>
      </c>
    </row>
    <row r="213" spans="1:11" ht="28.5" customHeight="1">
      <c r="A213" s="123" t="s">
        <v>234</v>
      </c>
    </row>
    <row r="214" spans="1:11" ht="28.5" customHeight="1">
      <c r="A214" s="123" t="s">
        <v>233</v>
      </c>
    </row>
    <row r="215" spans="1:11" ht="28.5" customHeight="1">
      <c r="A215" s="123" t="s">
        <v>236</v>
      </c>
    </row>
    <row r="216" spans="1:11" ht="28.5" customHeight="1">
      <c r="A216" s="123" t="s">
        <v>235</v>
      </c>
    </row>
    <row r="217" spans="1:11" ht="28.5" customHeight="1">
      <c r="A217" s="123" t="s">
        <v>154</v>
      </c>
    </row>
    <row r="218" spans="1:11" ht="28.5" customHeight="1">
      <c r="A218" s="123" t="s">
        <v>165</v>
      </c>
    </row>
    <row r="219" spans="1:11" ht="28.5" customHeight="1">
      <c r="A219" s="123" t="s">
        <v>793</v>
      </c>
    </row>
    <row r="220" spans="1:11" ht="28.5" customHeight="1">
      <c r="A220" s="123" t="s">
        <v>794</v>
      </c>
    </row>
    <row r="221" spans="1:11" ht="28.5" customHeight="1">
      <c r="A221" s="123" t="s">
        <v>795</v>
      </c>
    </row>
    <row r="222" spans="1:11" ht="28.5" customHeight="1">
      <c r="A222" s="123" t="s">
        <v>232</v>
      </c>
    </row>
    <row r="223" spans="1:11" ht="28.5" customHeight="1"/>
    <row r="224" spans="1:11" ht="26.25" customHeight="1">
      <c r="A224" s="297" t="s">
        <v>706</v>
      </c>
      <c r="B224" s="298"/>
      <c r="C224" s="298"/>
      <c r="D224" s="298"/>
      <c r="E224" s="298"/>
      <c r="F224" s="298"/>
      <c r="G224" s="298"/>
      <c r="H224" s="298"/>
      <c r="I224" s="298"/>
      <c r="J224" s="298"/>
      <c r="K224" s="298"/>
    </row>
    <row r="225" spans="1:1" ht="26.25" customHeight="1"/>
    <row r="226" spans="1:1" ht="26.25" customHeight="1">
      <c r="A226" s="61" t="s">
        <v>801</v>
      </c>
    </row>
    <row r="227" spans="1:1" ht="26.25" customHeight="1">
      <c r="A227" s="181" t="s">
        <v>237</v>
      </c>
    </row>
    <row r="228" spans="1:1" ht="26.25" customHeight="1">
      <c r="A228" s="181" t="s">
        <v>240</v>
      </c>
    </row>
    <row r="229" spans="1:1" ht="26.25" customHeight="1">
      <c r="A229" s="181" t="s">
        <v>238</v>
      </c>
    </row>
    <row r="230" spans="1:1" ht="26.25" customHeight="1">
      <c r="A230" s="181" t="s">
        <v>239</v>
      </c>
    </row>
    <row r="231" spans="1:1" ht="26.25" customHeight="1">
      <c r="A231" s="181" t="s">
        <v>595</v>
      </c>
    </row>
    <row r="232" spans="1:1" ht="26.25" customHeight="1">
      <c r="A232" s="181" t="s">
        <v>241</v>
      </c>
    </row>
    <row r="233" spans="1:1" ht="26.25" customHeight="1">
      <c r="A233" s="181" t="s">
        <v>249</v>
      </c>
    </row>
    <row r="234" spans="1:1" ht="26.25" customHeight="1">
      <c r="A234" s="181" t="s">
        <v>596</v>
      </c>
    </row>
    <row r="235" spans="1:1" ht="26.25" customHeight="1">
      <c r="A235" s="181" t="s">
        <v>242</v>
      </c>
    </row>
    <row r="236" spans="1:1" ht="26.25" customHeight="1">
      <c r="A236" s="123" t="s">
        <v>305</v>
      </c>
    </row>
    <row r="237" spans="1:1" ht="26.25" customHeight="1">
      <c r="A237" s="123" t="s">
        <v>243</v>
      </c>
    </row>
    <row r="238" spans="1:1" ht="26.25" customHeight="1">
      <c r="A238" s="123" t="s">
        <v>796</v>
      </c>
    </row>
    <row r="239" spans="1:1" ht="26.25" customHeight="1">
      <c r="A239" s="123" t="s">
        <v>797</v>
      </c>
    </row>
    <row r="240" spans="1:1" ht="26.25" customHeight="1">
      <c r="A240" s="123" t="s">
        <v>798</v>
      </c>
    </row>
    <row r="241" spans="1:1" ht="26.25" customHeight="1">
      <c r="A241" s="123" t="s">
        <v>799</v>
      </c>
    </row>
    <row r="242" spans="1:1" ht="26.25" customHeight="1">
      <c r="A242" s="123" t="s">
        <v>800</v>
      </c>
    </row>
    <row r="243" spans="1:1" ht="26.25" customHeight="1">
      <c r="A243" s="123" t="s">
        <v>597</v>
      </c>
    </row>
    <row r="244" spans="1:1" ht="26.25" customHeight="1">
      <c r="A244" s="123" t="s">
        <v>306</v>
      </c>
    </row>
    <row r="245" spans="1:1" ht="26.25" customHeight="1">
      <c r="A245" s="123" t="s">
        <v>245</v>
      </c>
    </row>
    <row r="246" spans="1:1" ht="26.25" customHeight="1">
      <c r="A246" s="123" t="s">
        <v>244</v>
      </c>
    </row>
    <row r="247" spans="1:1" ht="26.25" customHeight="1">
      <c r="A247" s="123" t="s">
        <v>307</v>
      </c>
    </row>
    <row r="248" spans="1:1" ht="26.25" customHeight="1">
      <c r="A248" s="123" t="s">
        <v>34</v>
      </c>
    </row>
    <row r="249" spans="1:1" ht="26.25" customHeight="1">
      <c r="A249" s="123" t="s">
        <v>308</v>
      </c>
    </row>
    <row r="250" spans="1:1" ht="26.25" customHeight="1">
      <c r="A250" s="123" t="s">
        <v>171</v>
      </c>
    </row>
    <row r="251" spans="1:1" ht="26.25" customHeight="1">
      <c r="A251" s="123" t="s">
        <v>246</v>
      </c>
    </row>
    <row r="252" spans="1:1" ht="26.25" customHeight="1">
      <c r="A252" s="123" t="s">
        <v>335</v>
      </c>
    </row>
    <row r="253" spans="1:1" ht="26.25" customHeight="1">
      <c r="A253" s="123" t="s">
        <v>170</v>
      </c>
    </row>
    <row r="254" spans="1:1" ht="26.25" customHeight="1">
      <c r="A254" s="123" t="s">
        <v>168</v>
      </c>
    </row>
    <row r="255" spans="1:1" ht="26.25" customHeight="1">
      <c r="A255" s="123" t="s">
        <v>169</v>
      </c>
    </row>
    <row r="256" spans="1:1" ht="26.25" customHeight="1"/>
    <row r="257" spans="1:11" ht="30" customHeight="1">
      <c r="A257" s="297" t="s">
        <v>707</v>
      </c>
      <c r="B257" s="298"/>
      <c r="C257" s="298"/>
      <c r="D257" s="298"/>
      <c r="E257" s="298"/>
      <c r="F257" s="298"/>
      <c r="G257" s="298"/>
      <c r="H257" s="298"/>
      <c r="I257" s="298"/>
      <c r="J257" s="298"/>
      <c r="K257" s="298"/>
    </row>
    <row r="258" spans="1:11" ht="30" customHeight="1"/>
    <row r="259" spans="1:11" ht="30" customHeight="1">
      <c r="A259" s="123" t="s">
        <v>309</v>
      </c>
    </row>
    <row r="260" spans="1:11" ht="30" customHeight="1">
      <c r="A260" s="123" t="s">
        <v>35</v>
      </c>
    </row>
    <row r="261" spans="1:11" ht="30" customHeight="1">
      <c r="A261" s="123" t="s">
        <v>49</v>
      </c>
    </row>
    <row r="262" spans="1:11" ht="30" customHeight="1">
      <c r="A262" s="123" t="s">
        <v>36</v>
      </c>
    </row>
    <row r="263" spans="1:11" ht="30" customHeight="1">
      <c r="A263" s="123" t="s">
        <v>349</v>
      </c>
    </row>
    <row r="264" spans="1:11" ht="30" customHeight="1">
      <c r="A264" s="123" t="s">
        <v>346</v>
      </c>
    </row>
    <row r="265" spans="1:11" ht="30" customHeight="1">
      <c r="A265" s="123" t="s">
        <v>348</v>
      </c>
    </row>
    <row r="266" spans="1:11" ht="30" customHeight="1">
      <c r="A266" s="123" t="s">
        <v>347</v>
      </c>
    </row>
    <row r="267" spans="1:11" ht="30" customHeight="1">
      <c r="A267" s="123" t="s">
        <v>50</v>
      </c>
    </row>
    <row r="268" spans="1:11" ht="30" customHeight="1">
      <c r="A268" s="123" t="s">
        <v>51</v>
      </c>
    </row>
    <row r="269" spans="1:11" ht="30" customHeight="1">
      <c r="A269" s="123" t="s">
        <v>37</v>
      </c>
    </row>
    <row r="270" spans="1:11" ht="30" customHeight="1">
      <c r="A270" s="123" t="s">
        <v>52</v>
      </c>
    </row>
    <row r="271" spans="1:11" ht="30" customHeight="1">
      <c r="A271" s="123" t="s">
        <v>38</v>
      </c>
    </row>
    <row r="272" spans="1:11" ht="30" customHeight="1">
      <c r="A272" s="123" t="s">
        <v>310</v>
      </c>
    </row>
    <row r="273" spans="1:11" ht="30" customHeight="1">
      <c r="A273" s="123" t="s">
        <v>257</v>
      </c>
    </row>
    <row r="274" spans="1:11" ht="30" customHeight="1">
      <c r="A274" s="123" t="s">
        <v>548</v>
      </c>
    </row>
    <row r="275" spans="1:11" ht="30" customHeight="1">
      <c r="A275" s="123" t="s">
        <v>792</v>
      </c>
      <c r="B275" s="214"/>
      <c r="C275" s="188"/>
      <c r="D275" s="188"/>
      <c r="E275" s="188"/>
      <c r="F275" s="189"/>
      <c r="G275" s="188"/>
      <c r="H275" s="188"/>
      <c r="I275" s="189"/>
      <c r="J275" s="189"/>
      <c r="K275" s="189"/>
    </row>
    <row r="276" spans="1:11" ht="30" customHeight="1">
      <c r="A276" s="215" t="s">
        <v>791</v>
      </c>
      <c r="B276" s="213"/>
      <c r="C276" s="188"/>
      <c r="D276" s="188"/>
      <c r="E276" s="188"/>
      <c r="F276" s="189"/>
      <c r="G276" s="188"/>
      <c r="H276" s="188"/>
      <c r="I276" s="189"/>
      <c r="J276" s="189"/>
      <c r="K276" s="189"/>
    </row>
    <row r="277" spans="1:11" ht="30" customHeight="1">
      <c r="A277" s="215" t="s">
        <v>849</v>
      </c>
      <c r="B277" s="213"/>
      <c r="C277" s="188"/>
      <c r="D277" s="188"/>
      <c r="E277" s="188"/>
      <c r="F277" s="189"/>
      <c r="G277" s="188"/>
      <c r="H277" s="188"/>
      <c r="I277" s="189"/>
      <c r="J277" s="189"/>
      <c r="K277" s="189"/>
    </row>
    <row r="278" spans="1:11" ht="30" customHeight="1">
      <c r="C278" s="188"/>
      <c r="D278" s="188"/>
      <c r="E278" s="302" t="s">
        <v>11</v>
      </c>
      <c r="F278" s="302"/>
      <c r="G278" s="302"/>
      <c r="H278" s="267"/>
      <c r="I278" s="302" t="s">
        <v>12</v>
      </c>
      <c r="J278" s="302"/>
      <c r="K278" s="302"/>
    </row>
    <row r="279" spans="1:11" ht="30" customHeight="1">
      <c r="C279" s="188"/>
      <c r="D279" s="188"/>
      <c r="E279" s="268" t="s">
        <v>848</v>
      </c>
      <c r="F279" s="269"/>
      <c r="G279" s="268" t="s">
        <v>848</v>
      </c>
      <c r="H279" s="292"/>
      <c r="I279" s="268" t="s">
        <v>848</v>
      </c>
      <c r="J279" s="269"/>
      <c r="K279" s="268" t="s">
        <v>848</v>
      </c>
    </row>
    <row r="280" spans="1:11" ht="30" customHeight="1">
      <c r="C280" s="188"/>
      <c r="D280" s="188"/>
      <c r="E280" s="270" t="s">
        <v>719</v>
      </c>
      <c r="F280" s="269"/>
      <c r="G280" s="270" t="s">
        <v>720</v>
      </c>
      <c r="H280" s="292"/>
      <c r="I280" s="270" t="s">
        <v>719</v>
      </c>
      <c r="J280" s="269"/>
      <c r="K280" s="270" t="s">
        <v>720</v>
      </c>
    </row>
    <row r="281" spans="1:11" ht="30" customHeight="1">
      <c r="A281" s="271" t="s">
        <v>788</v>
      </c>
      <c r="C281" s="188"/>
      <c r="D281" s="188"/>
      <c r="E281" s="272">
        <v>163558888.34</v>
      </c>
      <c r="F281" s="273"/>
      <c r="G281" s="272">
        <v>163558888.34</v>
      </c>
      <c r="H281" s="274"/>
      <c r="I281" s="273">
        <v>139893878.78999999</v>
      </c>
      <c r="J281" s="273"/>
      <c r="K281" s="273">
        <v>139893878.78999999</v>
      </c>
    </row>
    <row r="282" spans="1:11" ht="30" customHeight="1">
      <c r="A282" s="271" t="s">
        <v>789</v>
      </c>
      <c r="C282" s="188"/>
      <c r="D282" s="188"/>
      <c r="E282" s="272">
        <v>431600000</v>
      </c>
      <c r="F282" s="273"/>
      <c r="G282" s="272">
        <v>517916773</v>
      </c>
      <c r="H282" s="272"/>
      <c r="I282" s="272">
        <v>431600000</v>
      </c>
      <c r="J282" s="273"/>
      <c r="K282" s="272">
        <v>517916773</v>
      </c>
    </row>
    <row r="283" spans="1:11" ht="30" customHeight="1">
      <c r="A283" s="271" t="s">
        <v>790</v>
      </c>
      <c r="C283" s="188"/>
      <c r="D283" s="188"/>
      <c r="E283" s="274">
        <f>+E281/E282</f>
        <v>0.37895942618164968</v>
      </c>
      <c r="F283" s="273"/>
      <c r="G283" s="274">
        <f>+G281/G282</f>
        <v>0.31580148947985509</v>
      </c>
      <c r="H283" s="274"/>
      <c r="I283" s="274">
        <f>+I281/I282</f>
        <v>0.32412854214550507</v>
      </c>
      <c r="J283" s="273"/>
      <c r="K283" s="274">
        <f>+K281/K282</f>
        <v>0.27010880141933535</v>
      </c>
    </row>
    <row r="284" spans="1:11" ht="30" customHeight="1">
      <c r="C284" s="188"/>
      <c r="D284" s="188"/>
      <c r="E284" s="188"/>
      <c r="F284" s="189"/>
      <c r="G284" s="188"/>
      <c r="H284" s="188"/>
      <c r="I284" s="189"/>
      <c r="J284" s="189"/>
      <c r="K284" s="189"/>
    </row>
    <row r="285" spans="1:11" ht="30" customHeight="1">
      <c r="C285" s="188"/>
      <c r="D285" s="188"/>
      <c r="E285" s="188"/>
      <c r="F285" s="189"/>
      <c r="G285" s="188"/>
      <c r="H285" s="188"/>
      <c r="I285" s="189"/>
      <c r="J285" s="189"/>
      <c r="K285" s="189"/>
    </row>
    <row r="286" spans="1:11" ht="27" customHeight="1">
      <c r="A286" s="297" t="s">
        <v>624</v>
      </c>
      <c r="B286" s="298"/>
      <c r="C286" s="298"/>
      <c r="D286" s="298"/>
      <c r="E286" s="298"/>
      <c r="F286" s="298"/>
      <c r="G286" s="298"/>
      <c r="H286" s="298"/>
      <c r="I286" s="298"/>
      <c r="J286" s="298"/>
      <c r="K286" s="298"/>
    </row>
    <row r="287" spans="1:11" ht="27" customHeight="1">
      <c r="A287" s="291"/>
      <c r="B287" s="292"/>
      <c r="C287" s="292"/>
      <c r="D287" s="292"/>
      <c r="E287" s="292"/>
      <c r="F287" s="292"/>
      <c r="G287" s="292"/>
      <c r="H287" s="292"/>
      <c r="I287" s="292"/>
      <c r="J287" s="292"/>
    </row>
    <row r="288" spans="1:11" ht="27" customHeight="1">
      <c r="A288" s="123" t="s">
        <v>311</v>
      </c>
      <c r="F288" s="33"/>
      <c r="I288" s="33"/>
      <c r="J288" s="33"/>
      <c r="K288" s="190"/>
    </row>
    <row r="289" spans="1:1" ht="27" customHeight="1">
      <c r="A289" s="123" t="s">
        <v>53</v>
      </c>
    </row>
    <row r="290" spans="1:1" ht="27" customHeight="1">
      <c r="A290" s="123" t="s">
        <v>39</v>
      </c>
    </row>
    <row r="291" spans="1:1" ht="27" customHeight="1">
      <c r="A291" s="123" t="s">
        <v>40</v>
      </c>
    </row>
    <row r="292" spans="1:1" ht="27" customHeight="1">
      <c r="A292" s="123" t="s">
        <v>41</v>
      </c>
    </row>
    <row r="293" spans="1:1" ht="27" customHeight="1">
      <c r="A293" s="123" t="s">
        <v>42</v>
      </c>
    </row>
    <row r="294" spans="1:1" ht="27" customHeight="1">
      <c r="A294" s="123" t="s">
        <v>312</v>
      </c>
    </row>
    <row r="295" spans="1:1" ht="27" customHeight="1">
      <c r="A295" s="123" t="s">
        <v>313</v>
      </c>
    </row>
    <row r="296" spans="1:1" ht="27" customHeight="1">
      <c r="A296" s="123" t="s">
        <v>336</v>
      </c>
    </row>
    <row r="297" spans="1:1" ht="27" customHeight="1">
      <c r="A297" s="123" t="s">
        <v>337</v>
      </c>
    </row>
    <row r="298" spans="1:1" ht="27" customHeight="1">
      <c r="A298" s="123" t="s">
        <v>340</v>
      </c>
    </row>
    <row r="299" spans="1:1" ht="27" customHeight="1">
      <c r="A299" s="123" t="s">
        <v>338</v>
      </c>
    </row>
    <row r="300" spans="1:1" ht="27" customHeight="1">
      <c r="A300" s="123" t="s">
        <v>339</v>
      </c>
    </row>
    <row r="301" spans="1:1" ht="27" customHeight="1">
      <c r="A301" s="123" t="s">
        <v>314</v>
      </c>
    </row>
    <row r="302" spans="1:1" ht="27" customHeight="1">
      <c r="A302" s="123" t="s">
        <v>342</v>
      </c>
    </row>
    <row r="303" spans="1:1" ht="27" customHeight="1">
      <c r="A303" s="123" t="s">
        <v>341</v>
      </c>
    </row>
    <row r="304" spans="1:1" ht="27" customHeight="1">
      <c r="A304" s="123" t="s">
        <v>343</v>
      </c>
    </row>
    <row r="305" spans="1:11" ht="27" customHeight="1">
      <c r="A305" s="123" t="s">
        <v>344</v>
      </c>
    </row>
    <row r="306" spans="1:11" ht="27" customHeight="1">
      <c r="A306" s="123" t="s">
        <v>598</v>
      </c>
    </row>
    <row r="307" spans="1:11" ht="27" customHeight="1">
      <c r="A307" s="123" t="s">
        <v>599</v>
      </c>
    </row>
    <row r="308" spans="1:11" ht="27" customHeight="1">
      <c r="A308" s="123" t="s">
        <v>600</v>
      </c>
    </row>
    <row r="309" spans="1:11" ht="27" customHeight="1">
      <c r="A309" s="123" t="s">
        <v>601</v>
      </c>
    </row>
    <row r="310" spans="1:11" ht="27" customHeight="1">
      <c r="A310" s="123" t="s">
        <v>603</v>
      </c>
    </row>
    <row r="311" spans="1:11" ht="27" customHeight="1">
      <c r="A311" s="123" t="s">
        <v>602</v>
      </c>
    </row>
    <row r="312" spans="1:11" ht="27" customHeight="1">
      <c r="A312" s="123" t="s">
        <v>315</v>
      </c>
    </row>
    <row r="313" spans="1:11" ht="27" customHeight="1">
      <c r="A313" s="123" t="s">
        <v>265</v>
      </c>
    </row>
    <row r="314" spans="1:11" ht="27" customHeight="1">
      <c r="A314" s="123" t="s">
        <v>264</v>
      </c>
    </row>
    <row r="315" spans="1:11" ht="27" customHeight="1">
      <c r="A315" s="123" t="s">
        <v>605</v>
      </c>
      <c r="C315" s="188"/>
      <c r="D315" s="188"/>
      <c r="E315" s="188"/>
      <c r="F315" s="188"/>
      <c r="G315" s="188"/>
      <c r="H315" s="188"/>
      <c r="I315" s="188"/>
      <c r="J315" s="188"/>
      <c r="K315" s="188"/>
    </row>
    <row r="316" spans="1:11" ht="27" customHeight="1">
      <c r="A316" s="123" t="s">
        <v>604</v>
      </c>
      <c r="C316" s="188"/>
      <c r="D316" s="188"/>
      <c r="E316" s="188"/>
      <c r="F316" s="189"/>
      <c r="G316" s="188"/>
      <c r="H316" s="188"/>
      <c r="I316" s="189"/>
      <c r="J316" s="189"/>
      <c r="K316" s="189"/>
    </row>
    <row r="317" spans="1:11" ht="27" customHeight="1"/>
    <row r="318" spans="1:11" ht="28.5" customHeight="1">
      <c r="A318" s="297" t="s">
        <v>625</v>
      </c>
      <c r="B318" s="298"/>
      <c r="C318" s="298"/>
      <c r="D318" s="298"/>
      <c r="E318" s="298"/>
      <c r="F318" s="298"/>
      <c r="G318" s="298"/>
      <c r="H318" s="298"/>
      <c r="I318" s="298"/>
      <c r="J318" s="298"/>
      <c r="K318" s="298"/>
    </row>
    <row r="319" spans="1:11" ht="28.5" customHeight="1"/>
    <row r="320" spans="1:11" ht="28.5" customHeight="1">
      <c r="A320" s="123" t="s">
        <v>316</v>
      </c>
    </row>
    <row r="321" spans="1:1" ht="28.5" customHeight="1">
      <c r="A321" s="123" t="s">
        <v>591</v>
      </c>
    </row>
    <row r="322" spans="1:1" ht="28.5" customHeight="1">
      <c r="A322" s="123" t="s">
        <v>590</v>
      </c>
    </row>
    <row r="323" spans="1:1" ht="28.5" customHeight="1">
      <c r="A323" s="123" t="s">
        <v>296</v>
      </c>
    </row>
    <row r="324" spans="1:1" ht="28.5" customHeight="1">
      <c r="A324" s="123" t="s">
        <v>297</v>
      </c>
    </row>
    <row r="325" spans="1:1" ht="28.5" customHeight="1">
      <c r="A325" s="123" t="s">
        <v>669</v>
      </c>
    </row>
    <row r="326" spans="1:1" ht="28.5" customHeight="1">
      <c r="A326" s="123" t="s">
        <v>155</v>
      </c>
    </row>
    <row r="327" spans="1:1" ht="28.5" customHeight="1">
      <c r="A327" s="123" t="s">
        <v>156</v>
      </c>
    </row>
    <row r="328" spans="1:1" ht="28.5" customHeight="1">
      <c r="A328" s="123" t="s">
        <v>157</v>
      </c>
    </row>
    <row r="329" spans="1:1" ht="28.5" customHeight="1">
      <c r="A329" s="123" t="s">
        <v>158</v>
      </c>
    </row>
    <row r="330" spans="1:1" ht="28.5" customHeight="1">
      <c r="A330" s="123" t="s">
        <v>834</v>
      </c>
    </row>
    <row r="331" spans="1:1" ht="28.5" customHeight="1">
      <c r="A331" s="123" t="s">
        <v>159</v>
      </c>
    </row>
    <row r="332" spans="1:1" ht="28.5" customHeight="1">
      <c r="A332" s="123" t="s">
        <v>160</v>
      </c>
    </row>
    <row r="333" spans="1:1" ht="28.5" customHeight="1">
      <c r="A333" s="123" t="s">
        <v>345</v>
      </c>
    </row>
    <row r="334" spans="1:1" ht="28.5" customHeight="1">
      <c r="A334" s="123" t="s">
        <v>269</v>
      </c>
    </row>
    <row r="335" spans="1:1" ht="28.5" customHeight="1">
      <c r="A335" s="123" t="s">
        <v>593</v>
      </c>
    </row>
    <row r="336" spans="1:1" ht="28.5" customHeight="1">
      <c r="A336" s="123" t="s">
        <v>592</v>
      </c>
    </row>
    <row r="337" spans="1:1" ht="28.5" customHeight="1">
      <c r="A337" s="123" t="s">
        <v>836</v>
      </c>
    </row>
    <row r="338" spans="1:1" ht="28.5" customHeight="1">
      <c r="A338" s="123" t="s">
        <v>835</v>
      </c>
    </row>
    <row r="339" spans="1:1" ht="28.5" customHeight="1">
      <c r="A339" s="123" t="s">
        <v>166</v>
      </c>
    </row>
    <row r="340" spans="1:1" ht="28.5" customHeight="1">
      <c r="A340" s="123" t="s">
        <v>838</v>
      </c>
    </row>
    <row r="341" spans="1:1" ht="28.5" customHeight="1">
      <c r="A341" s="123" t="s">
        <v>837</v>
      </c>
    </row>
    <row r="342" spans="1:1" ht="28.5" customHeight="1">
      <c r="A342" s="123" t="s">
        <v>839</v>
      </c>
    </row>
    <row r="343" spans="1:1" ht="28.5" customHeight="1">
      <c r="A343" s="123" t="s">
        <v>167</v>
      </c>
    </row>
    <row r="344" spans="1:1" ht="28.5" customHeight="1">
      <c r="A344" s="123" t="s">
        <v>161</v>
      </c>
    </row>
    <row r="345" spans="1:1" ht="28.5" customHeight="1">
      <c r="A345" s="123" t="s">
        <v>162</v>
      </c>
    </row>
    <row r="346" spans="1:1" ht="28.5" customHeight="1">
      <c r="A346" s="123" t="s">
        <v>163</v>
      </c>
    </row>
    <row r="347" spans="1:1" ht="28.5" customHeight="1">
      <c r="A347" s="123" t="s">
        <v>164</v>
      </c>
    </row>
    <row r="348" spans="1:1" ht="28.5" customHeight="1">
      <c r="A348" s="32"/>
    </row>
    <row r="349" spans="1:1" ht="28.5" customHeight="1"/>
    <row r="350" spans="1:1" ht="28.5" customHeight="1"/>
    <row r="351" spans="1:1" ht="28.5" customHeight="1"/>
    <row r="352" spans="1:1" ht="28.5" customHeight="1"/>
    <row r="353" ht="35.25" customHeight="1"/>
    <row r="354" ht="27" customHeight="1"/>
    <row r="355" ht="27" customHeight="1"/>
    <row r="356" ht="27" customHeight="1"/>
    <row r="357" ht="27" customHeight="1"/>
    <row r="358" ht="27" customHeight="1"/>
    <row r="359" ht="27" customHeight="1"/>
    <row r="360" ht="27" customHeight="1"/>
    <row r="361" ht="27" customHeight="1"/>
    <row r="362" ht="27" customHeight="1"/>
    <row r="363" ht="27" customHeight="1"/>
    <row r="364" ht="27" customHeight="1"/>
    <row r="365" ht="27" customHeight="1"/>
    <row r="366" ht="27" customHeight="1"/>
    <row r="367" ht="27" customHeight="1"/>
    <row r="368" ht="27" customHeight="1"/>
    <row r="369" ht="27" customHeight="1"/>
    <row r="370" ht="27" customHeight="1"/>
    <row r="371" ht="27" customHeight="1"/>
    <row r="372" ht="27" customHeight="1"/>
    <row r="373" ht="27" customHeight="1"/>
    <row r="374" ht="27" customHeight="1"/>
    <row r="375" ht="27" customHeight="1"/>
    <row r="376" ht="27" customHeight="1"/>
    <row r="377" ht="27" customHeight="1"/>
    <row r="378" ht="27" customHeight="1"/>
    <row r="379" ht="27" customHeight="1"/>
  </sheetData>
  <mergeCells count="16">
    <mergeCell ref="A318:K318"/>
    <mergeCell ref="A286:K286"/>
    <mergeCell ref="A257:K257"/>
    <mergeCell ref="A1:K1"/>
    <mergeCell ref="A2:K2"/>
    <mergeCell ref="A3:K3"/>
    <mergeCell ref="A224:K224"/>
    <mergeCell ref="A67:K67"/>
    <mergeCell ref="A35:K35"/>
    <mergeCell ref="E103:G103"/>
    <mergeCell ref="A99:K99"/>
    <mergeCell ref="A162:K162"/>
    <mergeCell ref="A193:K193"/>
    <mergeCell ref="A131:K131"/>
    <mergeCell ref="I278:K278"/>
    <mergeCell ref="E278:G278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7"/>
  <sheetViews>
    <sheetView topLeftCell="A121" zoomScale="92" zoomScaleNormal="92" zoomScaleSheetLayoutView="90" workbookViewId="0">
      <selection activeCell="D102" sqref="D102"/>
    </sheetView>
  </sheetViews>
  <sheetFormatPr defaultRowHeight="25.5" customHeight="1"/>
  <cols>
    <col min="1" max="2" width="3.7109375" style="240" customWidth="1"/>
    <col min="3" max="3" width="9.140625" style="240" customWidth="1"/>
    <col min="4" max="4" width="9.140625" style="240"/>
    <col min="5" max="6" width="9.140625" style="240" customWidth="1"/>
    <col min="7" max="7" width="13.7109375" style="240" customWidth="1"/>
    <col min="8" max="8" width="1.7109375" style="240" customWidth="1"/>
    <col min="9" max="9" width="15.28515625" style="240" customWidth="1"/>
    <col min="10" max="10" width="1.7109375" style="240" customWidth="1"/>
    <col min="11" max="11" width="15.28515625" style="240" customWidth="1"/>
    <col min="12" max="12" width="1.85546875" style="240" customWidth="1"/>
    <col min="13" max="13" width="15.28515625" style="240" customWidth="1"/>
    <col min="14" max="14" width="1.5703125" style="240" customWidth="1"/>
    <col min="15" max="16384" width="9.140625" style="240"/>
  </cols>
  <sheetData>
    <row r="1" spans="1:13" s="216" customFormat="1" ht="27.75" customHeight="1">
      <c r="A1" s="303" t="s">
        <v>626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</row>
    <row r="2" spans="1:13" s="216" customFormat="1" ht="27.75" customHeigh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s="216" customFormat="1" ht="27.75" customHeight="1">
      <c r="A3" s="218" t="s">
        <v>721</v>
      </c>
      <c r="B3" s="218" t="s">
        <v>722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s="216" customFormat="1" ht="27.75" customHeight="1">
      <c r="A4" s="218"/>
      <c r="C4" s="219" t="s">
        <v>802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216" customFormat="1" ht="27.75" customHeight="1">
      <c r="A5" s="218"/>
      <c r="B5" s="219" t="s">
        <v>723</v>
      </c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3" s="216" customFormat="1" ht="27.75" customHeight="1">
      <c r="A6" s="218"/>
      <c r="B6" s="219" t="s">
        <v>803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3" s="216" customFormat="1" ht="27.75" customHeight="1">
      <c r="A7" s="218"/>
      <c r="B7" s="219" t="s">
        <v>842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</row>
    <row r="8" spans="1:13" s="216" customFormat="1" ht="27.75" customHeight="1">
      <c r="A8" s="218"/>
      <c r="B8" s="219" t="s">
        <v>846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</row>
    <row r="9" spans="1:13" s="216" customFormat="1" ht="27.75" customHeight="1">
      <c r="A9" s="218"/>
      <c r="B9" s="219" t="s">
        <v>843</v>
      </c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</row>
    <row r="10" spans="1:13" s="216" customFormat="1" ht="27.75" customHeight="1">
      <c r="A10" s="218"/>
      <c r="B10" s="220" t="s">
        <v>844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</row>
    <row r="11" spans="1:13" s="216" customFormat="1" ht="27.75" customHeight="1">
      <c r="A11" s="218"/>
      <c r="B11" s="219" t="s">
        <v>850</v>
      </c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</row>
    <row r="12" spans="1:13" s="216" customFormat="1" ht="27.75" customHeight="1">
      <c r="A12" s="218"/>
      <c r="B12" s="219" t="s">
        <v>851</v>
      </c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</row>
    <row r="13" spans="1:13" s="216" customFormat="1" ht="27.75" customHeight="1">
      <c r="A13" s="217"/>
      <c r="C13" s="219" t="s">
        <v>852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</row>
    <row r="14" spans="1:13" s="223" customFormat="1" ht="27.75" customHeight="1">
      <c r="B14" s="221"/>
      <c r="C14" s="221"/>
      <c r="D14" s="221"/>
      <c r="E14" s="221"/>
      <c r="F14" s="221"/>
      <c r="G14" s="222"/>
      <c r="I14" s="304" t="s">
        <v>11</v>
      </c>
      <c r="J14" s="304"/>
      <c r="K14" s="304"/>
      <c r="L14" s="304"/>
      <c r="M14" s="304"/>
    </row>
    <row r="15" spans="1:13" s="223" customFormat="1" ht="27.75" customHeight="1">
      <c r="B15" s="221"/>
      <c r="C15" s="221"/>
      <c r="D15" s="221"/>
      <c r="E15" s="221"/>
      <c r="F15" s="221"/>
      <c r="G15" s="222"/>
      <c r="I15" s="305" t="s">
        <v>724</v>
      </c>
      <c r="J15" s="305"/>
      <c r="K15" s="305"/>
      <c r="L15" s="305"/>
      <c r="M15" s="305"/>
    </row>
    <row r="16" spans="1:13" s="223" customFormat="1" ht="27.75" customHeight="1">
      <c r="B16" s="221"/>
      <c r="C16" s="221"/>
      <c r="D16" s="221"/>
      <c r="E16" s="221"/>
      <c r="F16" s="221"/>
      <c r="G16" s="222"/>
      <c r="I16" s="306" t="s">
        <v>853</v>
      </c>
      <c r="J16" s="306"/>
      <c r="K16" s="306"/>
      <c r="L16" s="306"/>
      <c r="M16" s="306"/>
    </row>
    <row r="17" spans="2:13" s="223" customFormat="1" ht="27.75" customHeight="1">
      <c r="F17" s="224"/>
      <c r="G17" s="221"/>
      <c r="I17" s="225" t="s">
        <v>725</v>
      </c>
      <c r="K17" s="225" t="s">
        <v>726</v>
      </c>
      <c r="M17" s="226" t="s">
        <v>727</v>
      </c>
    </row>
    <row r="18" spans="2:13" s="223" customFormat="1" ht="27.75" customHeight="1">
      <c r="G18" s="227"/>
      <c r="I18" s="227"/>
      <c r="K18" s="227"/>
      <c r="M18" s="227"/>
    </row>
    <row r="19" spans="2:13" s="229" customFormat="1" ht="27.75" customHeight="1">
      <c r="B19" s="228" t="s">
        <v>529</v>
      </c>
      <c r="C19" s="223"/>
      <c r="D19" s="223"/>
      <c r="E19" s="223"/>
      <c r="G19" s="230"/>
      <c r="I19" s="231">
        <v>1047297558.16</v>
      </c>
      <c r="J19" s="232"/>
      <c r="K19" s="231">
        <f>+M19-I19</f>
        <v>-1088457.4099999666</v>
      </c>
      <c r="L19" s="232"/>
      <c r="M19" s="231">
        <v>1046209100.75</v>
      </c>
    </row>
    <row r="20" spans="2:13" s="229" customFormat="1" ht="27.75" customHeight="1">
      <c r="B20" s="228" t="s">
        <v>398</v>
      </c>
      <c r="C20" s="228"/>
      <c r="D20" s="223"/>
      <c r="E20" s="223"/>
      <c r="G20" s="230"/>
      <c r="I20" s="231">
        <v>-767854503.25999999</v>
      </c>
      <c r="J20" s="232"/>
      <c r="K20" s="231">
        <f>+M20-I20</f>
        <v>-2873085.9199999571</v>
      </c>
      <c r="L20" s="232"/>
      <c r="M20" s="231">
        <v>-770727589.17999995</v>
      </c>
    </row>
    <row r="21" spans="2:13" s="223" customFormat="1" ht="27.75" customHeight="1">
      <c r="B21" s="228" t="s">
        <v>487</v>
      </c>
      <c r="C21" s="233"/>
      <c r="G21" s="227"/>
      <c r="I21" s="234">
        <f>+I19+I20</f>
        <v>279443054.89999998</v>
      </c>
      <c r="J21" s="235"/>
      <c r="K21" s="234">
        <f>+K19+K20</f>
        <v>-3961543.3299999237</v>
      </c>
      <c r="L21" s="235"/>
      <c r="M21" s="234">
        <f>+M19+M20</f>
        <v>275481511.57000005</v>
      </c>
    </row>
    <row r="22" spans="2:13" s="223" customFormat="1" ht="27.75" customHeight="1">
      <c r="B22" s="228" t="s">
        <v>488</v>
      </c>
      <c r="C22" s="233"/>
      <c r="G22" s="227"/>
      <c r="I22" s="231"/>
      <c r="J22" s="235"/>
      <c r="K22" s="231"/>
      <c r="L22" s="235"/>
      <c r="M22" s="231"/>
    </row>
    <row r="23" spans="2:13" s="223" customFormat="1" ht="27.75" customHeight="1">
      <c r="B23" s="228"/>
      <c r="C23" s="233" t="s">
        <v>530</v>
      </c>
      <c r="G23" s="227"/>
      <c r="I23" s="231">
        <v>964186.14</v>
      </c>
      <c r="J23" s="235"/>
      <c r="K23" s="231">
        <f>+M23-I23</f>
        <v>-958.90000000002328</v>
      </c>
      <c r="L23" s="235"/>
      <c r="M23" s="231">
        <v>963227.24</v>
      </c>
    </row>
    <row r="24" spans="2:13" s="223" customFormat="1" ht="27.75" customHeight="1">
      <c r="B24" s="228"/>
      <c r="C24" s="236" t="s">
        <v>416</v>
      </c>
      <c r="G24" s="227"/>
      <c r="I24" s="231">
        <v>3569477.4</v>
      </c>
      <c r="J24" s="235"/>
      <c r="K24" s="231">
        <f>+M24-I24</f>
        <v>34231978.560000002</v>
      </c>
      <c r="L24" s="235"/>
      <c r="M24" s="231">
        <v>37801455.960000001</v>
      </c>
    </row>
    <row r="25" spans="2:13" s="223" customFormat="1" ht="27.75" customHeight="1">
      <c r="C25" s="233" t="s">
        <v>531</v>
      </c>
      <c r="G25" s="227"/>
      <c r="I25" s="231">
        <v>7918633.9100000001</v>
      </c>
      <c r="J25" s="235"/>
      <c r="K25" s="231">
        <f>+M25-I25</f>
        <v>-24806.780000000261</v>
      </c>
      <c r="L25" s="235"/>
      <c r="M25" s="231">
        <v>7893827.1299999999</v>
      </c>
    </row>
    <row r="26" spans="2:13" s="223" customFormat="1" ht="27.75" customHeight="1">
      <c r="D26" s="223" t="s">
        <v>532</v>
      </c>
      <c r="G26" s="227"/>
      <c r="I26" s="234">
        <f>SUM(I23:I25)</f>
        <v>12452297.449999999</v>
      </c>
      <c r="J26" s="235"/>
      <c r="K26" s="234">
        <f>SUM(K23:K25)</f>
        <v>34206212.880000003</v>
      </c>
      <c r="L26" s="235"/>
      <c r="M26" s="234">
        <f>SUM(M23:M25)</f>
        <v>46658510.330000006</v>
      </c>
    </row>
    <row r="27" spans="2:13" s="223" customFormat="1" ht="27.75" customHeight="1">
      <c r="B27" s="223" t="s">
        <v>533</v>
      </c>
      <c r="G27" s="227"/>
      <c r="I27" s="234">
        <f>+I21+I26</f>
        <v>291895352.34999996</v>
      </c>
      <c r="J27" s="235"/>
      <c r="K27" s="234">
        <f>+K21+K26</f>
        <v>30244669.550000079</v>
      </c>
      <c r="L27" s="235"/>
      <c r="M27" s="234">
        <f>+M21+M26</f>
        <v>322140021.90000004</v>
      </c>
    </row>
    <row r="28" spans="2:13" s="223" customFormat="1" ht="27.75" customHeight="1">
      <c r="B28" s="228" t="s">
        <v>534</v>
      </c>
      <c r="G28" s="227"/>
      <c r="I28" s="231"/>
      <c r="J28" s="235"/>
      <c r="K28" s="231"/>
      <c r="L28" s="235"/>
      <c r="M28" s="231"/>
    </row>
    <row r="29" spans="2:13" s="223" customFormat="1" ht="27.75" customHeight="1">
      <c r="C29" s="228" t="s">
        <v>708</v>
      </c>
      <c r="G29" s="227"/>
      <c r="I29" s="237">
        <v>-28593638.91</v>
      </c>
      <c r="J29" s="235"/>
      <c r="K29" s="231">
        <f>+M29-I29</f>
        <v>0</v>
      </c>
      <c r="L29" s="235"/>
      <c r="M29" s="237">
        <v>-28593638.91</v>
      </c>
    </row>
    <row r="30" spans="2:13" s="223" customFormat="1" ht="27.75" customHeight="1">
      <c r="C30" s="228" t="s">
        <v>399</v>
      </c>
      <c r="G30" s="227"/>
      <c r="I30" s="237">
        <v>-72346232.280000001</v>
      </c>
      <c r="J30" s="235"/>
      <c r="K30" s="237">
        <f>+M30-I30</f>
        <v>593680.34000000358</v>
      </c>
      <c r="L30" s="235"/>
      <c r="M30" s="237">
        <v>-71752551.939999998</v>
      </c>
    </row>
    <row r="31" spans="2:13" s="223" customFormat="1" ht="27.75" customHeight="1">
      <c r="C31" s="238" t="s">
        <v>713</v>
      </c>
      <c r="D31" s="239"/>
      <c r="G31" s="227"/>
      <c r="I31" s="237"/>
      <c r="J31" s="235"/>
      <c r="K31" s="237"/>
      <c r="L31" s="235"/>
      <c r="M31" s="237"/>
    </row>
    <row r="32" spans="2:13" s="223" customFormat="1" ht="27.75" customHeight="1">
      <c r="C32" s="238"/>
      <c r="D32" s="239" t="s">
        <v>728</v>
      </c>
      <c r="G32" s="227"/>
      <c r="I32" s="237">
        <v>-11067107.6</v>
      </c>
      <c r="J32" s="235"/>
      <c r="K32" s="231">
        <f>+M32-I32</f>
        <v>0</v>
      </c>
      <c r="L32" s="235"/>
      <c r="M32" s="237">
        <v>-11067107.6</v>
      </c>
    </row>
    <row r="33" spans="1:15" s="223" customFormat="1" ht="27.75" customHeight="1">
      <c r="C33" s="239"/>
      <c r="D33" s="239" t="s">
        <v>535</v>
      </c>
      <c r="G33" s="227"/>
      <c r="I33" s="234">
        <f>SUM(I29:I32)</f>
        <v>-112006978.78999999</v>
      </c>
      <c r="J33" s="235"/>
      <c r="K33" s="234">
        <f>SUM(K29:K32)</f>
        <v>593680.34000000358</v>
      </c>
      <c r="L33" s="235"/>
      <c r="M33" s="234">
        <f>SUM(M29:M32)</f>
        <v>-111413298.44999999</v>
      </c>
    </row>
    <row r="34" spans="1:15" s="223" customFormat="1" ht="27.75" customHeight="1">
      <c r="C34" s="239"/>
      <c r="D34" s="239"/>
      <c r="G34" s="227"/>
      <c r="I34" s="237"/>
      <c r="J34" s="235"/>
      <c r="K34" s="237"/>
      <c r="L34" s="235"/>
      <c r="M34" s="237"/>
    </row>
    <row r="35" spans="1:15" s="216" customFormat="1" ht="30" customHeight="1">
      <c r="A35" s="303" t="s">
        <v>689</v>
      </c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</row>
    <row r="36" spans="1:15" s="216" customFormat="1" ht="30" customHeight="1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</row>
    <row r="37" spans="1:15" ht="30" customHeight="1">
      <c r="I37" s="304" t="s">
        <v>11</v>
      </c>
      <c r="J37" s="304"/>
      <c r="K37" s="304"/>
      <c r="L37" s="304"/>
      <c r="M37" s="304"/>
      <c r="N37" s="241"/>
      <c r="O37" s="242"/>
    </row>
    <row r="38" spans="1:15" ht="30" customHeight="1">
      <c r="I38" s="305" t="s">
        <v>729</v>
      </c>
      <c r="J38" s="305"/>
      <c r="K38" s="305"/>
      <c r="L38" s="305"/>
      <c r="M38" s="305"/>
      <c r="N38" s="241"/>
      <c r="O38" s="242"/>
    </row>
    <row r="39" spans="1:15" ht="30" customHeight="1">
      <c r="I39" s="306" t="s">
        <v>853</v>
      </c>
      <c r="J39" s="306"/>
      <c r="K39" s="306"/>
      <c r="L39" s="306"/>
      <c r="M39" s="306"/>
      <c r="N39" s="241"/>
      <c r="O39" s="242"/>
    </row>
    <row r="40" spans="1:15" ht="30" customHeight="1">
      <c r="I40" s="225" t="s">
        <v>725</v>
      </c>
      <c r="J40" s="223"/>
      <c r="K40" s="225" t="s">
        <v>726</v>
      </c>
      <c r="L40" s="223"/>
      <c r="M40" s="226" t="s">
        <v>727</v>
      </c>
      <c r="N40" s="241"/>
      <c r="O40" s="242"/>
    </row>
    <row r="41" spans="1:15" s="223" customFormat="1" ht="30" customHeight="1">
      <c r="B41" s="228" t="s">
        <v>536</v>
      </c>
      <c r="G41" s="227"/>
      <c r="I41" s="243">
        <f>+I27+I33</f>
        <v>179888373.55999997</v>
      </c>
      <c r="J41" s="235"/>
      <c r="K41" s="243">
        <f>+K27+K33</f>
        <v>30838349.890000083</v>
      </c>
      <c r="L41" s="235"/>
      <c r="M41" s="243">
        <f>+M27+M33</f>
        <v>210726723.45000005</v>
      </c>
    </row>
    <row r="42" spans="1:15" s="223" customFormat="1" ht="30" customHeight="1">
      <c r="C42" s="223" t="s">
        <v>537</v>
      </c>
      <c r="G42" s="227"/>
      <c r="I42" s="237">
        <v>-41693571.670000002</v>
      </c>
      <c r="J42" s="235"/>
      <c r="K42" s="231">
        <f>+M42-I42</f>
        <v>-212964.29999999702</v>
      </c>
      <c r="L42" s="235"/>
      <c r="M42" s="237">
        <v>-41906535.969999999</v>
      </c>
    </row>
    <row r="43" spans="1:15" s="223" customFormat="1" ht="30" customHeight="1">
      <c r="B43" s="228" t="s">
        <v>489</v>
      </c>
      <c r="G43" s="227"/>
      <c r="I43" s="243">
        <f>SUM(I41:I42)</f>
        <v>138194801.88999999</v>
      </c>
      <c r="J43" s="235"/>
      <c r="K43" s="243">
        <f>SUM(K41:K42)</f>
        <v>30625385.590000086</v>
      </c>
      <c r="L43" s="235"/>
      <c r="M43" s="243">
        <f>SUM(M41:M42)</f>
        <v>168820187.48000005</v>
      </c>
    </row>
    <row r="44" spans="1:15" s="223" customFormat="1" ht="30" customHeight="1">
      <c r="C44" s="228" t="s">
        <v>490</v>
      </c>
      <c r="G44" s="227"/>
      <c r="I44" s="244">
        <v>-5638270.1100000003</v>
      </c>
      <c r="J44" s="235"/>
      <c r="K44" s="245">
        <f>+M44-I44</f>
        <v>377152.01000000071</v>
      </c>
      <c r="L44" s="235"/>
      <c r="M44" s="244">
        <v>-5261118.0999999996</v>
      </c>
    </row>
    <row r="45" spans="1:15" s="223" customFormat="1" ht="30" customHeight="1">
      <c r="B45" s="223" t="s">
        <v>682</v>
      </c>
      <c r="G45" s="227"/>
      <c r="I45" s="237">
        <f>SUM(I43:I44)</f>
        <v>132556531.77999999</v>
      </c>
      <c r="J45" s="235"/>
      <c r="K45" s="237">
        <f>SUM(K43:K44)</f>
        <v>31002537.600000087</v>
      </c>
      <c r="L45" s="235"/>
      <c r="M45" s="237">
        <f>SUM(M43:M44)</f>
        <v>163559069.38000005</v>
      </c>
    </row>
    <row r="46" spans="1:15" s="223" customFormat="1" ht="30" customHeight="1">
      <c r="B46" s="223" t="s">
        <v>730</v>
      </c>
      <c r="G46" s="227"/>
      <c r="I46" s="237"/>
      <c r="J46" s="235"/>
      <c r="K46" s="237"/>
      <c r="L46" s="235"/>
      <c r="M46" s="237"/>
    </row>
    <row r="47" spans="1:15" s="223" customFormat="1" ht="30" customHeight="1">
      <c r="B47" s="223" t="s">
        <v>731</v>
      </c>
      <c r="G47" s="227"/>
      <c r="I47" s="237"/>
      <c r="J47" s="235"/>
      <c r="K47" s="237"/>
      <c r="L47" s="235"/>
      <c r="M47" s="237"/>
    </row>
    <row r="48" spans="1:15" s="223" customFormat="1" ht="30" customHeight="1">
      <c r="C48" s="223" t="s">
        <v>732</v>
      </c>
      <c r="G48" s="227"/>
      <c r="I48" s="246"/>
      <c r="J48" s="235"/>
      <c r="K48" s="246"/>
      <c r="L48" s="235"/>
      <c r="M48" s="246"/>
    </row>
    <row r="49" spans="1:13" s="223" customFormat="1" ht="30" customHeight="1">
      <c r="C49" s="223" t="s">
        <v>733</v>
      </c>
      <c r="G49" s="227"/>
      <c r="I49" s="237"/>
      <c r="J49" s="235"/>
      <c r="K49" s="237"/>
      <c r="L49" s="235"/>
      <c r="M49" s="237"/>
    </row>
    <row r="50" spans="1:13" s="223" customFormat="1" ht="30" customHeight="1">
      <c r="C50" s="223" t="s">
        <v>734</v>
      </c>
      <c r="G50" s="227"/>
      <c r="I50" s="237">
        <v>-143102647.40000001</v>
      </c>
      <c r="J50" s="235"/>
      <c r="K50" s="231">
        <f>+M50-I50</f>
        <v>18142257.890000001</v>
      </c>
      <c r="L50" s="235"/>
      <c r="M50" s="237">
        <v>-124960389.51000001</v>
      </c>
    </row>
    <row r="51" spans="1:13" s="223" customFormat="1" ht="30" customHeight="1">
      <c r="B51" s="223" t="s">
        <v>738</v>
      </c>
      <c r="C51" s="247"/>
      <c r="D51" s="247"/>
      <c r="E51" s="247"/>
      <c r="G51" s="227"/>
      <c r="I51" s="234">
        <f>SUM(I50:I50)</f>
        <v>-143102647.40000001</v>
      </c>
      <c r="J51" s="235"/>
      <c r="K51" s="234">
        <f>SUM(K50:K50)</f>
        <v>18142257.890000001</v>
      </c>
      <c r="L51" s="235"/>
      <c r="M51" s="234">
        <f>SUM(M50:M50)</f>
        <v>-124960389.51000001</v>
      </c>
    </row>
    <row r="52" spans="1:13" s="223" customFormat="1" ht="30" customHeight="1" thickBot="1">
      <c r="B52" s="248" t="s">
        <v>695</v>
      </c>
      <c r="G52" s="227"/>
      <c r="I52" s="249">
        <f>+I45+I51</f>
        <v>-10546115.62000002</v>
      </c>
      <c r="J52" s="235"/>
      <c r="K52" s="249">
        <f>+K45+K51</f>
        <v>49144795.490000084</v>
      </c>
      <c r="L52" s="235"/>
      <c r="M52" s="249">
        <f>+M45+M51</f>
        <v>38598679.870000049</v>
      </c>
    </row>
    <row r="53" spans="1:13" s="223" customFormat="1" ht="30" customHeight="1" thickTop="1">
      <c r="B53" s="248"/>
      <c r="G53" s="227"/>
      <c r="I53" s="237"/>
      <c r="J53" s="235"/>
      <c r="K53" s="237"/>
      <c r="L53" s="235"/>
      <c r="M53" s="237"/>
    </row>
    <row r="54" spans="1:13" s="254" customFormat="1" ht="30" customHeight="1">
      <c r="A54" s="250" t="s">
        <v>538</v>
      </c>
      <c r="B54" s="251"/>
      <c r="C54" s="252"/>
      <c r="D54" s="253"/>
      <c r="E54" s="253"/>
      <c r="G54" s="255"/>
      <c r="I54" s="256"/>
      <c r="K54" s="256"/>
      <c r="M54" s="256"/>
    </row>
    <row r="55" spans="1:13" s="254" customFormat="1" ht="30" customHeight="1">
      <c r="A55" s="257"/>
      <c r="B55" s="257" t="s">
        <v>539</v>
      </c>
      <c r="C55" s="252"/>
      <c r="D55" s="253"/>
      <c r="E55" s="253"/>
      <c r="G55" s="255"/>
      <c r="I55" s="231">
        <f>+I57-I56</f>
        <v>132556585.18999998</v>
      </c>
      <c r="K55" s="231">
        <f t="shared" ref="K55:K59" si="0">+M55-I55</f>
        <v>31002303.15000008</v>
      </c>
      <c r="M55" s="231">
        <f>+M57-M56</f>
        <v>163558888.34000006</v>
      </c>
    </row>
    <row r="56" spans="1:13" ht="30" customHeight="1">
      <c r="A56" s="252"/>
      <c r="B56" s="257" t="s">
        <v>540</v>
      </c>
      <c r="C56" s="252"/>
      <c r="I56" s="231">
        <v>-53.41</v>
      </c>
      <c r="K56" s="231">
        <f>+M56-I56</f>
        <v>234.45</v>
      </c>
      <c r="M56" s="231">
        <v>181.04</v>
      </c>
    </row>
    <row r="57" spans="1:13" ht="30" customHeight="1">
      <c r="A57" s="250" t="s">
        <v>682</v>
      </c>
      <c r="B57" s="252"/>
      <c r="C57" s="252"/>
      <c r="I57" s="234">
        <f>+I45</f>
        <v>132556531.77999999</v>
      </c>
      <c r="K57" s="234">
        <f>+M57-I57</f>
        <v>31002537.600000069</v>
      </c>
      <c r="M57" s="234">
        <f>+M45</f>
        <v>163559069.38000005</v>
      </c>
    </row>
    <row r="58" spans="1:13" ht="30" customHeight="1">
      <c r="A58" s="250" t="s">
        <v>493</v>
      </c>
      <c r="B58" s="250"/>
      <c r="C58" s="250"/>
    </row>
    <row r="59" spans="1:13" ht="30" customHeight="1">
      <c r="A59" s="258"/>
      <c r="B59" s="257" t="s">
        <v>539</v>
      </c>
      <c r="C59" s="252"/>
      <c r="I59" s="231">
        <f>+I61-I60</f>
        <v>-10545982.310000019</v>
      </c>
      <c r="J59" s="254"/>
      <c r="K59" s="231">
        <f t="shared" si="0"/>
        <v>49144481.140000068</v>
      </c>
      <c r="L59" s="254"/>
      <c r="M59" s="231">
        <f>+M61-M60</f>
        <v>38598498.83000005</v>
      </c>
    </row>
    <row r="60" spans="1:13" ht="30" customHeight="1">
      <c r="A60" s="258"/>
      <c r="B60" s="257" t="s">
        <v>540</v>
      </c>
      <c r="C60" s="252"/>
      <c r="I60" s="231">
        <v>-133.31</v>
      </c>
      <c r="K60" s="231">
        <f>+M60-I60</f>
        <v>314.35000000000002</v>
      </c>
      <c r="M60" s="231">
        <v>181.04</v>
      </c>
    </row>
    <row r="61" spans="1:13" ht="30" customHeight="1">
      <c r="A61" s="250" t="s">
        <v>695</v>
      </c>
      <c r="B61" s="257"/>
      <c r="C61" s="252"/>
      <c r="I61" s="234">
        <f>+I52</f>
        <v>-10546115.62000002</v>
      </c>
      <c r="K61" s="234">
        <f>+M61-I61</f>
        <v>49144795.490000069</v>
      </c>
      <c r="M61" s="234">
        <f>+M52</f>
        <v>38598679.870000049</v>
      </c>
    </row>
    <row r="62" spans="1:13" ht="30" customHeight="1">
      <c r="A62" s="257" t="s">
        <v>60</v>
      </c>
      <c r="B62" s="252"/>
      <c r="C62" s="252"/>
    </row>
    <row r="63" spans="1:13" ht="30" customHeight="1">
      <c r="A63" s="259"/>
      <c r="B63" s="260" t="s">
        <v>735</v>
      </c>
      <c r="C63" s="259"/>
      <c r="I63" s="231">
        <f>+I57/I64</f>
        <v>0.30712820152919368</v>
      </c>
      <c r="K63" s="231">
        <f t="shared" ref="K63:K64" si="1">+M63-I63</f>
        <v>8.6736375048938608E-3</v>
      </c>
      <c r="M63" s="231">
        <f>+M57/M64</f>
        <v>0.31580183903408754</v>
      </c>
    </row>
    <row r="64" spans="1:13" ht="30" customHeight="1">
      <c r="A64" s="259"/>
      <c r="B64" s="260" t="s">
        <v>736</v>
      </c>
      <c r="C64" s="259"/>
      <c r="I64" s="261">
        <v>431600000</v>
      </c>
      <c r="K64" s="261">
        <f t="shared" si="1"/>
        <v>86316773</v>
      </c>
      <c r="M64" s="261">
        <v>517916773</v>
      </c>
    </row>
    <row r="65" spans="1:13" ht="30" customHeight="1"/>
    <row r="66" spans="1:13" s="216" customFormat="1" ht="27" customHeight="1">
      <c r="A66" s="303" t="s">
        <v>690</v>
      </c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  <c r="M66" s="303"/>
    </row>
    <row r="67" spans="1:13" s="216" customFormat="1" ht="27" customHeight="1">
      <c r="A67" s="262"/>
      <c r="B67" s="262"/>
      <c r="C67" s="262"/>
      <c r="D67" s="262"/>
      <c r="E67" s="262"/>
      <c r="F67" s="262"/>
      <c r="G67" s="262"/>
      <c r="H67" s="262"/>
      <c r="I67" s="262"/>
      <c r="J67" s="262"/>
      <c r="K67" s="262"/>
      <c r="L67" s="262"/>
      <c r="M67" s="262"/>
    </row>
    <row r="68" spans="1:13" s="216" customFormat="1" ht="27" customHeight="1">
      <c r="A68" s="217"/>
      <c r="C68" s="219" t="s">
        <v>854</v>
      </c>
      <c r="D68" s="217"/>
      <c r="E68" s="217"/>
      <c r="F68" s="217"/>
      <c r="G68" s="217"/>
      <c r="H68" s="217"/>
      <c r="I68" s="217"/>
      <c r="J68" s="217"/>
      <c r="K68" s="217"/>
      <c r="L68" s="217"/>
      <c r="M68" s="217"/>
    </row>
    <row r="69" spans="1:13" s="223" customFormat="1" ht="27" customHeight="1">
      <c r="B69" s="221"/>
      <c r="C69" s="221"/>
      <c r="D69" s="221"/>
      <c r="E69" s="221"/>
      <c r="F69" s="221"/>
      <c r="G69" s="222"/>
      <c r="I69" s="304" t="s">
        <v>11</v>
      </c>
      <c r="J69" s="304"/>
      <c r="K69" s="304"/>
      <c r="L69" s="304"/>
      <c r="M69" s="304"/>
    </row>
    <row r="70" spans="1:13" s="223" customFormat="1" ht="27" customHeight="1">
      <c r="B70" s="221"/>
      <c r="C70" s="221"/>
      <c r="D70" s="221"/>
      <c r="E70" s="221"/>
      <c r="F70" s="221"/>
      <c r="G70" s="222"/>
      <c r="I70" s="305" t="s">
        <v>724</v>
      </c>
      <c r="J70" s="305"/>
      <c r="K70" s="305"/>
      <c r="L70" s="305"/>
      <c r="M70" s="305"/>
    </row>
    <row r="71" spans="1:13" s="223" customFormat="1" ht="27" customHeight="1">
      <c r="B71" s="221"/>
      <c r="C71" s="221"/>
      <c r="D71" s="221"/>
      <c r="E71" s="221"/>
      <c r="F71" s="221"/>
      <c r="G71" s="222"/>
      <c r="I71" s="306" t="s">
        <v>855</v>
      </c>
      <c r="J71" s="306"/>
      <c r="K71" s="306"/>
      <c r="L71" s="306"/>
      <c r="M71" s="306"/>
    </row>
    <row r="72" spans="1:13" s="223" customFormat="1" ht="27" customHeight="1">
      <c r="F72" s="224"/>
      <c r="G72" s="221"/>
      <c r="I72" s="225" t="s">
        <v>725</v>
      </c>
      <c r="K72" s="225" t="s">
        <v>726</v>
      </c>
      <c r="M72" s="226" t="s">
        <v>727</v>
      </c>
    </row>
    <row r="73" spans="1:13" s="229" customFormat="1" ht="27" customHeight="1">
      <c r="B73" s="228" t="s">
        <v>529</v>
      </c>
      <c r="C73" s="223"/>
      <c r="D73" s="223"/>
      <c r="E73" s="223"/>
      <c r="G73" s="230"/>
      <c r="I73" s="231">
        <v>386633442.50999999</v>
      </c>
      <c r="J73" s="232"/>
      <c r="K73" s="231">
        <f>+M73-I73</f>
        <v>-380234.71999996901</v>
      </c>
      <c r="L73" s="232"/>
      <c r="M73" s="231">
        <v>386253207.79000002</v>
      </c>
    </row>
    <row r="74" spans="1:13" s="229" customFormat="1" ht="27" customHeight="1">
      <c r="B74" s="228" t="s">
        <v>398</v>
      </c>
      <c r="C74" s="228"/>
      <c r="D74" s="223"/>
      <c r="E74" s="223"/>
      <c r="G74" s="230"/>
      <c r="I74" s="231">
        <v>-286795104.86000001</v>
      </c>
      <c r="J74" s="232"/>
      <c r="K74" s="231">
        <f>+M74-I74</f>
        <v>-1323854.3799999952</v>
      </c>
      <c r="L74" s="232"/>
      <c r="M74" s="231">
        <v>-288118959.24000001</v>
      </c>
    </row>
    <row r="75" spans="1:13" s="223" customFormat="1" ht="27" customHeight="1">
      <c r="B75" s="228" t="s">
        <v>487</v>
      </c>
      <c r="C75" s="233"/>
      <c r="G75" s="227"/>
      <c r="I75" s="234">
        <f>+I73+I74</f>
        <v>99838337.649999976</v>
      </c>
      <c r="J75" s="235"/>
      <c r="K75" s="234">
        <f>+K73+K74</f>
        <v>-1704089.0999999642</v>
      </c>
      <c r="L75" s="235"/>
      <c r="M75" s="234">
        <f>+M73+M74</f>
        <v>98134248.550000012</v>
      </c>
    </row>
    <row r="76" spans="1:13" s="223" customFormat="1" ht="27" customHeight="1">
      <c r="B76" s="228" t="s">
        <v>488</v>
      </c>
      <c r="C76" s="233"/>
      <c r="G76" s="227"/>
      <c r="I76" s="231"/>
      <c r="J76" s="235"/>
      <c r="K76" s="231"/>
      <c r="L76" s="235"/>
      <c r="M76" s="231"/>
    </row>
    <row r="77" spans="1:13" s="223" customFormat="1" ht="27" customHeight="1">
      <c r="B77" s="228"/>
      <c r="C77" s="233" t="s">
        <v>530</v>
      </c>
      <c r="G77" s="227"/>
      <c r="I77" s="231">
        <v>-33807.85</v>
      </c>
      <c r="J77" s="235"/>
      <c r="K77" s="231">
        <f>+M77-I77</f>
        <v>-114.47000000000116</v>
      </c>
      <c r="L77" s="235"/>
      <c r="M77" s="231">
        <v>-33922.32</v>
      </c>
    </row>
    <row r="78" spans="1:13" s="223" customFormat="1" ht="27" customHeight="1">
      <c r="B78" s="228"/>
      <c r="C78" s="236" t="s">
        <v>416</v>
      </c>
      <c r="G78" s="227"/>
      <c r="I78" s="231">
        <v>-3051600.1</v>
      </c>
      <c r="J78" s="235"/>
      <c r="K78" s="231">
        <f>+M78-I78</f>
        <v>10977912.470000001</v>
      </c>
      <c r="L78" s="235"/>
      <c r="M78" s="231">
        <v>7926312.3700000001</v>
      </c>
    </row>
    <row r="79" spans="1:13" s="223" customFormat="1" ht="27" customHeight="1">
      <c r="C79" s="233" t="s">
        <v>531</v>
      </c>
      <c r="G79" s="227"/>
      <c r="I79" s="231">
        <v>2114472.5699999998</v>
      </c>
      <c r="J79" s="235"/>
      <c r="K79" s="231">
        <f>+M79-I79</f>
        <v>-23936.469999999739</v>
      </c>
      <c r="L79" s="235"/>
      <c r="M79" s="231">
        <v>2090536.1</v>
      </c>
    </row>
    <row r="80" spans="1:13" s="223" customFormat="1" ht="27" customHeight="1">
      <c r="D80" s="223" t="s">
        <v>532</v>
      </c>
      <c r="G80" s="227"/>
      <c r="I80" s="234">
        <f>SUM(I77:I79)</f>
        <v>-970935.38000000035</v>
      </c>
      <c r="J80" s="235"/>
      <c r="K80" s="234">
        <f>SUM(K77:K79)</f>
        <v>10953861.530000001</v>
      </c>
      <c r="L80" s="235"/>
      <c r="M80" s="234">
        <f>SUM(M77:M79)</f>
        <v>9982926.1500000004</v>
      </c>
    </row>
    <row r="81" spans="2:13" s="223" customFormat="1" ht="27" customHeight="1">
      <c r="B81" s="223" t="s">
        <v>533</v>
      </c>
      <c r="G81" s="227"/>
      <c r="I81" s="234">
        <f>+I75+I80</f>
        <v>98867402.269999981</v>
      </c>
      <c r="J81" s="235"/>
      <c r="K81" s="234">
        <f>+K75+K80</f>
        <v>9249772.430000037</v>
      </c>
      <c r="L81" s="235"/>
      <c r="M81" s="234">
        <f>+M75+M80</f>
        <v>108117174.70000002</v>
      </c>
    </row>
    <row r="82" spans="2:13" s="223" customFormat="1" ht="27" customHeight="1">
      <c r="B82" s="228" t="s">
        <v>534</v>
      </c>
      <c r="G82" s="227"/>
      <c r="I82" s="231"/>
      <c r="J82" s="235"/>
      <c r="K82" s="231"/>
      <c r="L82" s="235"/>
      <c r="M82" s="231"/>
    </row>
    <row r="83" spans="2:13" s="223" customFormat="1" ht="27" customHeight="1">
      <c r="C83" s="228" t="s">
        <v>708</v>
      </c>
      <c r="G83" s="227"/>
      <c r="I83" s="237">
        <v>-10780359.99</v>
      </c>
      <c r="J83" s="235"/>
      <c r="K83" s="231">
        <f>+M83-I83</f>
        <v>0</v>
      </c>
      <c r="L83" s="235"/>
      <c r="M83" s="237">
        <v>-10780359.99</v>
      </c>
    </row>
    <row r="84" spans="2:13" s="223" customFormat="1" ht="27" customHeight="1">
      <c r="C84" s="228" t="s">
        <v>399</v>
      </c>
      <c r="G84" s="227"/>
      <c r="I84" s="237">
        <v>-24152853.23</v>
      </c>
      <c r="J84" s="235"/>
      <c r="K84" s="237">
        <f>+M84-I84</f>
        <v>192507.25</v>
      </c>
      <c r="L84" s="235"/>
      <c r="M84" s="237">
        <v>-23960345.98</v>
      </c>
    </row>
    <row r="85" spans="2:13" s="223" customFormat="1" ht="27" customHeight="1">
      <c r="C85" s="238" t="s">
        <v>713</v>
      </c>
      <c r="D85" s="239"/>
      <c r="G85" s="227"/>
      <c r="I85" s="237"/>
      <c r="J85" s="235"/>
      <c r="K85" s="237"/>
      <c r="L85" s="235"/>
      <c r="M85" s="237"/>
    </row>
    <row r="86" spans="2:13" s="223" customFormat="1" ht="27" customHeight="1">
      <c r="C86" s="238"/>
      <c r="D86" s="239" t="s">
        <v>728</v>
      </c>
      <c r="G86" s="227"/>
      <c r="I86" s="237">
        <v>-2105291.4700000002</v>
      </c>
      <c r="J86" s="235"/>
      <c r="K86" s="231">
        <f>+M86-I86</f>
        <v>0</v>
      </c>
      <c r="L86" s="235"/>
      <c r="M86" s="237">
        <v>-2105291.4700000002</v>
      </c>
    </row>
    <row r="87" spans="2:13" s="223" customFormat="1" ht="27" customHeight="1">
      <c r="C87" s="239"/>
      <c r="D87" s="239" t="s">
        <v>535</v>
      </c>
      <c r="G87" s="227"/>
      <c r="I87" s="234">
        <f>SUM(I83:I86)</f>
        <v>-37038504.689999998</v>
      </c>
      <c r="J87" s="235"/>
      <c r="K87" s="234">
        <f>SUM(K83:K86)</f>
        <v>192507.25</v>
      </c>
      <c r="L87" s="235"/>
      <c r="M87" s="234">
        <f>SUM(M83:M86)</f>
        <v>-36845997.439999998</v>
      </c>
    </row>
    <row r="88" spans="2:13" s="223" customFormat="1" ht="27" customHeight="1">
      <c r="B88" s="228" t="s">
        <v>536</v>
      </c>
      <c r="G88" s="227"/>
      <c r="I88" s="243">
        <f>+I81+I87</f>
        <v>61828897.579999983</v>
      </c>
      <c r="J88" s="235"/>
      <c r="K88" s="243">
        <f>+K81+K87</f>
        <v>9442279.680000037</v>
      </c>
      <c r="L88" s="235"/>
      <c r="M88" s="243">
        <f>+M81+M87</f>
        <v>71271177.26000002</v>
      </c>
    </row>
    <row r="89" spans="2:13" s="223" customFormat="1" ht="27" customHeight="1">
      <c r="C89" s="223" t="s">
        <v>537</v>
      </c>
      <c r="G89" s="227"/>
      <c r="I89" s="237">
        <v>-17024632.5</v>
      </c>
      <c r="J89" s="235"/>
      <c r="K89" s="231">
        <f>+M89-I89</f>
        <v>-180818.21999999881</v>
      </c>
      <c r="L89" s="235"/>
      <c r="M89" s="237">
        <v>-17205450.719999999</v>
      </c>
    </row>
    <row r="90" spans="2:13" s="223" customFormat="1" ht="27" customHeight="1">
      <c r="B90" s="228" t="s">
        <v>489</v>
      </c>
      <c r="G90" s="227"/>
      <c r="I90" s="243">
        <f>SUM(I88:I89)</f>
        <v>44804265.079999983</v>
      </c>
      <c r="J90" s="235"/>
      <c r="K90" s="243">
        <f>SUM(K88:K89)</f>
        <v>9261461.4600000381</v>
      </c>
      <c r="L90" s="235"/>
      <c r="M90" s="243">
        <f>SUM(M88:M89)</f>
        <v>54065726.540000021</v>
      </c>
    </row>
    <row r="91" spans="2:13" s="223" customFormat="1" ht="27" customHeight="1">
      <c r="C91" s="228" t="s">
        <v>490</v>
      </c>
      <c r="G91" s="227"/>
      <c r="I91" s="244">
        <v>-2389.77</v>
      </c>
      <c r="J91" s="235"/>
      <c r="K91" s="245">
        <f>+M91-I91</f>
        <v>1180.03</v>
      </c>
      <c r="L91" s="235"/>
      <c r="M91" s="244">
        <v>-1209.74</v>
      </c>
    </row>
    <row r="92" spans="2:13" s="223" customFormat="1" ht="27" customHeight="1">
      <c r="B92" s="223" t="s">
        <v>682</v>
      </c>
      <c r="G92" s="227"/>
      <c r="I92" s="237">
        <f>SUM(I90:I91)</f>
        <v>44801875.30999998</v>
      </c>
      <c r="J92" s="235"/>
      <c r="K92" s="237">
        <f>SUM(K90:K91)</f>
        <v>9262641.4900000375</v>
      </c>
      <c r="L92" s="235"/>
      <c r="M92" s="237">
        <f>SUM(M90:M91)</f>
        <v>54064516.800000019</v>
      </c>
    </row>
    <row r="93" spans="2:13" s="223" customFormat="1" ht="27" customHeight="1">
      <c r="B93" s="223" t="s">
        <v>730</v>
      </c>
      <c r="G93" s="227"/>
      <c r="I93" s="237"/>
      <c r="J93" s="235"/>
      <c r="K93" s="237"/>
      <c r="L93" s="235"/>
      <c r="M93" s="237"/>
    </row>
    <row r="94" spans="2:13" s="223" customFormat="1" ht="27" customHeight="1">
      <c r="B94" s="223" t="s">
        <v>731</v>
      </c>
      <c r="G94" s="227"/>
      <c r="I94" s="237"/>
      <c r="J94" s="235"/>
      <c r="K94" s="237"/>
      <c r="L94" s="235"/>
      <c r="M94" s="237"/>
    </row>
    <row r="95" spans="2:13" s="223" customFormat="1" ht="27" customHeight="1">
      <c r="C95" s="223" t="s">
        <v>732</v>
      </c>
      <c r="G95" s="227"/>
      <c r="I95" s="246"/>
      <c r="J95" s="235"/>
      <c r="K95" s="246"/>
      <c r="L95" s="235"/>
      <c r="M95" s="246"/>
    </row>
    <row r="96" spans="2:13" s="223" customFormat="1" ht="27" customHeight="1">
      <c r="C96" s="223" t="s">
        <v>733</v>
      </c>
      <c r="G96" s="227"/>
      <c r="I96" s="237"/>
      <c r="J96" s="235"/>
      <c r="K96" s="237"/>
      <c r="L96" s="235"/>
      <c r="M96" s="237"/>
    </row>
    <row r="97" spans="1:15" s="223" customFormat="1" ht="27" customHeight="1">
      <c r="C97" s="223" t="s">
        <v>734</v>
      </c>
      <c r="G97" s="227"/>
      <c r="I97" s="237">
        <v>-37785564.640000001</v>
      </c>
      <c r="J97" s="235"/>
      <c r="K97" s="231">
        <f>+M97-I97</f>
        <v>4920953.7100000009</v>
      </c>
      <c r="L97" s="235"/>
      <c r="M97" s="237">
        <v>-32864610.93</v>
      </c>
    </row>
    <row r="98" spans="1:15" s="223" customFormat="1" ht="27" customHeight="1">
      <c r="B98" s="223" t="s">
        <v>738</v>
      </c>
      <c r="C98" s="247"/>
      <c r="D98" s="247"/>
      <c r="E98" s="247"/>
      <c r="G98" s="227"/>
      <c r="I98" s="234">
        <f>SUM(I97:I97)</f>
        <v>-37785564.640000001</v>
      </c>
      <c r="J98" s="235"/>
      <c r="K98" s="234">
        <f>SUM(K97:K97)</f>
        <v>4920953.7100000009</v>
      </c>
      <c r="L98" s="235"/>
      <c r="M98" s="234">
        <f>SUM(M97:M97)</f>
        <v>-32864610.93</v>
      </c>
    </row>
    <row r="99" spans="1:15" s="223" customFormat="1" ht="27" customHeight="1" thickBot="1">
      <c r="B99" s="248" t="s">
        <v>695</v>
      </c>
      <c r="G99" s="227"/>
      <c r="I99" s="249">
        <f>+I92+I98</f>
        <v>7016310.6699999794</v>
      </c>
      <c r="J99" s="235"/>
      <c r="K99" s="249">
        <f>+K92+K98</f>
        <v>14183595.200000038</v>
      </c>
      <c r="L99" s="235"/>
      <c r="M99" s="249">
        <f>+M92+M98</f>
        <v>21199905.87000002</v>
      </c>
    </row>
    <row r="100" spans="1:15" s="223" customFormat="1" ht="27" customHeight="1" thickTop="1">
      <c r="B100" s="248"/>
      <c r="G100" s="227"/>
      <c r="I100" s="237"/>
      <c r="J100" s="235"/>
      <c r="K100" s="237"/>
      <c r="L100" s="235"/>
      <c r="M100" s="237"/>
    </row>
    <row r="101" spans="1:15" s="216" customFormat="1" ht="27.75" customHeight="1">
      <c r="A101" s="303" t="s">
        <v>691</v>
      </c>
      <c r="B101" s="303"/>
      <c r="C101" s="303"/>
      <c r="D101" s="303"/>
      <c r="E101" s="303"/>
      <c r="F101" s="303"/>
      <c r="G101" s="303"/>
      <c r="H101" s="303"/>
      <c r="I101" s="303"/>
      <c r="J101" s="303"/>
      <c r="K101" s="303"/>
      <c r="L101" s="303"/>
      <c r="M101" s="303"/>
    </row>
    <row r="102" spans="1:15" s="216" customFormat="1" ht="27.75" customHeight="1">
      <c r="A102" s="217"/>
      <c r="B102" s="217"/>
      <c r="C102" s="217"/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</row>
    <row r="103" spans="1:15" ht="27.75" customHeight="1">
      <c r="I103" s="304" t="s">
        <v>11</v>
      </c>
      <c r="J103" s="304"/>
      <c r="K103" s="304"/>
      <c r="L103" s="304"/>
      <c r="M103" s="304"/>
      <c r="N103" s="241"/>
      <c r="O103" s="242"/>
    </row>
    <row r="104" spans="1:15" ht="27.75" customHeight="1">
      <c r="I104" s="305" t="s">
        <v>737</v>
      </c>
      <c r="J104" s="305"/>
      <c r="K104" s="305"/>
      <c r="L104" s="305"/>
      <c r="M104" s="305"/>
      <c r="N104" s="241"/>
      <c r="O104" s="242"/>
    </row>
    <row r="105" spans="1:15" ht="27.75" customHeight="1">
      <c r="I105" s="306" t="s">
        <v>855</v>
      </c>
      <c r="J105" s="306"/>
      <c r="K105" s="306"/>
      <c r="L105" s="306"/>
      <c r="M105" s="306"/>
      <c r="N105" s="241"/>
      <c r="O105" s="242"/>
    </row>
    <row r="106" spans="1:15" ht="27.75" customHeight="1">
      <c r="I106" s="225" t="s">
        <v>725</v>
      </c>
      <c r="J106" s="223"/>
      <c r="K106" s="225" t="s">
        <v>726</v>
      </c>
      <c r="L106" s="223"/>
      <c r="M106" s="226" t="s">
        <v>727</v>
      </c>
      <c r="N106" s="241"/>
      <c r="O106" s="242"/>
    </row>
    <row r="107" spans="1:15" s="254" customFormat="1" ht="27.75" customHeight="1">
      <c r="A107" s="250" t="s">
        <v>538</v>
      </c>
      <c r="B107" s="251"/>
      <c r="C107" s="252"/>
      <c r="D107" s="253"/>
      <c r="E107" s="253"/>
      <c r="G107" s="255"/>
      <c r="I107" s="256"/>
      <c r="K107" s="256"/>
      <c r="M107" s="256"/>
    </row>
    <row r="108" spans="1:15" s="254" customFormat="1" ht="27.75" customHeight="1">
      <c r="A108" s="257"/>
      <c r="B108" s="257" t="s">
        <v>539</v>
      </c>
      <c r="C108" s="252"/>
      <c r="D108" s="253"/>
      <c r="E108" s="253"/>
      <c r="G108" s="255"/>
      <c r="I108" s="231">
        <f>+I110-I109</f>
        <v>44801922.619999982</v>
      </c>
      <c r="K108" s="231">
        <f t="shared" ref="K108:K109" si="2">+M108-I108</f>
        <v>9262570.3100000396</v>
      </c>
      <c r="M108" s="231">
        <f>+M110-M109</f>
        <v>54064492.930000022</v>
      </c>
    </row>
    <row r="109" spans="1:15" ht="27.75" customHeight="1">
      <c r="A109" s="252"/>
      <c r="B109" s="257" t="s">
        <v>540</v>
      </c>
      <c r="C109" s="252"/>
      <c r="I109" s="231">
        <v>-47.31</v>
      </c>
      <c r="K109" s="231">
        <f t="shared" si="2"/>
        <v>71.180000000000007</v>
      </c>
      <c r="M109" s="231">
        <v>23.87</v>
      </c>
    </row>
    <row r="110" spans="1:15" ht="27.75" customHeight="1">
      <c r="A110" s="250" t="s">
        <v>682</v>
      </c>
      <c r="B110" s="252"/>
      <c r="C110" s="252"/>
      <c r="I110" s="234">
        <f>+I92</f>
        <v>44801875.30999998</v>
      </c>
      <c r="K110" s="234">
        <f>+M110-I110</f>
        <v>9262641.4900000393</v>
      </c>
      <c r="M110" s="234">
        <f>+M92</f>
        <v>54064516.800000019</v>
      </c>
    </row>
    <row r="111" spans="1:15" ht="27.75" customHeight="1">
      <c r="A111" s="250" t="s">
        <v>493</v>
      </c>
      <c r="B111" s="250"/>
      <c r="C111" s="250"/>
    </row>
    <row r="112" spans="1:15" ht="27.75" customHeight="1">
      <c r="A112" s="258"/>
      <c r="B112" s="257" t="s">
        <v>539</v>
      </c>
      <c r="C112" s="252"/>
      <c r="I112" s="231">
        <f>+I114-I113</f>
        <v>7016345.4999999795</v>
      </c>
      <c r="J112" s="254"/>
      <c r="K112" s="231">
        <f t="shared" ref="K112" si="3">+M112-I112</f>
        <v>14183536.500000039</v>
      </c>
      <c r="L112" s="254"/>
      <c r="M112" s="231">
        <f>+M114-M113</f>
        <v>21199882.000000019</v>
      </c>
    </row>
    <row r="113" spans="1:13" ht="27.75" customHeight="1">
      <c r="A113" s="258"/>
      <c r="B113" s="257" t="s">
        <v>540</v>
      </c>
      <c r="C113" s="252"/>
      <c r="I113" s="231">
        <v>-34.83</v>
      </c>
      <c r="K113" s="231">
        <f>+M113-I113</f>
        <v>58.7</v>
      </c>
      <c r="M113" s="231">
        <v>23.87</v>
      </c>
    </row>
    <row r="114" spans="1:13" ht="27.75" customHeight="1">
      <c r="A114" s="250" t="s">
        <v>695</v>
      </c>
      <c r="B114" s="257"/>
      <c r="C114" s="252"/>
      <c r="I114" s="234">
        <f>+I99</f>
        <v>7016310.6699999794</v>
      </c>
      <c r="K114" s="234">
        <f>+M114-I114</f>
        <v>14183595.20000004</v>
      </c>
      <c r="M114" s="234">
        <f>+M99</f>
        <v>21199905.87000002</v>
      </c>
    </row>
    <row r="115" spans="1:13" ht="27.75" customHeight="1">
      <c r="A115" s="257" t="s">
        <v>60</v>
      </c>
      <c r="B115" s="252"/>
      <c r="C115" s="252"/>
    </row>
    <row r="116" spans="1:13" ht="27.75" customHeight="1">
      <c r="A116" s="259"/>
      <c r="B116" s="260" t="s">
        <v>735</v>
      </c>
      <c r="C116" s="259"/>
      <c r="I116" s="231">
        <f>+I110/I117</f>
        <v>0.10380415966172377</v>
      </c>
      <c r="K116" s="231">
        <f t="shared" ref="K116:K117" si="4">+M116-I116</f>
        <v>5.8426646866537035E-4</v>
      </c>
      <c r="M116" s="231">
        <f>+M110/M117</f>
        <v>0.10438842613038914</v>
      </c>
    </row>
    <row r="117" spans="1:13" ht="27.75" customHeight="1">
      <c r="A117" s="259"/>
      <c r="B117" s="260" t="s">
        <v>736</v>
      </c>
      <c r="C117" s="259"/>
      <c r="I117" s="261">
        <v>431600000</v>
      </c>
      <c r="K117" s="261">
        <f t="shared" si="4"/>
        <v>86316773</v>
      </c>
      <c r="M117" s="261">
        <v>517916773</v>
      </c>
    </row>
    <row r="118" spans="1:13" ht="27.75" customHeight="1"/>
    <row r="119" spans="1:13" ht="27.75" customHeight="1"/>
    <row r="120" spans="1:13" ht="27.75" customHeight="1"/>
    <row r="121" spans="1:13" ht="27.75" customHeight="1"/>
    <row r="122" spans="1:13" ht="27.75" customHeight="1"/>
    <row r="123" spans="1:13" ht="27.75" customHeight="1"/>
    <row r="124" spans="1:13" ht="27.75" customHeight="1"/>
    <row r="125" spans="1:13" ht="27.75" customHeight="1"/>
    <row r="126" spans="1:13" ht="27.75" customHeight="1"/>
    <row r="127" spans="1:13" ht="27.75" customHeight="1"/>
    <row r="128" spans="1:13" ht="27.75" customHeight="1"/>
    <row r="129" ht="27.75" customHeight="1"/>
    <row r="130" ht="27.75" customHeight="1"/>
    <row r="131" ht="27.75" customHeight="1"/>
    <row r="132" ht="27.75" customHeight="1"/>
    <row r="133" ht="27.75" customHeight="1"/>
    <row r="134" ht="27.75" customHeight="1"/>
    <row r="135" ht="27.75" customHeight="1"/>
    <row r="136" ht="27.75" customHeight="1"/>
    <row r="137" ht="27.75" customHeight="1"/>
  </sheetData>
  <mergeCells count="16">
    <mergeCell ref="I37:M37"/>
    <mergeCell ref="A1:M1"/>
    <mergeCell ref="I14:M14"/>
    <mergeCell ref="I15:M15"/>
    <mergeCell ref="I16:M16"/>
    <mergeCell ref="A35:M35"/>
    <mergeCell ref="A101:M101"/>
    <mergeCell ref="I103:M103"/>
    <mergeCell ref="I104:M104"/>
    <mergeCell ref="I105:M105"/>
    <mergeCell ref="I38:M38"/>
    <mergeCell ref="I39:M39"/>
    <mergeCell ref="A66:M66"/>
    <mergeCell ref="I69:M69"/>
    <mergeCell ref="I70:M70"/>
    <mergeCell ref="I71:M71"/>
  </mergeCells>
  <pageMargins left="0.86614173228346458" right="0.27559055118110237" top="0.59055118110236227" bottom="0.59055118110236227" header="0.35433070866141736" footer="0.3937007874015748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16" zoomScale="90" zoomScaleNormal="90" zoomScaleSheetLayoutView="90" workbookViewId="0">
      <selection activeCell="F11" sqref="F11"/>
    </sheetView>
  </sheetViews>
  <sheetFormatPr defaultRowHeight="23.25" customHeight="1"/>
  <cols>
    <col min="1" max="1" width="3.7109375" style="123" customWidth="1"/>
    <col min="2" max="2" width="4.7109375" style="123" customWidth="1"/>
    <col min="3" max="4" width="12.7109375" style="123" customWidth="1"/>
    <col min="5" max="5" width="1.28515625" style="123" customWidth="1"/>
    <col min="6" max="6" width="22.42578125" style="123" customWidth="1"/>
    <col min="7" max="7" width="1.28515625" style="123" customWidth="1"/>
    <col min="8" max="8" width="18.42578125" style="123" customWidth="1"/>
    <col min="9" max="9" width="1.28515625" style="123" customWidth="1"/>
    <col min="10" max="10" width="16.85546875" style="123" customWidth="1"/>
    <col min="11" max="11" width="1.7109375" style="123" customWidth="1"/>
    <col min="12" max="12" width="15.7109375" style="123" customWidth="1"/>
    <col min="13" max="13" width="1.85546875" style="123" customWidth="1"/>
    <col min="14" max="16384" width="9.140625" style="123"/>
  </cols>
  <sheetData>
    <row r="1" spans="1:12" ht="23.25" customHeight="1">
      <c r="A1" s="297" t="s">
        <v>692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3" spans="1:12" s="32" customFormat="1" ht="23.25" customHeight="1">
      <c r="A3" s="31" t="s">
        <v>280</v>
      </c>
      <c r="B3" s="32" t="s">
        <v>54</v>
      </c>
    </row>
    <row r="4" spans="1:12" ht="23.25" customHeight="1">
      <c r="C4" s="123" t="s">
        <v>270</v>
      </c>
    </row>
    <row r="5" spans="1:12" ht="23.25" customHeight="1">
      <c r="B5" s="123" t="s">
        <v>196</v>
      </c>
    </row>
    <row r="6" spans="1:12" ht="23.25" customHeight="1">
      <c r="B6" s="61">
        <v>6.1</v>
      </c>
      <c r="C6" s="123" t="s">
        <v>8</v>
      </c>
    </row>
    <row r="7" spans="1:12" ht="23.25" customHeight="1">
      <c r="C7" s="123" t="s">
        <v>195</v>
      </c>
    </row>
    <row r="9" spans="1:12" s="192" customFormat="1" ht="23.25" customHeight="1">
      <c r="B9" s="193" t="s">
        <v>191</v>
      </c>
      <c r="C9" s="299" t="s">
        <v>192</v>
      </c>
      <c r="D9" s="299"/>
      <c r="F9" s="192" t="s">
        <v>9</v>
      </c>
      <c r="H9" s="192" t="s">
        <v>97</v>
      </c>
      <c r="J9" s="299" t="s">
        <v>3</v>
      </c>
      <c r="K9" s="299"/>
      <c r="L9" s="299"/>
    </row>
    <row r="10" spans="1:12" s="192" customFormat="1" ht="23.25" customHeight="1"/>
    <row r="11" spans="1:12" ht="23.25" customHeight="1">
      <c r="B11" s="187" t="s">
        <v>130</v>
      </c>
      <c r="C11" s="123" t="s">
        <v>133</v>
      </c>
      <c r="F11" s="157" t="s">
        <v>2</v>
      </c>
      <c r="G11" s="157"/>
      <c r="H11" s="157" t="s">
        <v>127</v>
      </c>
      <c r="J11" s="123" t="s">
        <v>128</v>
      </c>
    </row>
    <row r="12" spans="1:12" ht="23.25" customHeight="1">
      <c r="C12" s="123" t="s">
        <v>628</v>
      </c>
      <c r="F12" s="157"/>
      <c r="G12" s="157"/>
      <c r="H12" s="157"/>
    </row>
    <row r="13" spans="1:12" ht="23.25" customHeight="1">
      <c r="F13" s="157"/>
      <c r="G13" s="157"/>
      <c r="H13" s="157" t="s">
        <v>546</v>
      </c>
      <c r="J13" s="123" t="s">
        <v>554</v>
      </c>
    </row>
    <row r="14" spans="1:12" ht="23.25" customHeight="1">
      <c r="F14" s="157"/>
      <c r="G14" s="157"/>
      <c r="J14" s="123" t="s">
        <v>549</v>
      </c>
    </row>
    <row r="15" spans="1:12" ht="23.25" customHeight="1">
      <c r="F15" s="157"/>
      <c r="G15" s="157"/>
    </row>
    <row r="16" spans="1:12" ht="23.25" customHeight="1">
      <c r="B16" s="187" t="s">
        <v>131</v>
      </c>
      <c r="C16" s="123" t="s">
        <v>633</v>
      </c>
      <c r="F16" s="157" t="s">
        <v>123</v>
      </c>
      <c r="G16" s="157"/>
      <c r="H16" s="157" t="s">
        <v>125</v>
      </c>
      <c r="J16" s="123" t="s">
        <v>128</v>
      </c>
    </row>
    <row r="17" spans="1:10" ht="23.25" customHeight="1">
      <c r="C17" s="123" t="s">
        <v>634</v>
      </c>
      <c r="F17" s="157" t="s">
        <v>631</v>
      </c>
      <c r="G17" s="157"/>
      <c r="H17" s="157" t="s">
        <v>672</v>
      </c>
    </row>
    <row r="18" spans="1:10" ht="23.25" customHeight="1">
      <c r="F18" s="157" t="s">
        <v>134</v>
      </c>
      <c r="G18" s="157"/>
    </row>
    <row r="19" spans="1:10" ht="23.25" customHeight="1">
      <c r="F19" s="157" t="s">
        <v>632</v>
      </c>
      <c r="G19" s="157"/>
      <c r="H19" s="157" t="s">
        <v>124</v>
      </c>
      <c r="J19" s="123" t="s">
        <v>96</v>
      </c>
    </row>
    <row r="20" spans="1:10" ht="23.25" customHeight="1">
      <c r="F20" s="157"/>
      <c r="G20" s="157"/>
      <c r="H20" s="157"/>
    </row>
    <row r="21" spans="1:10" ht="23.25" customHeight="1">
      <c r="B21" s="187" t="s">
        <v>132</v>
      </c>
      <c r="C21" s="123" t="s">
        <v>197</v>
      </c>
      <c r="F21" s="157" t="s">
        <v>135</v>
      </c>
      <c r="G21" s="157"/>
      <c r="H21" s="157" t="s">
        <v>125</v>
      </c>
      <c r="J21" s="123" t="s">
        <v>128</v>
      </c>
    </row>
    <row r="22" spans="1:10" ht="23.25" customHeight="1">
      <c r="C22" s="123" t="s">
        <v>629</v>
      </c>
      <c r="G22" s="157"/>
      <c r="H22" s="157" t="s">
        <v>672</v>
      </c>
    </row>
    <row r="23" spans="1:10" ht="23.25" customHeight="1">
      <c r="G23" s="157"/>
      <c r="H23" s="157"/>
    </row>
    <row r="24" spans="1:10" ht="23.25" customHeight="1">
      <c r="G24" s="157"/>
      <c r="H24" s="157" t="s">
        <v>124</v>
      </c>
      <c r="J24" s="123" t="s">
        <v>96</v>
      </c>
    </row>
    <row r="25" spans="1:10" ht="23.25" customHeight="1">
      <c r="G25" s="157"/>
      <c r="H25" s="157"/>
    </row>
    <row r="26" spans="1:10" ht="23.25" customHeight="1">
      <c r="H26" s="157" t="s">
        <v>127</v>
      </c>
      <c r="J26" s="123" t="s">
        <v>128</v>
      </c>
    </row>
    <row r="28" spans="1:10" ht="23.25" customHeight="1">
      <c r="B28" s="194" t="s">
        <v>199</v>
      </c>
      <c r="C28" s="123" t="s">
        <v>282</v>
      </c>
      <c r="F28" s="157" t="s">
        <v>135</v>
      </c>
      <c r="H28" s="157" t="s">
        <v>124</v>
      </c>
      <c r="J28" s="123" t="s">
        <v>96</v>
      </c>
    </row>
    <row r="29" spans="1:10" ht="23.25" customHeight="1">
      <c r="B29" s="195"/>
      <c r="F29" s="157"/>
      <c r="H29" s="157"/>
    </row>
    <row r="30" spans="1:10" ht="23.25" customHeight="1">
      <c r="A30" s="187"/>
      <c r="B30" s="194" t="s">
        <v>200</v>
      </c>
      <c r="C30" s="123" t="s">
        <v>279</v>
      </c>
      <c r="F30" s="157" t="s">
        <v>135</v>
      </c>
      <c r="H30" s="157" t="s">
        <v>125</v>
      </c>
      <c r="J30" s="123" t="s">
        <v>128</v>
      </c>
    </row>
    <row r="31" spans="1:10" ht="23.25" customHeight="1">
      <c r="A31" s="187"/>
      <c r="B31" s="194"/>
      <c r="F31" s="157"/>
      <c r="H31" s="157" t="s">
        <v>126</v>
      </c>
    </row>
    <row r="32" spans="1:10" ht="23.25" customHeight="1">
      <c r="A32" s="187"/>
      <c r="B32" s="194"/>
      <c r="F32" s="157"/>
      <c r="H32" s="157"/>
    </row>
    <row r="33" spans="1:10" ht="23.25" customHeight="1">
      <c r="A33" s="187"/>
      <c r="B33" s="194" t="s">
        <v>280</v>
      </c>
      <c r="C33" s="123" t="s">
        <v>617</v>
      </c>
      <c r="F33" s="157" t="s">
        <v>135</v>
      </c>
      <c r="H33" s="157" t="s">
        <v>125</v>
      </c>
      <c r="J33" s="123" t="s">
        <v>128</v>
      </c>
    </row>
    <row r="34" spans="1:10" ht="23.25" customHeight="1">
      <c r="A34" s="187"/>
      <c r="B34" s="194"/>
      <c r="F34" s="157"/>
      <c r="H34" s="157" t="s">
        <v>126</v>
      </c>
    </row>
    <row r="35" spans="1:10" ht="23.25" customHeight="1">
      <c r="A35" s="187"/>
      <c r="B35" s="194"/>
      <c r="F35" s="157"/>
      <c r="H35" s="157"/>
    </row>
    <row r="36" spans="1:10" ht="23.25" customHeight="1">
      <c r="A36" s="187"/>
      <c r="B36" s="194" t="s">
        <v>201</v>
      </c>
      <c r="C36" s="123" t="s">
        <v>620</v>
      </c>
      <c r="F36" s="157" t="s">
        <v>135</v>
      </c>
      <c r="H36" s="157" t="s">
        <v>621</v>
      </c>
      <c r="J36" s="123" t="s">
        <v>96</v>
      </c>
    </row>
    <row r="37" spans="1:10" ht="23.25" customHeight="1">
      <c r="A37" s="187"/>
      <c r="B37" s="194"/>
      <c r="F37" s="157"/>
      <c r="H37" s="157"/>
    </row>
    <row r="38" spans="1:10" ht="23.25" customHeight="1">
      <c r="A38" s="187"/>
      <c r="B38" s="194" t="s">
        <v>618</v>
      </c>
      <c r="C38" s="123" t="s">
        <v>261</v>
      </c>
      <c r="F38" s="157" t="s">
        <v>630</v>
      </c>
      <c r="H38" s="157" t="s">
        <v>259</v>
      </c>
      <c r="J38" s="123" t="s">
        <v>128</v>
      </c>
    </row>
    <row r="39" spans="1:10" ht="23.25" customHeight="1">
      <c r="F39" s="61"/>
      <c r="H39" s="157"/>
    </row>
    <row r="40" spans="1:10" ht="23.25" customHeight="1">
      <c r="B40" s="194" t="s">
        <v>10</v>
      </c>
      <c r="C40" s="123" t="s">
        <v>262</v>
      </c>
      <c r="F40" s="157" t="s">
        <v>630</v>
      </c>
      <c r="H40" s="157" t="s">
        <v>260</v>
      </c>
      <c r="J40" s="123" t="s">
        <v>96</v>
      </c>
    </row>
    <row r="41" spans="1:10" ht="23.25" customHeight="1">
      <c r="F41" s="61"/>
    </row>
    <row r="42" spans="1:10" ht="23.25" customHeight="1">
      <c r="F42" s="61"/>
    </row>
  </sheetData>
  <mergeCells count="3">
    <mergeCell ref="A1:L1"/>
    <mergeCell ref="J9:L9"/>
    <mergeCell ref="C9:D9"/>
  </mergeCells>
  <pageMargins left="0.78740157480314965" right="0.19685039370078741" top="0.53" bottom="0.55118110236220474" header="0.4" footer="0.27559055118110237"/>
  <pageSetup paperSize="9" scale="85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4"/>
  <sheetViews>
    <sheetView topLeftCell="A139" zoomScale="90" zoomScaleNormal="90" zoomScaleSheetLayoutView="90" workbookViewId="0">
      <selection activeCell="E82" sqref="E82"/>
    </sheetView>
  </sheetViews>
  <sheetFormatPr defaultRowHeight="27" customHeight="1"/>
  <cols>
    <col min="1" max="1" width="2.7109375" style="4" customWidth="1"/>
    <col min="2" max="2" width="3.85546875" style="4" customWidth="1"/>
    <col min="3" max="3" width="4" style="4" customWidth="1"/>
    <col min="4" max="4" width="4.85546875" style="4" customWidth="1"/>
    <col min="5" max="7" width="9.140625" style="4" customWidth="1"/>
    <col min="8" max="8" width="1.7109375" style="4" customWidth="1"/>
    <col min="9" max="9" width="15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" customWidth="1"/>
    <col min="14" max="14" width="0.85546875" style="4" customWidth="1"/>
    <col min="15" max="15" width="15.7109375" style="4" customWidth="1"/>
    <col min="16" max="16" width="3.140625" style="4" customWidth="1"/>
    <col min="17" max="16384" width="9.140625" style="4"/>
  </cols>
  <sheetData>
    <row r="1" spans="1:15" ht="22.5" customHeight="1">
      <c r="A1" s="307" t="s">
        <v>693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15" ht="22.5" customHeight="1"/>
    <row r="3" spans="1:15" ht="22.5" customHeight="1">
      <c r="B3" s="5" t="s">
        <v>739</v>
      </c>
      <c r="C3" s="4" t="s">
        <v>856</v>
      </c>
    </row>
    <row r="4" spans="1:15" ht="22.5" customHeight="1">
      <c r="B4" s="5"/>
      <c r="C4" s="4" t="s">
        <v>688</v>
      </c>
    </row>
    <row r="5" spans="1:15" ht="22.5" customHeight="1">
      <c r="B5" s="5"/>
    </row>
    <row r="6" spans="1:15" s="202" customFormat="1" ht="22.5" customHeight="1">
      <c r="I6" s="309" t="s">
        <v>11</v>
      </c>
      <c r="J6" s="309"/>
      <c r="K6" s="309"/>
      <c r="M6" s="309" t="s">
        <v>12</v>
      </c>
      <c r="N6" s="309"/>
      <c r="O6" s="309"/>
    </row>
    <row r="7" spans="1:15" s="202" customFormat="1" ht="22.5" customHeight="1">
      <c r="I7" s="6" t="s">
        <v>857</v>
      </c>
      <c r="J7" s="7"/>
      <c r="K7" s="6" t="s">
        <v>608</v>
      </c>
      <c r="M7" s="6" t="s">
        <v>857</v>
      </c>
      <c r="N7" s="7"/>
      <c r="O7" s="6" t="s">
        <v>608</v>
      </c>
    </row>
    <row r="8" spans="1:15" ht="22.5" customHeight="1">
      <c r="C8" s="4" t="s">
        <v>740</v>
      </c>
      <c r="I8" s="8"/>
      <c r="J8" s="8"/>
      <c r="K8" s="8"/>
      <c r="L8" s="8"/>
      <c r="M8" s="8"/>
      <c r="N8" s="8"/>
      <c r="O8" s="8"/>
    </row>
    <row r="9" spans="1:15" ht="22.5" customHeight="1">
      <c r="D9" s="4" t="s">
        <v>673</v>
      </c>
      <c r="I9" s="8"/>
      <c r="J9" s="8"/>
      <c r="K9" s="8"/>
      <c r="L9" s="8"/>
      <c r="M9" s="8"/>
      <c r="N9" s="8"/>
      <c r="O9" s="8"/>
    </row>
    <row r="10" spans="1:15" ht="22.5" customHeight="1">
      <c r="D10" s="4" t="s">
        <v>550</v>
      </c>
      <c r="I10" s="8">
        <v>0</v>
      </c>
      <c r="J10" s="8"/>
      <c r="K10" s="8">
        <v>0</v>
      </c>
      <c r="L10" s="8"/>
      <c r="M10" s="8">
        <v>33654472.829999998</v>
      </c>
      <c r="N10" s="8"/>
      <c r="O10" s="8">
        <v>0</v>
      </c>
    </row>
    <row r="11" spans="1:15" ht="22.5" customHeight="1">
      <c r="D11" s="4" t="s">
        <v>551</v>
      </c>
      <c r="I11" s="8">
        <v>0</v>
      </c>
      <c r="J11" s="8"/>
      <c r="K11" s="8">
        <v>0</v>
      </c>
      <c r="L11" s="8"/>
      <c r="M11" s="8">
        <v>30000000</v>
      </c>
      <c r="N11" s="8"/>
      <c r="O11" s="8">
        <v>33500000</v>
      </c>
    </row>
    <row r="12" spans="1:15" ht="22.5" customHeight="1">
      <c r="D12" s="4" t="s">
        <v>552</v>
      </c>
      <c r="I12" s="8">
        <v>0</v>
      </c>
      <c r="J12" s="8"/>
      <c r="K12" s="8">
        <v>0</v>
      </c>
      <c r="L12" s="8"/>
      <c r="M12" s="8">
        <v>-3500000</v>
      </c>
      <c r="N12" s="8"/>
      <c r="O12" s="8">
        <v>0</v>
      </c>
    </row>
    <row r="13" spans="1:15" ht="22.5" customHeight="1">
      <c r="D13" s="124" t="s">
        <v>7</v>
      </c>
      <c r="I13" s="8">
        <v>0</v>
      </c>
      <c r="J13" s="8"/>
      <c r="K13" s="8">
        <v>0</v>
      </c>
      <c r="L13" s="8"/>
      <c r="M13" s="8">
        <v>124423.83</v>
      </c>
      <c r="N13" s="8"/>
      <c r="O13" s="8">
        <v>154472.82999999999</v>
      </c>
    </row>
    <row r="14" spans="1:15" ht="22.5" customHeight="1" thickBot="1">
      <c r="D14" s="4" t="s">
        <v>553</v>
      </c>
      <c r="I14" s="9">
        <f>SUM(I10:I12)</f>
        <v>0</v>
      </c>
      <c r="K14" s="9">
        <f>SUM(K10:K12)</f>
        <v>0</v>
      </c>
      <c r="M14" s="9">
        <f>SUM(M10:M13)</f>
        <v>60278896.659999996</v>
      </c>
      <c r="O14" s="9">
        <f>SUM(O10:O13)</f>
        <v>33654472.829999998</v>
      </c>
    </row>
    <row r="15" spans="1:15" ht="22.5" customHeight="1" thickTop="1">
      <c r="I15" s="8"/>
      <c r="K15" s="8"/>
      <c r="M15" s="8"/>
      <c r="O15" s="8"/>
    </row>
    <row r="16" spans="1:15" s="202" customFormat="1" ht="22.5" customHeight="1">
      <c r="I16" s="309" t="s">
        <v>11</v>
      </c>
      <c r="J16" s="309"/>
      <c r="K16" s="309"/>
      <c r="M16" s="309" t="s">
        <v>12</v>
      </c>
      <c r="N16" s="309"/>
      <c r="O16" s="309"/>
    </row>
    <row r="17" spans="3:15" s="202" customFormat="1" ht="22.5" customHeight="1">
      <c r="I17" s="6" t="s">
        <v>857</v>
      </c>
      <c r="J17" s="7"/>
      <c r="K17" s="6" t="s">
        <v>608</v>
      </c>
      <c r="L17" s="266"/>
      <c r="M17" s="6" t="s">
        <v>857</v>
      </c>
      <c r="N17" s="7"/>
      <c r="O17" s="6" t="s">
        <v>608</v>
      </c>
    </row>
    <row r="18" spans="3:15" ht="22.5" customHeight="1">
      <c r="C18" s="4" t="s">
        <v>741</v>
      </c>
      <c r="I18" s="8"/>
      <c r="J18" s="8"/>
      <c r="K18" s="8"/>
      <c r="L18" s="8"/>
      <c r="M18" s="8"/>
      <c r="N18" s="8"/>
      <c r="O18" s="8"/>
    </row>
    <row r="19" spans="3:15" ht="22.5" customHeight="1">
      <c r="D19" s="4" t="s">
        <v>129</v>
      </c>
      <c r="I19" s="8">
        <v>5242439</v>
      </c>
      <c r="J19" s="8"/>
      <c r="K19" s="8">
        <v>2863390</v>
      </c>
      <c r="L19" s="8"/>
      <c r="M19" s="8">
        <v>0</v>
      </c>
      <c r="N19" s="8"/>
      <c r="O19" s="8">
        <v>0</v>
      </c>
    </row>
    <row r="20" spans="3:15" ht="22.5" customHeight="1">
      <c r="D20" s="4" t="s">
        <v>198</v>
      </c>
      <c r="I20" s="8">
        <v>31228185</v>
      </c>
      <c r="J20" s="8"/>
      <c r="K20" s="8">
        <v>31430451</v>
      </c>
      <c r="L20" s="8"/>
      <c r="M20" s="8">
        <v>0</v>
      </c>
      <c r="N20" s="8"/>
      <c r="O20" s="8">
        <v>0</v>
      </c>
    </row>
    <row r="21" spans="3:15" ht="22.5" customHeight="1">
      <c r="D21" s="4" t="s">
        <v>282</v>
      </c>
      <c r="I21" s="8">
        <v>1327579</v>
      </c>
      <c r="J21" s="8"/>
      <c r="K21" s="8">
        <v>0</v>
      </c>
      <c r="L21" s="8"/>
      <c r="M21" s="8">
        <v>0</v>
      </c>
      <c r="N21" s="8"/>
      <c r="O21" s="8">
        <v>0</v>
      </c>
    </row>
    <row r="22" spans="3:15" ht="22.5" customHeight="1">
      <c r="D22" s="4" t="s">
        <v>617</v>
      </c>
      <c r="I22" s="8">
        <v>0</v>
      </c>
      <c r="J22" s="8"/>
      <c r="K22" s="8">
        <v>881858</v>
      </c>
      <c r="L22" s="8"/>
      <c r="M22" s="8">
        <v>0</v>
      </c>
      <c r="N22" s="8"/>
      <c r="O22" s="8">
        <v>0</v>
      </c>
    </row>
    <row r="23" spans="3:15" ht="22.5" customHeight="1" thickBot="1">
      <c r="I23" s="9">
        <f>SUM(I19:I22)</f>
        <v>37798203</v>
      </c>
      <c r="K23" s="9">
        <f>SUM(K19:K22)</f>
        <v>35175699</v>
      </c>
      <c r="M23" s="9">
        <f>SUM(M19:M22)</f>
        <v>0</v>
      </c>
      <c r="O23" s="9">
        <f>SUM(O19:O22)</f>
        <v>0</v>
      </c>
    </row>
    <row r="24" spans="3:15" ht="22.5" customHeight="1" thickTop="1">
      <c r="I24" s="8"/>
      <c r="K24" s="8"/>
      <c r="M24" s="8"/>
      <c r="O24" s="8"/>
    </row>
    <row r="25" spans="3:15" s="202" customFormat="1" ht="22.5" customHeight="1">
      <c r="I25" s="309" t="s">
        <v>11</v>
      </c>
      <c r="J25" s="309"/>
      <c r="K25" s="309"/>
      <c r="M25" s="309" t="s">
        <v>12</v>
      </c>
      <c r="N25" s="309"/>
      <c r="O25" s="309"/>
    </row>
    <row r="26" spans="3:15" s="202" customFormat="1" ht="22.5" customHeight="1">
      <c r="I26" s="6" t="s">
        <v>857</v>
      </c>
      <c r="J26" s="7"/>
      <c r="K26" s="6" t="s">
        <v>608</v>
      </c>
      <c r="L26" s="266"/>
      <c r="M26" s="6" t="s">
        <v>857</v>
      </c>
      <c r="N26" s="7"/>
      <c r="O26" s="6" t="s">
        <v>608</v>
      </c>
    </row>
    <row r="27" spans="3:15" ht="22.5" customHeight="1">
      <c r="C27" s="4" t="s">
        <v>742</v>
      </c>
      <c r="I27" s="8"/>
      <c r="J27" s="8"/>
      <c r="K27" s="8"/>
      <c r="L27" s="8"/>
      <c r="M27" s="8"/>
      <c r="N27" s="8"/>
      <c r="O27" s="8"/>
    </row>
    <row r="28" spans="3:15" ht="22.5" customHeight="1">
      <c r="D28" s="4" t="s">
        <v>88</v>
      </c>
      <c r="I28" s="8">
        <v>0</v>
      </c>
      <c r="J28" s="8"/>
      <c r="K28" s="8">
        <v>0</v>
      </c>
      <c r="L28" s="8"/>
      <c r="M28" s="8">
        <v>2571449.67</v>
      </c>
      <c r="N28" s="8"/>
      <c r="O28" s="8">
        <v>689608.15</v>
      </c>
    </row>
    <row r="29" spans="3:15" ht="22.5" customHeight="1" thickBot="1">
      <c r="I29" s="9">
        <f>SUM(I28:I28)</f>
        <v>0</v>
      </c>
      <c r="K29" s="9">
        <f>SUM(K28:K28)</f>
        <v>0</v>
      </c>
      <c r="M29" s="9">
        <f>SUM(M28:M28)</f>
        <v>2571449.67</v>
      </c>
      <c r="O29" s="9">
        <f>SUM(O28:O28)</f>
        <v>689608.15</v>
      </c>
    </row>
    <row r="30" spans="3:15" ht="22.5" customHeight="1" thickTop="1">
      <c r="I30" s="8"/>
      <c r="K30" s="8"/>
      <c r="M30" s="8"/>
      <c r="O30" s="8"/>
    </row>
    <row r="31" spans="3:15" s="202" customFormat="1" ht="22.5" customHeight="1">
      <c r="I31" s="309" t="s">
        <v>11</v>
      </c>
      <c r="J31" s="309"/>
      <c r="K31" s="309"/>
      <c r="M31" s="309" t="s">
        <v>12</v>
      </c>
      <c r="N31" s="309"/>
      <c r="O31" s="309"/>
    </row>
    <row r="32" spans="3:15" s="202" customFormat="1" ht="22.5" customHeight="1">
      <c r="I32" s="6" t="s">
        <v>857</v>
      </c>
      <c r="J32" s="7"/>
      <c r="K32" s="6" t="s">
        <v>608</v>
      </c>
      <c r="L32" s="266"/>
      <c r="M32" s="6" t="s">
        <v>857</v>
      </c>
      <c r="N32" s="7"/>
      <c r="O32" s="6" t="s">
        <v>608</v>
      </c>
    </row>
    <row r="33" spans="1:15" ht="22.5" customHeight="1">
      <c r="C33" s="4" t="s">
        <v>743</v>
      </c>
      <c r="I33" s="8"/>
      <c r="J33" s="8"/>
      <c r="K33" s="8"/>
      <c r="L33" s="8"/>
      <c r="M33" s="8"/>
      <c r="N33" s="8"/>
      <c r="O33" s="8"/>
    </row>
    <row r="34" spans="1:15" ht="22.5" customHeight="1">
      <c r="D34" s="4" t="s">
        <v>88</v>
      </c>
      <c r="I34" s="8">
        <v>0</v>
      </c>
      <c r="J34" s="8"/>
      <c r="K34" s="8">
        <v>0</v>
      </c>
      <c r="L34" s="8"/>
      <c r="M34" s="8">
        <v>2364341.34</v>
      </c>
      <c r="N34" s="8"/>
      <c r="O34" s="8">
        <v>1296886.83</v>
      </c>
    </row>
    <row r="35" spans="1:15" ht="22.5" customHeight="1" thickBot="1">
      <c r="I35" s="9">
        <f>SUM(I34:I34)</f>
        <v>0</v>
      </c>
      <c r="K35" s="9">
        <f>SUM(K34:K34)</f>
        <v>0</v>
      </c>
      <c r="M35" s="9">
        <f>SUM(M34:M34)</f>
        <v>2364341.34</v>
      </c>
      <c r="O35" s="9">
        <f>SUM(O34:O34)</f>
        <v>1296886.83</v>
      </c>
    </row>
    <row r="36" spans="1:15" ht="22.5" customHeight="1" thickTop="1">
      <c r="I36" s="8"/>
      <c r="K36" s="8"/>
      <c r="M36" s="8"/>
      <c r="O36" s="8"/>
    </row>
    <row r="37" spans="1:15" s="202" customFormat="1" ht="22.5" customHeight="1">
      <c r="I37" s="309" t="s">
        <v>11</v>
      </c>
      <c r="J37" s="309"/>
      <c r="K37" s="309"/>
      <c r="M37" s="309" t="s">
        <v>12</v>
      </c>
      <c r="N37" s="309"/>
      <c r="O37" s="309"/>
    </row>
    <row r="38" spans="1:15" s="202" customFormat="1" ht="22.5" customHeight="1">
      <c r="I38" s="6" t="s">
        <v>857</v>
      </c>
      <c r="J38" s="7"/>
      <c r="K38" s="6" t="s">
        <v>608</v>
      </c>
      <c r="L38" s="266"/>
      <c r="M38" s="6" t="s">
        <v>857</v>
      </c>
      <c r="N38" s="7"/>
      <c r="O38" s="6" t="s">
        <v>608</v>
      </c>
    </row>
    <row r="39" spans="1:15" ht="22.5" customHeight="1">
      <c r="C39" s="4" t="s">
        <v>744</v>
      </c>
      <c r="I39" s="8"/>
      <c r="J39" s="8"/>
      <c r="K39" s="8"/>
      <c r="L39" s="8"/>
      <c r="M39" s="8"/>
      <c r="N39" s="8"/>
      <c r="O39" s="8"/>
    </row>
    <row r="40" spans="1:15" ht="22.5" customHeight="1">
      <c r="D40" s="4" t="s">
        <v>198</v>
      </c>
      <c r="I40" s="8">
        <v>30000</v>
      </c>
      <c r="J40" s="8"/>
      <c r="K40" s="8">
        <v>30000</v>
      </c>
      <c r="L40" s="8"/>
      <c r="M40" s="8">
        <v>0</v>
      </c>
      <c r="N40" s="8"/>
      <c r="O40" s="8">
        <v>0</v>
      </c>
    </row>
    <row r="41" spans="1:15" ht="22.5" customHeight="1" thickBot="1">
      <c r="I41" s="9">
        <f>SUM(I40:I40)</f>
        <v>30000</v>
      </c>
      <c r="K41" s="9">
        <f>SUM(K40:K40)</f>
        <v>30000</v>
      </c>
      <c r="M41" s="9">
        <f>SUM(M40:M40)</f>
        <v>0</v>
      </c>
      <c r="O41" s="9">
        <f>SUM(O40:O40)</f>
        <v>0</v>
      </c>
    </row>
    <row r="42" spans="1:15" ht="22.5" customHeight="1" thickTop="1">
      <c r="I42" s="8"/>
      <c r="K42" s="8"/>
      <c r="M42" s="8"/>
      <c r="O42" s="8"/>
    </row>
    <row r="43" spans="1:15" s="202" customFormat="1" ht="23.25" customHeight="1">
      <c r="A43" s="307" t="s">
        <v>694</v>
      </c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</row>
    <row r="44" spans="1:15" ht="23.25" customHeight="1">
      <c r="I44" s="8"/>
      <c r="K44" s="8"/>
      <c r="M44" s="8"/>
      <c r="O44" s="8"/>
    </row>
    <row r="45" spans="1:15" s="202" customFormat="1" ht="23.25" customHeight="1">
      <c r="I45" s="309" t="s">
        <v>11</v>
      </c>
      <c r="J45" s="309"/>
      <c r="K45" s="309"/>
      <c r="M45" s="309" t="s">
        <v>12</v>
      </c>
      <c r="N45" s="309"/>
      <c r="O45" s="309"/>
    </row>
    <row r="46" spans="1:15" s="202" customFormat="1" ht="23.25" customHeight="1">
      <c r="I46" s="6" t="s">
        <v>857</v>
      </c>
      <c r="J46" s="7"/>
      <c r="K46" s="6" t="s">
        <v>608</v>
      </c>
      <c r="L46" s="266"/>
      <c r="M46" s="6" t="s">
        <v>857</v>
      </c>
      <c r="N46" s="7"/>
      <c r="O46" s="6" t="s">
        <v>608</v>
      </c>
    </row>
    <row r="47" spans="1:15" ht="23.25" customHeight="1">
      <c r="C47" s="4" t="s">
        <v>745</v>
      </c>
    </row>
    <row r="48" spans="1:15" ht="23.25" customHeight="1">
      <c r="D48" s="4" t="s">
        <v>262</v>
      </c>
      <c r="I48" s="8">
        <v>237540</v>
      </c>
      <c r="J48" s="8"/>
      <c r="K48" s="8">
        <v>2241248.75</v>
      </c>
      <c r="L48" s="8"/>
      <c r="M48" s="8">
        <v>0</v>
      </c>
      <c r="N48" s="8"/>
      <c r="O48" s="8">
        <v>0</v>
      </c>
    </row>
    <row r="49" spans="3:15" ht="23.25" customHeight="1">
      <c r="D49" s="4" t="s">
        <v>261</v>
      </c>
      <c r="I49" s="8">
        <v>0</v>
      </c>
      <c r="J49" s="8"/>
      <c r="K49" s="8">
        <v>160283.85999999999</v>
      </c>
      <c r="L49" s="8"/>
      <c r="M49" s="8">
        <v>0</v>
      </c>
      <c r="N49" s="8"/>
      <c r="O49" s="8">
        <v>0</v>
      </c>
    </row>
    <row r="50" spans="3:15" ht="23.25" customHeight="1" thickBot="1">
      <c r="I50" s="9">
        <f>SUM(I48:I49)</f>
        <v>237540</v>
      </c>
      <c r="K50" s="9">
        <f>SUM(K48:K49)</f>
        <v>2401532.61</v>
      </c>
      <c r="M50" s="9">
        <f>SUM(M48:M49)</f>
        <v>0</v>
      </c>
      <c r="O50" s="9">
        <f>SUM(O48:O49)</f>
        <v>0</v>
      </c>
    </row>
    <row r="51" spans="3:15" ht="23.25" customHeight="1" thickTop="1">
      <c r="I51" s="8"/>
      <c r="K51" s="8"/>
      <c r="M51" s="8"/>
      <c r="O51" s="8"/>
    </row>
    <row r="52" spans="3:15" s="202" customFormat="1" ht="23.25" customHeight="1">
      <c r="I52" s="309" t="s">
        <v>11</v>
      </c>
      <c r="J52" s="309"/>
      <c r="K52" s="309"/>
      <c r="M52" s="309" t="s">
        <v>12</v>
      </c>
      <c r="N52" s="309"/>
      <c r="O52" s="309"/>
    </row>
    <row r="53" spans="3:15" s="202" customFormat="1" ht="23.25" customHeight="1">
      <c r="I53" s="6" t="s">
        <v>857</v>
      </c>
      <c r="J53" s="7"/>
      <c r="K53" s="6" t="s">
        <v>608</v>
      </c>
      <c r="L53" s="266"/>
      <c r="M53" s="6" t="s">
        <v>857</v>
      </c>
      <c r="N53" s="7"/>
      <c r="O53" s="6" t="s">
        <v>608</v>
      </c>
    </row>
    <row r="54" spans="3:15" ht="23.25" customHeight="1">
      <c r="C54" s="4" t="s">
        <v>746</v>
      </c>
    </row>
    <row r="55" spans="3:15" ht="23.25" customHeight="1">
      <c r="D55" s="4" t="s">
        <v>129</v>
      </c>
      <c r="I55" s="4">
        <v>4321136</v>
      </c>
      <c r="K55" s="4">
        <v>4732330</v>
      </c>
      <c r="M55" s="8">
        <v>0</v>
      </c>
      <c r="N55" s="8"/>
      <c r="O55" s="8">
        <v>0</v>
      </c>
    </row>
    <row r="56" spans="3:15" ht="23.25" customHeight="1">
      <c r="D56" s="4" t="s">
        <v>198</v>
      </c>
      <c r="I56" s="8">
        <v>1218736.8</v>
      </c>
      <c r="J56" s="8"/>
      <c r="K56" s="8">
        <v>335692.3</v>
      </c>
      <c r="L56" s="8"/>
      <c r="M56" s="8">
        <v>0</v>
      </c>
      <c r="N56" s="8"/>
      <c r="O56" s="8">
        <v>0</v>
      </c>
    </row>
    <row r="57" spans="3:15" ht="23.25" customHeight="1">
      <c r="D57" s="4" t="s">
        <v>262</v>
      </c>
      <c r="I57" s="8">
        <v>237540</v>
      </c>
      <c r="J57" s="8"/>
      <c r="K57" s="8">
        <v>0</v>
      </c>
      <c r="L57" s="8"/>
      <c r="M57" s="8">
        <v>0</v>
      </c>
      <c r="N57" s="8"/>
      <c r="O57" s="8">
        <v>0</v>
      </c>
    </row>
    <row r="58" spans="3:15" ht="23.25" customHeight="1" thickBot="1">
      <c r="I58" s="9">
        <f>SUM(I55:I57)</f>
        <v>5777412.7999999998</v>
      </c>
      <c r="K58" s="9">
        <f>SUM(K55:K57)</f>
        <v>5068022.3</v>
      </c>
      <c r="M58" s="9">
        <f>SUM(M55:M57)</f>
        <v>0</v>
      </c>
      <c r="O58" s="9">
        <f>SUM(O55:O57)</f>
        <v>0</v>
      </c>
    </row>
    <row r="59" spans="3:15" ht="23.25" customHeight="1" thickTop="1">
      <c r="I59" s="8"/>
      <c r="K59" s="8"/>
      <c r="M59" s="8"/>
      <c r="O59" s="8"/>
    </row>
    <row r="60" spans="3:15" s="202" customFormat="1" ht="23.25" customHeight="1">
      <c r="I60" s="309" t="s">
        <v>11</v>
      </c>
      <c r="J60" s="309"/>
      <c r="K60" s="309"/>
      <c r="M60" s="309" t="s">
        <v>12</v>
      </c>
      <c r="N60" s="309"/>
      <c r="O60" s="309"/>
    </row>
    <row r="61" spans="3:15" s="202" customFormat="1" ht="23.25" customHeight="1">
      <c r="I61" s="6" t="s">
        <v>857</v>
      </c>
      <c r="J61" s="7"/>
      <c r="K61" s="6" t="s">
        <v>608</v>
      </c>
      <c r="L61" s="266"/>
      <c r="M61" s="6" t="s">
        <v>857</v>
      </c>
      <c r="N61" s="7"/>
      <c r="O61" s="6" t="s">
        <v>608</v>
      </c>
    </row>
    <row r="62" spans="3:15" ht="23.25" customHeight="1">
      <c r="C62" s="4" t="s">
        <v>747</v>
      </c>
    </row>
    <row r="63" spans="3:15" ht="23.25" customHeight="1">
      <c r="D63" s="4" t="s">
        <v>261</v>
      </c>
      <c r="I63" s="8">
        <v>0</v>
      </c>
      <c r="J63" s="8"/>
      <c r="K63" s="8">
        <v>174908.62</v>
      </c>
      <c r="L63" s="8"/>
      <c r="M63" s="8">
        <v>0</v>
      </c>
      <c r="N63" s="8"/>
      <c r="O63" s="8">
        <v>0</v>
      </c>
    </row>
    <row r="64" spans="3:15" ht="23.25" customHeight="1" thickBot="1">
      <c r="I64" s="9">
        <f>SUM(I63:I63)</f>
        <v>0</v>
      </c>
      <c r="K64" s="9">
        <f>SUM(K63:K63)</f>
        <v>174908.62</v>
      </c>
      <c r="M64" s="9">
        <f>SUM(M63:M63)</f>
        <v>0</v>
      </c>
      <c r="O64" s="9">
        <f>SUM(O63:O63)</f>
        <v>0</v>
      </c>
    </row>
    <row r="65" spans="2:15" s="202" customFormat="1" ht="23.25" customHeight="1" thickTop="1"/>
    <row r="66" spans="2:15" ht="23.25" customHeight="1">
      <c r="B66" s="5" t="s">
        <v>748</v>
      </c>
      <c r="C66" s="4" t="s">
        <v>858</v>
      </c>
    </row>
    <row r="67" spans="2:15" s="202" customFormat="1" ht="23.25" customHeight="1">
      <c r="I67" s="309" t="s">
        <v>11</v>
      </c>
      <c r="J67" s="309"/>
      <c r="K67" s="309"/>
      <c r="M67" s="309" t="s">
        <v>12</v>
      </c>
      <c r="N67" s="309"/>
      <c r="O67" s="309"/>
    </row>
    <row r="68" spans="2:15" s="202" customFormat="1" ht="23.25" customHeight="1">
      <c r="I68" s="6" t="s">
        <v>857</v>
      </c>
      <c r="J68" s="7"/>
      <c r="K68" s="6" t="s">
        <v>848</v>
      </c>
      <c r="L68" s="266"/>
      <c r="M68" s="6" t="s">
        <v>857</v>
      </c>
      <c r="N68" s="7"/>
      <c r="O68" s="6" t="s">
        <v>848</v>
      </c>
    </row>
    <row r="69" spans="2:15" ht="23.25" customHeight="1">
      <c r="C69" s="4" t="s">
        <v>749</v>
      </c>
    </row>
    <row r="70" spans="2:15" ht="23.25" customHeight="1">
      <c r="D70" s="4" t="s">
        <v>129</v>
      </c>
      <c r="I70" s="8">
        <f>+I120-19296636.2</f>
        <v>13770991</v>
      </c>
      <c r="K70" s="8">
        <f>+K120-0</f>
        <v>0</v>
      </c>
      <c r="M70" s="8">
        <f>+M120-0</f>
        <v>0</v>
      </c>
      <c r="O70" s="8">
        <f>+O120-0</f>
        <v>0</v>
      </c>
    </row>
    <row r="71" spans="2:15" ht="23.25" customHeight="1">
      <c r="D71" s="4" t="s">
        <v>279</v>
      </c>
      <c r="I71" s="8">
        <f>+I121-0</f>
        <v>0</v>
      </c>
      <c r="K71" s="8">
        <f>+K121-180398775</f>
        <v>89907046</v>
      </c>
      <c r="M71" s="8">
        <f>+M121-0</f>
        <v>0</v>
      </c>
      <c r="O71" s="8">
        <f>+O121-0</f>
        <v>0</v>
      </c>
    </row>
    <row r="72" spans="2:15" ht="23.25" customHeight="1">
      <c r="D72" s="4" t="s">
        <v>198</v>
      </c>
      <c r="I72" s="8">
        <f>+I122-178168847</f>
        <v>94815053</v>
      </c>
      <c r="J72" s="8"/>
      <c r="K72" s="8">
        <f>+K122-0</f>
        <v>0</v>
      </c>
      <c r="M72" s="8">
        <f>+M122-0</f>
        <v>0</v>
      </c>
      <c r="N72" s="8"/>
      <c r="O72" s="8">
        <f>+O122-0</f>
        <v>0</v>
      </c>
    </row>
    <row r="73" spans="2:15" ht="23.25" customHeight="1">
      <c r="D73" s="4" t="s">
        <v>617</v>
      </c>
      <c r="I73" s="8">
        <f>+I123-8158216</f>
        <v>1155976</v>
      </c>
      <c r="J73" s="8"/>
      <c r="K73" s="8">
        <f>+K123-0</f>
        <v>0</v>
      </c>
      <c r="M73" s="8">
        <f>+M123-0</f>
        <v>0</v>
      </c>
      <c r="N73" s="8"/>
      <c r="O73" s="8">
        <f>+O123-0</f>
        <v>0</v>
      </c>
    </row>
    <row r="74" spans="2:15" ht="23.25" customHeight="1">
      <c r="D74" s="4" t="s">
        <v>282</v>
      </c>
      <c r="I74" s="8">
        <f>+I124-0</f>
        <v>2480627</v>
      </c>
      <c r="J74" s="8"/>
      <c r="K74" s="8">
        <f>+K124-0</f>
        <v>0</v>
      </c>
      <c r="M74" s="8">
        <f>+M124-0</f>
        <v>0</v>
      </c>
      <c r="N74" s="8"/>
      <c r="O74" s="8">
        <f>+O124-0</f>
        <v>0</v>
      </c>
    </row>
    <row r="75" spans="2:15" ht="23.25" customHeight="1" thickBot="1">
      <c r="I75" s="9">
        <f>SUM(I70:I74)</f>
        <v>112222647</v>
      </c>
      <c r="K75" s="9">
        <f>SUM(K70:K74)</f>
        <v>89907046</v>
      </c>
      <c r="M75" s="9">
        <f>SUM(M70:M74)</f>
        <v>0</v>
      </c>
      <c r="O75" s="9">
        <f>SUM(O70:O74)</f>
        <v>0</v>
      </c>
    </row>
    <row r="76" spans="2:15" ht="23.25" customHeight="1" thickTop="1">
      <c r="I76" s="8"/>
      <c r="K76" s="8"/>
      <c r="M76" s="8"/>
      <c r="O76" s="8"/>
    </row>
    <row r="77" spans="2:15" s="202" customFormat="1" ht="23.25" customHeight="1">
      <c r="I77" s="309" t="s">
        <v>11</v>
      </c>
      <c r="J77" s="309"/>
      <c r="K77" s="309"/>
      <c r="M77" s="309" t="s">
        <v>12</v>
      </c>
      <c r="N77" s="309"/>
      <c r="O77" s="309"/>
    </row>
    <row r="78" spans="2:15" s="202" customFormat="1" ht="23.25" customHeight="1">
      <c r="I78" s="6" t="s">
        <v>857</v>
      </c>
      <c r="J78" s="7"/>
      <c r="K78" s="6" t="s">
        <v>848</v>
      </c>
      <c r="L78" s="277"/>
      <c r="M78" s="6" t="s">
        <v>857</v>
      </c>
      <c r="N78" s="7"/>
      <c r="O78" s="6" t="s">
        <v>848</v>
      </c>
    </row>
    <row r="79" spans="2:15" ht="23.25" customHeight="1">
      <c r="C79" s="4" t="s">
        <v>750</v>
      </c>
    </row>
    <row r="80" spans="2:15" ht="23.25" customHeight="1">
      <c r="D80" s="4" t="s">
        <v>88</v>
      </c>
      <c r="I80" s="8">
        <f>+I132-0</f>
        <v>0</v>
      </c>
      <c r="K80" s="8">
        <f>+K132-0</f>
        <v>0</v>
      </c>
      <c r="M80" s="8">
        <f>+M132-727826.97</f>
        <v>289802.26</v>
      </c>
      <c r="O80" s="8">
        <f>+O132-1003684.05</f>
        <v>503043.3899999999</v>
      </c>
    </row>
    <row r="81" spans="1:15" ht="23.25" customHeight="1" thickBot="1">
      <c r="I81" s="9">
        <f>SUM(I80)</f>
        <v>0</v>
      </c>
      <c r="K81" s="9">
        <f>SUM(K80)</f>
        <v>0</v>
      </c>
      <c r="M81" s="9">
        <f>SUM(M80)</f>
        <v>289802.26</v>
      </c>
      <c r="O81" s="9">
        <f>SUM(O80)</f>
        <v>503043.3899999999</v>
      </c>
    </row>
    <row r="82" spans="1:15" ht="23.25" customHeight="1" thickTop="1">
      <c r="I82" s="8"/>
      <c r="K82" s="8"/>
      <c r="M82" s="8"/>
      <c r="O82" s="8"/>
    </row>
    <row r="83" spans="1:15" ht="21.75">
      <c r="I83" s="8"/>
      <c r="K83" s="8"/>
      <c r="M83" s="8"/>
      <c r="O83" s="8"/>
    </row>
    <row r="84" spans="1:15" s="208" customFormat="1" ht="22.5" customHeight="1">
      <c r="A84" s="307" t="s">
        <v>610</v>
      </c>
      <c r="B84" s="308"/>
      <c r="C84" s="308"/>
      <c r="D84" s="308"/>
      <c r="E84" s="308"/>
      <c r="F84" s="308"/>
      <c r="G84" s="308"/>
      <c r="H84" s="308"/>
      <c r="I84" s="308"/>
      <c r="J84" s="308"/>
      <c r="K84" s="308"/>
      <c r="L84" s="308"/>
      <c r="M84" s="308"/>
      <c r="N84" s="308"/>
      <c r="O84" s="308"/>
    </row>
    <row r="85" spans="1:15" ht="22.5" customHeight="1">
      <c r="I85" s="8"/>
      <c r="K85" s="8"/>
      <c r="M85" s="8"/>
      <c r="O85" s="8"/>
    </row>
    <row r="86" spans="1:15" s="202" customFormat="1" ht="22.5" customHeight="1">
      <c r="I86" s="309" t="s">
        <v>11</v>
      </c>
      <c r="J86" s="309"/>
      <c r="K86" s="309"/>
      <c r="M86" s="309" t="s">
        <v>12</v>
      </c>
      <c r="N86" s="309"/>
      <c r="O86" s="309"/>
    </row>
    <row r="87" spans="1:15" s="202" customFormat="1" ht="22.5" customHeight="1">
      <c r="I87" s="6" t="s">
        <v>857</v>
      </c>
      <c r="J87" s="7"/>
      <c r="K87" s="6" t="s">
        <v>848</v>
      </c>
      <c r="L87" s="277"/>
      <c r="M87" s="6" t="s">
        <v>857</v>
      </c>
      <c r="N87" s="7"/>
      <c r="O87" s="6" t="s">
        <v>848</v>
      </c>
    </row>
    <row r="88" spans="1:15" ht="22.5" customHeight="1">
      <c r="C88" s="4" t="s">
        <v>751</v>
      </c>
    </row>
    <row r="89" spans="1:15" ht="22.5" customHeight="1">
      <c r="D89" s="4" t="s">
        <v>88</v>
      </c>
      <c r="I89" s="8">
        <f>+I138-0</f>
        <v>0</v>
      </c>
      <c r="K89" s="8">
        <f>+K138-0</f>
        <v>0</v>
      </c>
      <c r="M89" s="8">
        <f>+M138-1222095.51</f>
        <v>896754.55999999982</v>
      </c>
      <c r="O89" s="8">
        <f>+O138-60079.71</f>
        <v>267912.12</v>
      </c>
    </row>
    <row r="90" spans="1:15" ht="22.5" customHeight="1" thickBot="1">
      <c r="I90" s="9">
        <f>SUM(I89)</f>
        <v>0</v>
      </c>
      <c r="K90" s="9">
        <f>SUM(K89)</f>
        <v>0</v>
      </c>
      <c r="M90" s="9">
        <f>SUM(M89)</f>
        <v>896754.55999999982</v>
      </c>
      <c r="O90" s="9">
        <f>SUM(O89)</f>
        <v>267912.12</v>
      </c>
    </row>
    <row r="91" spans="1:15" ht="22.5" customHeight="1" thickTop="1">
      <c r="I91" s="8"/>
      <c r="K91" s="8"/>
      <c r="M91" s="8"/>
      <c r="O91" s="8"/>
    </row>
    <row r="92" spans="1:15" s="202" customFormat="1" ht="22.5" customHeight="1">
      <c r="I92" s="309" t="s">
        <v>11</v>
      </c>
      <c r="J92" s="309"/>
      <c r="K92" s="309"/>
      <c r="M92" s="309" t="s">
        <v>12</v>
      </c>
      <c r="N92" s="309"/>
      <c r="O92" s="309"/>
    </row>
    <row r="93" spans="1:15" s="202" customFormat="1" ht="22.5" customHeight="1">
      <c r="I93" s="6" t="s">
        <v>857</v>
      </c>
      <c r="J93" s="7"/>
      <c r="K93" s="6" t="s">
        <v>848</v>
      </c>
      <c r="L93" s="277"/>
      <c r="M93" s="6" t="s">
        <v>857</v>
      </c>
      <c r="N93" s="7"/>
      <c r="O93" s="6" t="s">
        <v>848</v>
      </c>
    </row>
    <row r="94" spans="1:15" ht="22.5" customHeight="1">
      <c r="C94" s="4" t="s">
        <v>752</v>
      </c>
    </row>
    <row r="95" spans="1:15" ht="22.5" customHeight="1">
      <c r="D95" s="4" t="s">
        <v>129</v>
      </c>
      <c r="I95" s="4">
        <f>+I144-51820315</f>
        <v>27503001</v>
      </c>
      <c r="K95" s="4">
        <f>+K144-32079163</f>
        <v>22091300</v>
      </c>
      <c r="M95" s="8">
        <f>+M144-0</f>
        <v>0</v>
      </c>
      <c r="O95" s="8">
        <f>+O144-0</f>
        <v>0</v>
      </c>
    </row>
    <row r="96" spans="1:15" ht="22.5" customHeight="1">
      <c r="D96" s="4" t="s">
        <v>198</v>
      </c>
      <c r="I96" s="8">
        <f>+I145-6853305.22</f>
        <v>4656004.3</v>
      </c>
      <c r="K96" s="8">
        <f>+K145-3920233</f>
        <v>2103609.4000000004</v>
      </c>
      <c r="M96" s="8">
        <f>+M145-0</f>
        <v>0</v>
      </c>
      <c r="O96" s="8">
        <f>+O145-0</f>
        <v>0</v>
      </c>
    </row>
    <row r="97" spans="3:15" ht="22.5" customHeight="1">
      <c r="D97" s="4" t="s">
        <v>282</v>
      </c>
      <c r="I97" s="8">
        <f>+I146-0</f>
        <v>0</v>
      </c>
      <c r="K97" s="8">
        <f>+K146-12583643</f>
        <v>0</v>
      </c>
      <c r="M97" s="8">
        <f>+M146-0</f>
        <v>0</v>
      </c>
      <c r="O97" s="8">
        <f>+O146-0</f>
        <v>0</v>
      </c>
    </row>
    <row r="98" spans="3:15" ht="22.5" customHeight="1" thickBot="1">
      <c r="I98" s="9">
        <f>SUM(I95:I97)</f>
        <v>32159005.300000001</v>
      </c>
      <c r="K98" s="9">
        <f>SUM(K95:K97)</f>
        <v>24194909.399999999</v>
      </c>
      <c r="M98" s="9">
        <f>SUM(M95:M97)</f>
        <v>0</v>
      </c>
      <c r="O98" s="9">
        <f>SUM(O95:O97)</f>
        <v>0</v>
      </c>
    </row>
    <row r="99" spans="3:15" ht="22.5" customHeight="1" thickTop="1"/>
    <row r="100" spans="3:15" s="202" customFormat="1" ht="22.5" customHeight="1">
      <c r="I100" s="309" t="s">
        <v>11</v>
      </c>
      <c r="J100" s="309"/>
      <c r="K100" s="309"/>
      <c r="M100" s="309" t="s">
        <v>12</v>
      </c>
      <c r="N100" s="309"/>
      <c r="O100" s="309"/>
    </row>
    <row r="101" spans="3:15" s="202" customFormat="1" ht="22.5" customHeight="1">
      <c r="I101" s="6" t="s">
        <v>857</v>
      </c>
      <c r="J101" s="7"/>
      <c r="K101" s="6" t="s">
        <v>848</v>
      </c>
      <c r="L101" s="277"/>
      <c r="M101" s="6" t="s">
        <v>857</v>
      </c>
      <c r="N101" s="7"/>
      <c r="O101" s="6" t="s">
        <v>848</v>
      </c>
    </row>
    <row r="102" spans="3:15" ht="22.5" customHeight="1">
      <c r="C102" s="4" t="s">
        <v>753</v>
      </c>
    </row>
    <row r="103" spans="3:15" ht="22.5" customHeight="1">
      <c r="D103" s="4" t="s">
        <v>129</v>
      </c>
      <c r="I103" s="8">
        <f>+I152-0</f>
        <v>694415</v>
      </c>
      <c r="K103" s="8">
        <f>+K152-0</f>
        <v>0</v>
      </c>
      <c r="M103" s="8">
        <f t="shared" ref="M103:M104" si="0">+M152-0</f>
        <v>0</v>
      </c>
      <c r="O103" s="8">
        <f t="shared" ref="O103:O104" si="1">+O152-0</f>
        <v>0</v>
      </c>
    </row>
    <row r="104" spans="3:15" ht="22.5" customHeight="1">
      <c r="D104" s="4" t="s">
        <v>279</v>
      </c>
      <c r="I104" s="8">
        <f>+I153-0</f>
        <v>0</v>
      </c>
      <c r="K104" s="8">
        <f>+K153-0</f>
        <v>740477.13</v>
      </c>
      <c r="M104" s="8">
        <f t="shared" si="0"/>
        <v>0</v>
      </c>
      <c r="O104" s="8">
        <f t="shared" si="1"/>
        <v>0</v>
      </c>
    </row>
    <row r="105" spans="3:15" ht="22.5" customHeight="1">
      <c r="D105" s="4" t="s">
        <v>198</v>
      </c>
      <c r="I105" s="8">
        <f>+I154-79593</f>
        <v>51981.5</v>
      </c>
      <c r="K105" s="8">
        <f>+K154-194278</f>
        <v>64772</v>
      </c>
      <c r="M105" s="8">
        <f>+M154-0</f>
        <v>0</v>
      </c>
      <c r="O105" s="8">
        <f>+O154-0</f>
        <v>0</v>
      </c>
    </row>
    <row r="106" spans="3:15" ht="22.5" customHeight="1">
      <c r="D106" s="4" t="s">
        <v>261</v>
      </c>
      <c r="I106" s="8">
        <f>+I155-0</f>
        <v>0</v>
      </c>
      <c r="K106" s="8">
        <f>+K155-465921.35</f>
        <v>296762.76</v>
      </c>
      <c r="M106" s="8">
        <f>+M155-0</f>
        <v>0</v>
      </c>
      <c r="O106" s="8">
        <f>+O155-0</f>
        <v>0</v>
      </c>
    </row>
    <row r="107" spans="3:15" ht="22.5" customHeight="1" thickBot="1">
      <c r="I107" s="9">
        <f>SUM(I103:I106)</f>
        <v>746396.5</v>
      </c>
      <c r="K107" s="9">
        <f>SUM(K103:K106)</f>
        <v>1102011.8900000001</v>
      </c>
      <c r="M107" s="9">
        <f>SUM(M103:M106)</f>
        <v>0</v>
      </c>
      <c r="O107" s="9">
        <f>SUM(O103:O106)</f>
        <v>0</v>
      </c>
    </row>
    <row r="108" spans="3:15" ht="22.5" customHeight="1" thickTop="1">
      <c r="I108" s="8"/>
      <c r="K108" s="8"/>
      <c r="M108" s="8"/>
      <c r="O108" s="8"/>
    </row>
    <row r="109" spans="3:15" s="202" customFormat="1" ht="22.5" customHeight="1">
      <c r="I109" s="309" t="s">
        <v>11</v>
      </c>
      <c r="J109" s="309"/>
      <c r="K109" s="309"/>
      <c r="M109" s="309" t="s">
        <v>12</v>
      </c>
      <c r="N109" s="309"/>
      <c r="O109" s="309"/>
    </row>
    <row r="110" spans="3:15" s="202" customFormat="1" ht="22.5" customHeight="1">
      <c r="I110" s="6" t="s">
        <v>857</v>
      </c>
      <c r="J110" s="7"/>
      <c r="K110" s="6" t="s">
        <v>848</v>
      </c>
      <c r="L110" s="277"/>
      <c r="M110" s="6" t="s">
        <v>857</v>
      </c>
      <c r="N110" s="7"/>
      <c r="O110" s="6" t="s">
        <v>848</v>
      </c>
    </row>
    <row r="111" spans="3:15" ht="22.5" customHeight="1">
      <c r="C111" s="4" t="s">
        <v>754</v>
      </c>
    </row>
    <row r="112" spans="3:15" ht="22.5" customHeight="1">
      <c r="D112" s="4" t="s">
        <v>198</v>
      </c>
      <c r="I112" s="8">
        <f>+I161-7500</f>
        <v>3750</v>
      </c>
      <c r="K112" s="8">
        <f>+K161-18750</f>
        <v>5625</v>
      </c>
      <c r="M112" s="8">
        <f>+M161-0</f>
        <v>0</v>
      </c>
      <c r="O112" s="8">
        <f>+O161-0</f>
        <v>0</v>
      </c>
    </row>
    <row r="113" spans="1:15" ht="22.5" hidden="1" customHeight="1">
      <c r="D113" s="4" t="s">
        <v>620</v>
      </c>
      <c r="I113" s="8">
        <f>+I162-0</f>
        <v>0</v>
      </c>
      <c r="K113" s="8">
        <f>+K162-26777</f>
        <v>0</v>
      </c>
      <c r="M113" s="8">
        <f>+M162-0</f>
        <v>0</v>
      </c>
      <c r="O113" s="8">
        <f>+O162-0</f>
        <v>0</v>
      </c>
    </row>
    <row r="114" spans="1:15" ht="22.5" customHeight="1" thickBot="1">
      <c r="I114" s="9">
        <f>SUM(I112:I113)</f>
        <v>3750</v>
      </c>
      <c r="K114" s="9">
        <f>SUM(K112:K113)</f>
        <v>5625</v>
      </c>
      <c r="M114" s="9">
        <f>SUM(M112:M113)</f>
        <v>0</v>
      </c>
      <c r="O114" s="9">
        <f>SUM(O112:O113)</f>
        <v>0</v>
      </c>
    </row>
    <row r="115" spans="1:15" ht="22.5" customHeight="1" thickTop="1">
      <c r="I115" s="8"/>
      <c r="K115" s="8"/>
      <c r="M115" s="8"/>
      <c r="O115" s="8"/>
    </row>
    <row r="116" spans="1:15" ht="22.5" customHeight="1">
      <c r="B116" s="5" t="s">
        <v>755</v>
      </c>
      <c r="C116" s="4" t="s">
        <v>859</v>
      </c>
    </row>
    <row r="117" spans="1:15" s="202" customFormat="1" ht="22.5" customHeight="1">
      <c r="I117" s="309" t="s">
        <v>11</v>
      </c>
      <c r="J117" s="309"/>
      <c r="K117" s="309"/>
      <c r="M117" s="309" t="s">
        <v>12</v>
      </c>
      <c r="N117" s="309"/>
      <c r="O117" s="309"/>
    </row>
    <row r="118" spans="1:15" s="202" customFormat="1" ht="22.5" customHeight="1">
      <c r="I118" s="6" t="s">
        <v>857</v>
      </c>
      <c r="J118" s="7"/>
      <c r="K118" s="6" t="s">
        <v>848</v>
      </c>
      <c r="M118" s="6" t="s">
        <v>857</v>
      </c>
      <c r="N118" s="7"/>
      <c r="O118" s="6" t="s">
        <v>848</v>
      </c>
    </row>
    <row r="119" spans="1:15" ht="22.5" customHeight="1">
      <c r="C119" s="4" t="s">
        <v>756</v>
      </c>
    </row>
    <row r="120" spans="1:15" ht="22.5" customHeight="1">
      <c r="D120" s="4" t="s">
        <v>129</v>
      </c>
      <c r="I120" s="8">
        <v>33067627.199999999</v>
      </c>
      <c r="K120" s="8">
        <v>0</v>
      </c>
      <c r="M120" s="8">
        <v>0</v>
      </c>
      <c r="O120" s="8">
        <v>0</v>
      </c>
    </row>
    <row r="121" spans="1:15" ht="22.5" customHeight="1">
      <c r="D121" s="4" t="s">
        <v>279</v>
      </c>
      <c r="I121" s="8">
        <v>0</v>
      </c>
      <c r="K121" s="8">
        <v>270305821</v>
      </c>
      <c r="M121" s="8">
        <v>0</v>
      </c>
      <c r="O121" s="8">
        <v>0</v>
      </c>
    </row>
    <row r="122" spans="1:15" ht="22.5" customHeight="1">
      <c r="D122" s="4" t="s">
        <v>198</v>
      </c>
      <c r="I122" s="8">
        <v>272983900</v>
      </c>
      <c r="J122" s="8"/>
      <c r="K122" s="8">
        <v>0</v>
      </c>
      <c r="M122" s="8">
        <v>0</v>
      </c>
      <c r="N122" s="8"/>
      <c r="O122" s="8">
        <v>0</v>
      </c>
    </row>
    <row r="123" spans="1:15" ht="22.5" customHeight="1">
      <c r="D123" s="4" t="s">
        <v>617</v>
      </c>
      <c r="I123" s="8">
        <v>9314192</v>
      </c>
      <c r="J123" s="8"/>
      <c r="K123" s="8">
        <v>0</v>
      </c>
      <c r="M123" s="8">
        <v>0</v>
      </c>
      <c r="N123" s="8"/>
      <c r="O123" s="8">
        <v>0</v>
      </c>
    </row>
    <row r="124" spans="1:15" ht="22.5" customHeight="1">
      <c r="D124" s="4" t="s">
        <v>282</v>
      </c>
      <c r="I124" s="8">
        <v>2480627</v>
      </c>
      <c r="J124" s="8"/>
      <c r="K124" s="8">
        <v>0</v>
      </c>
      <c r="M124" s="8">
        <v>0</v>
      </c>
      <c r="N124" s="8"/>
      <c r="O124" s="8">
        <v>0</v>
      </c>
    </row>
    <row r="125" spans="1:15" ht="22.5" customHeight="1" thickBot="1">
      <c r="I125" s="9">
        <f>SUM(I120:I124)</f>
        <v>317846346.19999999</v>
      </c>
      <c r="K125" s="9">
        <f>SUM(K120:K124)</f>
        <v>270305821</v>
      </c>
      <c r="M125" s="9">
        <f>SUM(M120:M124)</f>
        <v>0</v>
      </c>
      <c r="O125" s="9">
        <f>SUM(O120:O124)</f>
        <v>0</v>
      </c>
    </row>
    <row r="126" spans="1:15" ht="22.5" customHeight="1" thickTop="1">
      <c r="I126" s="8"/>
      <c r="K126" s="8"/>
      <c r="M126" s="8"/>
      <c r="O126" s="8"/>
    </row>
    <row r="127" spans="1:15" s="208" customFormat="1" ht="24.75" customHeight="1">
      <c r="A127" s="307" t="s">
        <v>16</v>
      </c>
      <c r="B127" s="308"/>
      <c r="C127" s="308"/>
      <c r="D127" s="308"/>
      <c r="E127" s="308"/>
      <c r="F127" s="308"/>
      <c r="G127" s="308"/>
      <c r="H127" s="308"/>
      <c r="I127" s="308"/>
      <c r="J127" s="308"/>
      <c r="K127" s="308"/>
      <c r="L127" s="308"/>
      <c r="M127" s="308"/>
      <c r="N127" s="308"/>
      <c r="O127" s="308"/>
    </row>
    <row r="128" spans="1:15" ht="24.75" customHeight="1">
      <c r="I128" s="8"/>
      <c r="K128" s="8"/>
      <c r="M128" s="8"/>
      <c r="O128" s="8"/>
    </row>
    <row r="129" spans="3:15" s="202" customFormat="1" ht="24.75" customHeight="1">
      <c r="I129" s="309" t="s">
        <v>11</v>
      </c>
      <c r="J129" s="309"/>
      <c r="K129" s="309"/>
      <c r="M129" s="309" t="s">
        <v>12</v>
      </c>
      <c r="N129" s="309"/>
      <c r="O129" s="309"/>
    </row>
    <row r="130" spans="3:15" s="202" customFormat="1" ht="24.75" customHeight="1">
      <c r="I130" s="6" t="s">
        <v>857</v>
      </c>
      <c r="J130" s="7"/>
      <c r="K130" s="6" t="s">
        <v>848</v>
      </c>
      <c r="L130" s="266"/>
      <c r="M130" s="6" t="s">
        <v>857</v>
      </c>
      <c r="N130" s="7"/>
      <c r="O130" s="6" t="s">
        <v>848</v>
      </c>
    </row>
    <row r="131" spans="3:15" ht="24.75" customHeight="1">
      <c r="C131" s="4" t="s">
        <v>757</v>
      </c>
    </row>
    <row r="132" spans="3:15" ht="24.75" customHeight="1">
      <c r="D132" s="4" t="s">
        <v>88</v>
      </c>
      <c r="I132" s="8">
        <v>0</v>
      </c>
      <c r="K132" s="8">
        <v>0</v>
      </c>
      <c r="M132" s="8">
        <v>1017629.23</v>
      </c>
      <c r="O132" s="8">
        <v>1506727.44</v>
      </c>
    </row>
    <row r="133" spans="3:15" ht="24.75" customHeight="1" thickBot="1">
      <c r="I133" s="9">
        <f>SUM(I132)</f>
        <v>0</v>
      </c>
      <c r="K133" s="9">
        <f>SUM(K132)</f>
        <v>0</v>
      </c>
      <c r="M133" s="9">
        <f>SUM(M132)</f>
        <v>1017629.23</v>
      </c>
      <c r="O133" s="9">
        <f>SUM(O132)</f>
        <v>1506727.44</v>
      </c>
    </row>
    <row r="134" spans="3:15" ht="24.75" customHeight="1" thickTop="1">
      <c r="I134" s="8"/>
      <c r="K134" s="8"/>
      <c r="M134" s="8"/>
      <c r="O134" s="8"/>
    </row>
    <row r="135" spans="3:15" s="202" customFormat="1" ht="24.75" customHeight="1">
      <c r="I135" s="309" t="s">
        <v>11</v>
      </c>
      <c r="J135" s="309"/>
      <c r="K135" s="309"/>
      <c r="M135" s="309" t="s">
        <v>12</v>
      </c>
      <c r="N135" s="309"/>
      <c r="O135" s="309"/>
    </row>
    <row r="136" spans="3:15" s="202" customFormat="1" ht="24.75" customHeight="1">
      <c r="I136" s="6" t="s">
        <v>857</v>
      </c>
      <c r="J136" s="7"/>
      <c r="K136" s="6" t="s">
        <v>848</v>
      </c>
      <c r="L136" s="266"/>
      <c r="M136" s="6" t="s">
        <v>857</v>
      </c>
      <c r="N136" s="7"/>
      <c r="O136" s="6" t="s">
        <v>848</v>
      </c>
    </row>
    <row r="137" spans="3:15" ht="24.75" customHeight="1">
      <c r="C137" s="4" t="s">
        <v>758</v>
      </c>
    </row>
    <row r="138" spans="3:15" ht="24.75" customHeight="1">
      <c r="D138" s="4" t="s">
        <v>88</v>
      </c>
      <c r="I138" s="8">
        <v>0</v>
      </c>
      <c r="K138" s="8">
        <v>0</v>
      </c>
      <c r="M138" s="8">
        <v>2118850.0699999998</v>
      </c>
      <c r="O138" s="8">
        <v>327991.83</v>
      </c>
    </row>
    <row r="139" spans="3:15" ht="24.75" customHeight="1" thickBot="1">
      <c r="I139" s="9">
        <f>SUM(I138)</f>
        <v>0</v>
      </c>
      <c r="K139" s="9">
        <f>SUM(K138)</f>
        <v>0</v>
      </c>
      <c r="M139" s="9">
        <f>SUM(M138)</f>
        <v>2118850.0699999998</v>
      </c>
      <c r="O139" s="9">
        <f>SUM(O138)</f>
        <v>327991.83</v>
      </c>
    </row>
    <row r="140" spans="3:15" ht="24.75" customHeight="1" thickTop="1">
      <c r="I140" s="8"/>
      <c r="K140" s="8"/>
      <c r="M140" s="8"/>
      <c r="O140" s="8"/>
    </row>
    <row r="141" spans="3:15" s="202" customFormat="1" ht="24.75" customHeight="1">
      <c r="I141" s="309" t="s">
        <v>11</v>
      </c>
      <c r="J141" s="309"/>
      <c r="K141" s="309"/>
      <c r="M141" s="309" t="s">
        <v>12</v>
      </c>
      <c r="N141" s="309"/>
      <c r="O141" s="309"/>
    </row>
    <row r="142" spans="3:15" s="202" customFormat="1" ht="24.75" customHeight="1">
      <c r="I142" s="6" t="s">
        <v>857</v>
      </c>
      <c r="J142" s="7"/>
      <c r="K142" s="6" t="s">
        <v>848</v>
      </c>
      <c r="L142" s="266"/>
      <c r="M142" s="6" t="s">
        <v>857</v>
      </c>
      <c r="N142" s="7"/>
      <c r="O142" s="6" t="s">
        <v>848</v>
      </c>
    </row>
    <row r="143" spans="3:15" ht="24.75" customHeight="1">
      <c r="C143" s="4" t="s">
        <v>759</v>
      </c>
    </row>
    <row r="144" spans="3:15" ht="24.75" customHeight="1">
      <c r="D144" s="4" t="s">
        <v>129</v>
      </c>
      <c r="I144" s="4">
        <v>79323316</v>
      </c>
      <c r="K144" s="4">
        <v>54170463</v>
      </c>
      <c r="M144" s="8">
        <v>0</v>
      </c>
      <c r="O144" s="8">
        <v>0</v>
      </c>
    </row>
    <row r="145" spans="3:15" ht="24.75" customHeight="1">
      <c r="D145" s="4" t="s">
        <v>198</v>
      </c>
      <c r="I145" s="8">
        <v>11509309.52</v>
      </c>
      <c r="K145" s="8">
        <v>6023842.4000000004</v>
      </c>
      <c r="M145" s="8">
        <v>0</v>
      </c>
      <c r="O145" s="8">
        <v>0</v>
      </c>
    </row>
    <row r="146" spans="3:15" ht="24.75" customHeight="1">
      <c r="D146" s="4" t="s">
        <v>282</v>
      </c>
      <c r="I146" s="8">
        <v>0</v>
      </c>
      <c r="K146" s="8">
        <v>12583643</v>
      </c>
      <c r="M146" s="8">
        <v>0</v>
      </c>
      <c r="O146" s="8">
        <v>0</v>
      </c>
    </row>
    <row r="147" spans="3:15" ht="24.75" customHeight="1" thickBot="1">
      <c r="I147" s="9">
        <f>SUM(I144:I146)</f>
        <v>90832625.519999996</v>
      </c>
      <c r="K147" s="9">
        <f>SUM(K144:K146)</f>
        <v>72777948.400000006</v>
      </c>
      <c r="M147" s="9">
        <f>SUM(M144:M146)</f>
        <v>0</v>
      </c>
      <c r="O147" s="9">
        <f>SUM(O144:O146)</f>
        <v>0</v>
      </c>
    </row>
    <row r="148" spans="3:15" ht="24.75" customHeight="1" thickTop="1"/>
    <row r="149" spans="3:15" s="202" customFormat="1" ht="24.75" customHeight="1">
      <c r="I149" s="309" t="s">
        <v>11</v>
      </c>
      <c r="J149" s="309"/>
      <c r="K149" s="309"/>
      <c r="M149" s="309" t="s">
        <v>12</v>
      </c>
      <c r="N149" s="309"/>
      <c r="O149" s="309"/>
    </row>
    <row r="150" spans="3:15" s="202" customFormat="1" ht="24.75" customHeight="1">
      <c r="I150" s="6" t="s">
        <v>857</v>
      </c>
      <c r="J150" s="7"/>
      <c r="K150" s="6" t="s">
        <v>848</v>
      </c>
      <c r="L150" s="266"/>
      <c r="M150" s="6" t="s">
        <v>857</v>
      </c>
      <c r="N150" s="7"/>
      <c r="O150" s="6" t="s">
        <v>848</v>
      </c>
    </row>
    <row r="151" spans="3:15" ht="24.75" customHeight="1">
      <c r="C151" s="4" t="s">
        <v>760</v>
      </c>
    </row>
    <row r="152" spans="3:15" ht="24.75" customHeight="1">
      <c r="D152" s="4" t="s">
        <v>129</v>
      </c>
      <c r="I152" s="4">
        <v>694415</v>
      </c>
      <c r="K152" s="4">
        <v>0</v>
      </c>
      <c r="M152" s="4">
        <v>0</v>
      </c>
      <c r="O152" s="4">
        <v>0</v>
      </c>
    </row>
    <row r="153" spans="3:15" ht="24.75" customHeight="1">
      <c r="D153" s="4" t="s">
        <v>279</v>
      </c>
      <c r="I153" s="4">
        <v>0</v>
      </c>
      <c r="K153" s="4">
        <v>740477.13</v>
      </c>
      <c r="M153" s="4">
        <v>0</v>
      </c>
      <c r="O153" s="4">
        <v>0</v>
      </c>
    </row>
    <row r="154" spans="3:15" ht="24.75" customHeight="1">
      <c r="D154" s="4" t="s">
        <v>198</v>
      </c>
      <c r="I154" s="8">
        <v>131574.5</v>
      </c>
      <c r="K154" s="8">
        <v>259050</v>
      </c>
      <c r="M154" s="8">
        <v>0</v>
      </c>
      <c r="O154" s="8">
        <v>0</v>
      </c>
    </row>
    <row r="155" spans="3:15" ht="24.75" customHeight="1">
      <c r="D155" s="4" t="s">
        <v>261</v>
      </c>
      <c r="I155" s="8">
        <v>0</v>
      </c>
      <c r="K155" s="8">
        <v>762684.11</v>
      </c>
      <c r="M155" s="8">
        <v>0</v>
      </c>
      <c r="O155" s="8">
        <v>0</v>
      </c>
    </row>
    <row r="156" spans="3:15" ht="24.75" customHeight="1" thickBot="1">
      <c r="I156" s="9">
        <f>SUM(I152:I155)</f>
        <v>825989.5</v>
      </c>
      <c r="K156" s="9">
        <f>SUM(K152:K155)</f>
        <v>1762211.24</v>
      </c>
      <c r="M156" s="9">
        <f>SUM(M152:M155)</f>
        <v>0</v>
      </c>
      <c r="O156" s="9">
        <f>SUM(O152:O155)</f>
        <v>0</v>
      </c>
    </row>
    <row r="157" spans="3:15" ht="24.75" customHeight="1" thickTop="1">
      <c r="I157" s="8"/>
      <c r="K157" s="8"/>
      <c r="M157" s="8"/>
      <c r="O157" s="8"/>
    </row>
    <row r="158" spans="3:15" s="202" customFormat="1" ht="24.75" customHeight="1">
      <c r="I158" s="309" t="s">
        <v>11</v>
      </c>
      <c r="J158" s="309"/>
      <c r="K158" s="309"/>
      <c r="M158" s="309" t="s">
        <v>12</v>
      </c>
      <c r="N158" s="309"/>
      <c r="O158" s="309"/>
    </row>
    <row r="159" spans="3:15" s="202" customFormat="1" ht="24.75" customHeight="1">
      <c r="I159" s="6" t="s">
        <v>857</v>
      </c>
      <c r="J159" s="7"/>
      <c r="K159" s="6" t="s">
        <v>848</v>
      </c>
      <c r="L159" s="266"/>
      <c r="M159" s="6" t="s">
        <v>857</v>
      </c>
      <c r="N159" s="7"/>
      <c r="O159" s="6" t="s">
        <v>848</v>
      </c>
    </row>
    <row r="160" spans="3:15" ht="24.75" customHeight="1">
      <c r="C160" s="4" t="s">
        <v>761</v>
      </c>
    </row>
    <row r="161" spans="4:15" ht="24.75" customHeight="1">
      <c r="D161" s="4" t="s">
        <v>198</v>
      </c>
      <c r="I161" s="8">
        <v>11250</v>
      </c>
      <c r="K161" s="8">
        <v>24375</v>
      </c>
      <c r="M161" s="8">
        <v>0</v>
      </c>
      <c r="O161" s="8">
        <v>0</v>
      </c>
    </row>
    <row r="162" spans="4:15" ht="24.75" customHeight="1">
      <c r="D162" s="4" t="s">
        <v>620</v>
      </c>
      <c r="I162" s="8">
        <v>0</v>
      </c>
      <c r="K162" s="8">
        <f>21777+5000</f>
        <v>26777</v>
      </c>
      <c r="M162" s="8">
        <v>0</v>
      </c>
      <c r="O162" s="8">
        <v>0</v>
      </c>
    </row>
    <row r="163" spans="4:15" ht="24.75" customHeight="1" thickBot="1">
      <c r="I163" s="9">
        <f>SUM(I161:I162)</f>
        <v>11250</v>
      </c>
      <c r="K163" s="9">
        <f>SUM(K161:K162)</f>
        <v>51152</v>
      </c>
      <c r="M163" s="9">
        <f>SUM(M161:M162)</f>
        <v>0</v>
      </c>
      <c r="O163" s="9">
        <f>SUM(O161:O162)</f>
        <v>0</v>
      </c>
    </row>
    <row r="164" spans="4:15" ht="26.1" customHeight="1" thickTop="1">
      <c r="I164" s="8"/>
      <c r="K164" s="8"/>
      <c r="M164" s="8"/>
      <c r="O164" s="8"/>
    </row>
    <row r="172" spans="4:15" ht="24" customHeight="1"/>
    <row r="173" spans="4:15" ht="28.5" customHeight="1"/>
    <row r="174" spans="4:15" ht="28.5" customHeight="1"/>
  </sheetData>
  <mergeCells count="44">
    <mergeCell ref="A1:O1"/>
    <mergeCell ref="I45:K45"/>
    <mergeCell ref="I16:K16"/>
    <mergeCell ref="I31:K31"/>
    <mergeCell ref="M16:O16"/>
    <mergeCell ref="M31:O31"/>
    <mergeCell ref="M45:O45"/>
    <mergeCell ref="I6:K6"/>
    <mergeCell ref="M6:O6"/>
    <mergeCell ref="I37:K37"/>
    <mergeCell ref="M37:O37"/>
    <mergeCell ref="M25:O25"/>
    <mergeCell ref="I25:K25"/>
    <mergeCell ref="A43:O43"/>
    <mergeCell ref="I100:K100"/>
    <mergeCell ref="M100:O100"/>
    <mergeCell ref="I117:K117"/>
    <mergeCell ref="M117:O117"/>
    <mergeCell ref="I158:K158"/>
    <mergeCell ref="M158:O158"/>
    <mergeCell ref="I141:K141"/>
    <mergeCell ref="M141:O141"/>
    <mergeCell ref="I149:K149"/>
    <mergeCell ref="M149:O149"/>
    <mergeCell ref="I135:K135"/>
    <mergeCell ref="M135:O135"/>
    <mergeCell ref="I129:K129"/>
    <mergeCell ref="M129:O129"/>
    <mergeCell ref="A84:O84"/>
    <mergeCell ref="A127:O127"/>
    <mergeCell ref="I52:K52"/>
    <mergeCell ref="M52:O52"/>
    <mergeCell ref="I67:K67"/>
    <mergeCell ref="M67:O67"/>
    <mergeCell ref="I109:K109"/>
    <mergeCell ref="M109:O109"/>
    <mergeCell ref="I60:K60"/>
    <mergeCell ref="M60:O60"/>
    <mergeCell ref="I77:K77"/>
    <mergeCell ref="M77:O77"/>
    <mergeCell ref="I86:K86"/>
    <mergeCell ref="M86:O86"/>
    <mergeCell ref="I92:K92"/>
    <mergeCell ref="M92:O92"/>
  </mergeCells>
  <pageMargins left="0.86614173228346458" right="0.19685039370078741" top="0.54" bottom="0.62" header="0.32" footer="0.4"/>
  <pageSetup paperSize="9" scale="85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opLeftCell="A31" zoomScale="90" zoomScaleNormal="90" zoomScaleSheetLayoutView="90" workbookViewId="0">
      <selection activeCell="H9" sqref="H9"/>
    </sheetView>
  </sheetViews>
  <sheetFormatPr defaultRowHeight="28.5" customHeight="1"/>
  <cols>
    <col min="1" max="1" width="3.7109375" style="10" customWidth="1"/>
    <col min="2" max="2" width="2.7109375" style="10" customWidth="1"/>
    <col min="3" max="3" width="3.140625" style="10" customWidth="1"/>
    <col min="4" max="4" width="4.28515625" style="10" customWidth="1"/>
    <col min="5" max="5" width="4.7109375" style="10" customWidth="1"/>
    <col min="6" max="7" width="9.140625" style="10" customWidth="1"/>
    <col min="8" max="8" width="6" style="10" customWidth="1"/>
    <col min="9" max="9" width="1.42578125" style="10" customWidth="1"/>
    <col min="10" max="10" width="15.7109375" style="10" customWidth="1"/>
    <col min="11" max="11" width="1.28515625" style="10" customWidth="1"/>
    <col min="12" max="12" width="15.7109375" style="10" customWidth="1"/>
    <col min="13" max="13" width="1.28515625" style="10" customWidth="1"/>
    <col min="14" max="14" width="15.7109375" style="10" customWidth="1"/>
    <col min="15" max="15" width="1.28515625" style="10" customWidth="1"/>
    <col min="16" max="16" width="15.7109375" style="10" customWidth="1"/>
    <col min="17" max="17" width="2.7109375" style="10" customWidth="1"/>
    <col min="18" max="16384" width="9.140625" style="10"/>
  </cols>
  <sheetData>
    <row r="1" spans="1:16" ht="24" customHeight="1">
      <c r="A1" s="311" t="s">
        <v>58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ht="24" customHeight="1"/>
    <row r="3" spans="1:16" s="42" customFormat="1" ht="24" customHeight="1">
      <c r="A3" s="42" t="s">
        <v>762</v>
      </c>
    </row>
    <row r="4" spans="1:16" s="288" customFormat="1" ht="24" customHeight="1">
      <c r="J4" s="310" t="s">
        <v>11</v>
      </c>
      <c r="K4" s="310"/>
      <c r="L4" s="310"/>
      <c r="N4" s="264" t="s">
        <v>12</v>
      </c>
      <c r="O4" s="264"/>
      <c r="P4" s="264"/>
    </row>
    <row r="5" spans="1:16" s="288" customFormat="1" ht="24" customHeight="1">
      <c r="J5" s="6" t="s">
        <v>857</v>
      </c>
      <c r="K5" s="7"/>
      <c r="L5" s="6" t="s">
        <v>608</v>
      </c>
      <c r="N5" s="6" t="s">
        <v>857</v>
      </c>
      <c r="O5" s="7"/>
      <c r="P5" s="6" t="s">
        <v>608</v>
      </c>
    </row>
    <row r="6" spans="1:16" ht="24" customHeight="1">
      <c r="C6" s="26" t="s">
        <v>120</v>
      </c>
      <c r="J6" s="13">
        <v>288679.58</v>
      </c>
      <c r="K6" s="13"/>
      <c r="L6" s="13">
        <v>322563.48</v>
      </c>
      <c r="N6" s="13">
        <v>30139.58</v>
      </c>
      <c r="O6" s="13"/>
      <c r="P6" s="13">
        <v>30138.48</v>
      </c>
    </row>
    <row r="7" spans="1:16" ht="24" customHeight="1">
      <c r="C7" s="26" t="s">
        <v>47</v>
      </c>
      <c r="J7" s="13">
        <v>1592897.6700000002</v>
      </c>
      <c r="K7" s="13"/>
      <c r="L7" s="13">
        <v>117518.97</v>
      </c>
      <c r="N7" s="13">
        <v>1543886.11</v>
      </c>
      <c r="O7" s="13"/>
      <c r="P7" s="13">
        <v>68307.41</v>
      </c>
    </row>
    <row r="8" spans="1:16" ht="24" customHeight="1">
      <c r="C8" s="26" t="s">
        <v>48</v>
      </c>
      <c r="J8" s="13">
        <v>246121137.70999998</v>
      </c>
      <c r="K8" s="13"/>
      <c r="L8" s="13">
        <v>431922701.59999996</v>
      </c>
      <c r="N8" s="13">
        <v>234191658.25999999</v>
      </c>
      <c r="O8" s="13"/>
      <c r="P8" s="13">
        <v>419812360.75999999</v>
      </c>
    </row>
    <row r="9" spans="1:16" ht="24" customHeight="1" thickBot="1">
      <c r="D9" s="10" t="s">
        <v>1</v>
      </c>
      <c r="J9" s="30">
        <f>SUM(J6:J8)</f>
        <v>248002714.95999998</v>
      </c>
      <c r="K9" s="13"/>
      <c r="L9" s="30">
        <f>SUM(L6:L8)</f>
        <v>432362784.04999995</v>
      </c>
      <c r="N9" s="30">
        <f>SUM(N6:N8)</f>
        <v>235765683.94999999</v>
      </c>
      <c r="O9" s="13"/>
      <c r="P9" s="30">
        <f>SUM(P6:P8)</f>
        <v>419910806.64999998</v>
      </c>
    </row>
    <row r="10" spans="1:16" ht="24" customHeight="1" thickTop="1">
      <c r="J10" s="15"/>
      <c r="K10" s="13"/>
      <c r="L10" s="15"/>
      <c r="N10" s="15"/>
      <c r="O10" s="13"/>
      <c r="P10" s="15"/>
    </row>
    <row r="11" spans="1:16" ht="24" customHeight="1">
      <c r="A11" s="41" t="s">
        <v>618</v>
      </c>
      <c r="B11" s="41" t="s">
        <v>635</v>
      </c>
      <c r="C11" s="41"/>
      <c r="D11" s="41"/>
      <c r="J11" s="35"/>
      <c r="L11" s="35"/>
      <c r="N11" s="35"/>
      <c r="P11" s="35"/>
    </row>
    <row r="12" spans="1:16" ht="24" customHeight="1">
      <c r="B12" s="41"/>
      <c r="C12" s="41"/>
      <c r="D12" s="124" t="s">
        <v>860</v>
      </c>
      <c r="J12" s="35"/>
      <c r="L12" s="35"/>
      <c r="N12" s="35"/>
      <c r="P12" s="35"/>
    </row>
    <row r="13" spans="1:16" ht="24" customHeight="1">
      <c r="J13" s="310" t="s">
        <v>107</v>
      </c>
      <c r="K13" s="310"/>
      <c r="L13" s="310"/>
      <c r="M13" s="310"/>
      <c r="N13" s="310"/>
      <c r="O13" s="310"/>
      <c r="P13" s="310"/>
    </row>
    <row r="14" spans="1:16" ht="24" customHeight="1">
      <c r="J14" s="313" t="s">
        <v>857</v>
      </c>
      <c r="K14" s="313"/>
      <c r="L14" s="313"/>
      <c r="M14" s="209"/>
      <c r="N14" s="313" t="s">
        <v>608</v>
      </c>
      <c r="O14" s="313"/>
      <c r="P14" s="313"/>
    </row>
    <row r="15" spans="1:16" ht="24" customHeight="1">
      <c r="J15" s="290" t="s">
        <v>323</v>
      </c>
      <c r="L15" s="289" t="s">
        <v>317</v>
      </c>
      <c r="N15" s="290" t="s">
        <v>323</v>
      </c>
      <c r="P15" s="289" t="s">
        <v>317</v>
      </c>
    </row>
    <row r="16" spans="1:16" ht="24" customHeight="1">
      <c r="C16" s="124" t="s">
        <v>318</v>
      </c>
      <c r="D16" s="124"/>
      <c r="E16" s="124"/>
      <c r="J16" s="35"/>
      <c r="L16" s="35"/>
      <c r="N16" s="35"/>
      <c r="P16" s="35"/>
    </row>
    <row r="17" spans="1:16" ht="24" customHeight="1">
      <c r="C17" s="124"/>
      <c r="D17" s="124" t="s">
        <v>319</v>
      </c>
      <c r="E17" s="124"/>
      <c r="J17" s="15">
        <v>0</v>
      </c>
      <c r="K17" s="13"/>
      <c r="L17" s="15">
        <v>0</v>
      </c>
      <c r="M17" s="13"/>
      <c r="N17" s="15">
        <v>99180016.75</v>
      </c>
      <c r="O17" s="13"/>
      <c r="P17" s="15">
        <v>99180016.75</v>
      </c>
    </row>
    <row r="18" spans="1:16" ht="24" customHeight="1">
      <c r="C18" s="124"/>
      <c r="D18" s="124" t="s">
        <v>320</v>
      </c>
      <c r="E18" s="124"/>
      <c r="J18" s="15"/>
      <c r="K18" s="13"/>
      <c r="L18" s="15"/>
      <c r="M18" s="13"/>
      <c r="N18" s="15"/>
      <c r="O18" s="13"/>
      <c r="P18" s="15"/>
    </row>
    <row r="19" spans="1:16" ht="24" customHeight="1">
      <c r="C19" s="124"/>
      <c r="D19" s="124"/>
      <c r="E19" s="124" t="s">
        <v>321</v>
      </c>
      <c r="J19" s="15">
        <v>0</v>
      </c>
      <c r="K19" s="13"/>
      <c r="L19" s="15">
        <v>0</v>
      </c>
      <c r="M19" s="13"/>
      <c r="N19" s="15">
        <v>0</v>
      </c>
      <c r="O19" s="13"/>
      <c r="P19" s="15">
        <v>1939943.43</v>
      </c>
    </row>
    <row r="20" spans="1:16" ht="24" customHeight="1">
      <c r="C20" s="124"/>
      <c r="D20" s="124" t="s">
        <v>7</v>
      </c>
      <c r="E20" s="124"/>
      <c r="J20" s="15">
        <v>0</v>
      </c>
      <c r="K20" s="13"/>
      <c r="L20" s="15">
        <v>0</v>
      </c>
      <c r="M20" s="13"/>
      <c r="N20" s="15">
        <v>466277.01</v>
      </c>
      <c r="O20" s="13"/>
      <c r="P20" s="15">
        <v>466277.01</v>
      </c>
    </row>
    <row r="21" spans="1:16" ht="24" customHeight="1" thickBot="1">
      <c r="C21" s="124"/>
      <c r="D21" s="124"/>
      <c r="F21" s="124" t="s">
        <v>322</v>
      </c>
      <c r="J21" s="30">
        <f>SUM(J17:J20)</f>
        <v>0</v>
      </c>
      <c r="K21" s="13"/>
      <c r="L21" s="30">
        <f>SUM(L17:L20)</f>
        <v>0</v>
      </c>
      <c r="M21" s="13"/>
      <c r="N21" s="30">
        <f>SUM(N17:N20)</f>
        <v>99646293.760000005</v>
      </c>
      <c r="O21" s="13"/>
      <c r="P21" s="30">
        <f>SUM(P17:P20)</f>
        <v>101586237.19000001</v>
      </c>
    </row>
    <row r="22" spans="1:16" ht="24" customHeight="1" thickTop="1">
      <c r="J22" s="35"/>
      <c r="L22" s="35"/>
      <c r="N22" s="35"/>
      <c r="P22" s="35"/>
    </row>
    <row r="23" spans="1:16" s="42" customFormat="1" ht="24" customHeight="1">
      <c r="A23" s="41" t="s">
        <v>10</v>
      </c>
      <c r="B23" s="11" t="s">
        <v>647</v>
      </c>
      <c r="C23" s="11"/>
      <c r="D23" s="11"/>
    </row>
    <row r="24" spans="1:16" ht="24" customHeight="1">
      <c r="B24" s="11" t="s">
        <v>763</v>
      </c>
      <c r="C24" s="11"/>
      <c r="D24" s="11"/>
    </row>
    <row r="25" spans="1:16" s="288" customFormat="1" ht="24" customHeight="1">
      <c r="J25" s="310" t="s">
        <v>11</v>
      </c>
      <c r="K25" s="310"/>
      <c r="L25" s="310"/>
      <c r="N25" s="310" t="s">
        <v>12</v>
      </c>
      <c r="O25" s="310"/>
      <c r="P25" s="310"/>
    </row>
    <row r="26" spans="1:16" s="288" customFormat="1" ht="24" customHeight="1">
      <c r="J26" s="6" t="s">
        <v>857</v>
      </c>
      <c r="K26" s="7"/>
      <c r="L26" s="6" t="s">
        <v>608</v>
      </c>
      <c r="M26" s="285"/>
      <c r="N26" s="6" t="s">
        <v>857</v>
      </c>
      <c r="O26" s="7"/>
      <c r="P26" s="6" t="s">
        <v>608</v>
      </c>
    </row>
    <row r="27" spans="1:16" ht="24" customHeight="1">
      <c r="D27" s="11" t="s">
        <v>281</v>
      </c>
      <c r="J27" s="13">
        <v>59726986.400000006</v>
      </c>
      <c r="K27" s="13"/>
      <c r="L27" s="13">
        <v>50401451.82</v>
      </c>
      <c r="M27" s="13"/>
      <c r="N27" s="13">
        <v>17388263.399999999</v>
      </c>
      <c r="O27" s="13"/>
      <c r="P27" s="13">
        <v>13467352.82</v>
      </c>
    </row>
    <row r="28" spans="1:16" ht="24" customHeight="1">
      <c r="F28" s="11" t="s">
        <v>1</v>
      </c>
      <c r="J28" s="22">
        <f>SUM(J27)</f>
        <v>59726986.400000006</v>
      </c>
      <c r="K28" s="13"/>
      <c r="L28" s="22">
        <f>SUM(L27)</f>
        <v>50401451.82</v>
      </c>
      <c r="M28" s="13"/>
      <c r="N28" s="22">
        <f>SUM(N27)</f>
        <v>17388263.399999999</v>
      </c>
      <c r="O28" s="13"/>
      <c r="P28" s="22">
        <f>SUM(P27)</f>
        <v>13467352.82</v>
      </c>
    </row>
    <row r="29" spans="1:16" ht="30.75" customHeight="1">
      <c r="C29" s="11" t="s">
        <v>861</v>
      </c>
    </row>
    <row r="30" spans="1:16" ht="24" customHeight="1">
      <c r="B30" s="10" t="s">
        <v>684</v>
      </c>
      <c r="C30" s="11"/>
    </row>
    <row r="31" spans="1:16" s="288" customFormat="1" ht="24" customHeight="1">
      <c r="J31" s="310" t="s">
        <v>11</v>
      </c>
      <c r="K31" s="310"/>
      <c r="L31" s="310"/>
      <c r="N31" s="310" t="s">
        <v>12</v>
      </c>
      <c r="O31" s="310"/>
      <c r="P31" s="310"/>
    </row>
    <row r="32" spans="1:16" s="288" customFormat="1" ht="24" customHeight="1">
      <c r="J32" s="6" t="s">
        <v>857</v>
      </c>
      <c r="K32" s="7"/>
      <c r="L32" s="6" t="s">
        <v>608</v>
      </c>
      <c r="M32" s="285"/>
      <c r="N32" s="6" t="s">
        <v>857</v>
      </c>
      <c r="O32" s="7"/>
      <c r="P32" s="6" t="s">
        <v>608</v>
      </c>
    </row>
    <row r="33" spans="1:16" ht="24" customHeight="1">
      <c r="D33" s="11" t="s">
        <v>13</v>
      </c>
    </row>
    <row r="34" spans="1:16" ht="24" customHeight="1">
      <c r="D34" s="11" t="s">
        <v>205</v>
      </c>
      <c r="J34" s="13">
        <v>54438590.289999999</v>
      </c>
      <c r="L34" s="13">
        <v>46483435.18</v>
      </c>
      <c r="N34" s="13">
        <v>12099867.289999999</v>
      </c>
      <c r="P34" s="13">
        <v>9549336.1799999997</v>
      </c>
    </row>
    <row r="35" spans="1:16" ht="24" customHeight="1">
      <c r="D35" s="11" t="s">
        <v>203</v>
      </c>
      <c r="J35" s="13">
        <v>1169072.33</v>
      </c>
      <c r="L35" s="13">
        <v>3011261.02</v>
      </c>
      <c r="N35" s="13">
        <v>1169072.33</v>
      </c>
      <c r="P35" s="13">
        <v>3011261.02</v>
      </c>
    </row>
    <row r="36" spans="1:16" ht="24" customHeight="1">
      <c r="D36" s="11" t="s">
        <v>204</v>
      </c>
      <c r="J36" s="13">
        <v>1619935</v>
      </c>
      <c r="L36" s="13">
        <v>117844.08</v>
      </c>
      <c r="N36" s="13">
        <v>1619935</v>
      </c>
      <c r="P36" s="13">
        <v>117844.08</v>
      </c>
    </row>
    <row r="37" spans="1:16" ht="24" customHeight="1">
      <c r="D37" s="11" t="s">
        <v>566</v>
      </c>
      <c r="J37" s="13">
        <v>2499388.7799999998</v>
      </c>
      <c r="L37" s="13">
        <v>788911.54</v>
      </c>
      <c r="N37" s="13">
        <v>2499388.7799999998</v>
      </c>
      <c r="P37" s="13">
        <v>788911.54</v>
      </c>
    </row>
    <row r="38" spans="1:16" ht="24" customHeight="1" thickBot="1">
      <c r="F38" s="11" t="s">
        <v>1</v>
      </c>
      <c r="J38" s="34">
        <f>SUM(J34:J37)</f>
        <v>59726986.399999999</v>
      </c>
      <c r="L38" s="34">
        <f>SUM(L34:L37)</f>
        <v>50401451.82</v>
      </c>
      <c r="N38" s="34">
        <f>SUM(N34:N37)</f>
        <v>17388263.399999999</v>
      </c>
      <c r="P38" s="34">
        <f>SUM(P34:P37)</f>
        <v>13467352.82</v>
      </c>
    </row>
    <row r="39" spans="1:16" ht="24" customHeight="1" thickTop="1">
      <c r="J39" s="35"/>
      <c r="L39" s="35"/>
      <c r="N39" s="35"/>
      <c r="P39" s="35"/>
    </row>
    <row r="40" spans="1:16" ht="30" customHeight="1">
      <c r="A40" s="311" t="s">
        <v>62</v>
      </c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</row>
    <row r="41" spans="1:16" ht="30" customHeight="1">
      <c r="J41" s="35"/>
      <c r="L41" s="35"/>
      <c r="N41" s="35"/>
      <c r="P41" s="35"/>
    </row>
    <row r="42" spans="1:16" ht="30" customHeight="1">
      <c r="B42" s="11" t="s">
        <v>764</v>
      </c>
    </row>
    <row r="43" spans="1:16" s="288" customFormat="1" ht="30" customHeight="1">
      <c r="J43" s="310" t="s">
        <v>11</v>
      </c>
      <c r="K43" s="310"/>
      <c r="L43" s="310"/>
      <c r="N43" s="310" t="s">
        <v>12</v>
      </c>
      <c r="O43" s="310"/>
      <c r="P43" s="310"/>
    </row>
    <row r="44" spans="1:16" s="288" customFormat="1" ht="30" customHeight="1">
      <c r="J44" s="6" t="s">
        <v>857</v>
      </c>
      <c r="K44" s="7"/>
      <c r="L44" s="6" t="s">
        <v>608</v>
      </c>
      <c r="M44" s="285"/>
      <c r="N44" s="6" t="s">
        <v>857</v>
      </c>
      <c r="O44" s="7"/>
      <c r="P44" s="6" t="s">
        <v>608</v>
      </c>
    </row>
    <row r="45" spans="1:16" ht="30" customHeight="1">
      <c r="D45" s="11" t="s">
        <v>137</v>
      </c>
      <c r="E45" s="11"/>
      <c r="J45" s="10">
        <v>34033906.519999996</v>
      </c>
      <c r="L45" s="10">
        <v>31368669.880000003</v>
      </c>
      <c r="N45" s="10">
        <v>36605356.189999998</v>
      </c>
      <c r="P45" s="10">
        <v>32058278.030000001</v>
      </c>
    </row>
    <row r="46" spans="1:16" ht="30" customHeight="1">
      <c r="D46" s="11" t="s">
        <v>651</v>
      </c>
      <c r="E46" s="11"/>
      <c r="J46" s="10">
        <v>22689492</v>
      </c>
      <c r="L46" s="10">
        <v>7971381.8299999982</v>
      </c>
      <c r="N46" s="10">
        <v>22689492</v>
      </c>
      <c r="P46" s="10">
        <v>7945609.3299999982</v>
      </c>
    </row>
    <row r="47" spans="1:16" ht="30" customHeight="1">
      <c r="D47" s="11" t="s">
        <v>100</v>
      </c>
      <c r="E47" s="11"/>
      <c r="J47" s="10">
        <v>11693251.370000001</v>
      </c>
      <c r="L47" s="10">
        <v>18075959.07</v>
      </c>
      <c r="N47" s="10">
        <v>6061003.8100000005</v>
      </c>
      <c r="P47" s="10">
        <v>9959955.8200000003</v>
      </c>
    </row>
    <row r="48" spans="1:16" ht="30" customHeight="1">
      <c r="D48" s="11" t="s">
        <v>101</v>
      </c>
      <c r="E48" s="11"/>
      <c r="J48" s="10">
        <v>818970.53</v>
      </c>
      <c r="L48" s="10">
        <v>614658.84</v>
      </c>
      <c r="N48" s="10">
        <v>788970.53</v>
      </c>
      <c r="P48" s="10">
        <v>614658.84</v>
      </c>
    </row>
    <row r="49" spans="1:16" ht="30" customHeight="1">
      <c r="D49" s="11" t="s">
        <v>14</v>
      </c>
      <c r="E49" s="11"/>
      <c r="J49" s="191">
        <v>1466558.7300000004</v>
      </c>
      <c r="L49" s="191">
        <v>522438.43999999994</v>
      </c>
      <c r="N49" s="10">
        <v>3786231.95</v>
      </c>
      <c r="P49" s="191">
        <v>1786321.15</v>
      </c>
    </row>
    <row r="50" spans="1:16" ht="30" customHeight="1">
      <c r="D50" s="11"/>
      <c r="F50" s="11" t="s">
        <v>1</v>
      </c>
      <c r="J50" s="10">
        <f>SUM(J45:J49)</f>
        <v>70702179.150000006</v>
      </c>
      <c r="L50" s="10">
        <f>SUM(L45:L49)</f>
        <v>58553108.060000002</v>
      </c>
      <c r="N50" s="205">
        <f>SUM(N45:N49)</f>
        <v>69931054.480000004</v>
      </c>
      <c r="P50" s="10">
        <f>SUM(P45:P49)</f>
        <v>52364823.170000002</v>
      </c>
    </row>
    <row r="51" spans="1:16" ht="30" customHeight="1" thickBot="1">
      <c r="D51" s="11" t="s">
        <v>650</v>
      </c>
      <c r="E51" s="11"/>
      <c r="J51" s="34">
        <f>+J50+J28</f>
        <v>130429165.55000001</v>
      </c>
      <c r="L51" s="34">
        <f>+L50+L28</f>
        <v>108954559.88</v>
      </c>
      <c r="N51" s="34">
        <f>+N50+N28</f>
        <v>87319317.879999995</v>
      </c>
      <c r="P51" s="34">
        <f>+P50+P28</f>
        <v>65832175.990000002</v>
      </c>
    </row>
    <row r="52" spans="1:16" ht="30" customHeight="1" thickTop="1">
      <c r="J52" s="35"/>
      <c r="L52" s="35"/>
      <c r="N52" s="35"/>
      <c r="P52" s="35"/>
    </row>
    <row r="53" spans="1:16" s="42" customFormat="1" ht="30" customHeight="1">
      <c r="A53" s="41" t="s">
        <v>298</v>
      </c>
      <c r="B53" s="11" t="s">
        <v>59</v>
      </c>
    </row>
    <row r="54" spans="1:16" s="288" customFormat="1" ht="30" customHeight="1">
      <c r="J54" s="310" t="s">
        <v>11</v>
      </c>
      <c r="K54" s="310"/>
      <c r="L54" s="310"/>
      <c r="N54" s="310" t="s">
        <v>12</v>
      </c>
      <c r="O54" s="310"/>
      <c r="P54" s="310"/>
    </row>
    <row r="55" spans="1:16" s="288" customFormat="1" ht="30" customHeight="1">
      <c r="J55" s="6" t="s">
        <v>857</v>
      </c>
      <c r="K55" s="7"/>
      <c r="L55" s="6" t="s">
        <v>608</v>
      </c>
      <c r="M55" s="285"/>
      <c r="N55" s="6" t="s">
        <v>857</v>
      </c>
      <c r="O55" s="7"/>
      <c r="P55" s="6" t="s">
        <v>608</v>
      </c>
    </row>
    <row r="56" spans="1:16" ht="30" customHeight="1">
      <c r="D56" s="11" t="s">
        <v>98</v>
      </c>
      <c r="E56" s="11"/>
      <c r="J56" s="10">
        <v>54384802.859999999</v>
      </c>
      <c r="L56" s="10">
        <v>38837375.419999994</v>
      </c>
      <c r="N56" s="10">
        <v>52789929.18</v>
      </c>
      <c r="P56" s="10">
        <v>37435833.799999997</v>
      </c>
    </row>
    <row r="57" spans="1:16" ht="30" customHeight="1">
      <c r="D57" s="11" t="s">
        <v>278</v>
      </c>
      <c r="E57" s="11"/>
      <c r="J57" s="10">
        <v>10985095.639999999</v>
      </c>
      <c r="L57" s="10">
        <v>5808383.4100000001</v>
      </c>
      <c r="N57" s="10">
        <v>8557012.6099999994</v>
      </c>
      <c r="P57" s="10">
        <v>5066756.22</v>
      </c>
    </row>
    <row r="58" spans="1:16" ht="30" customHeight="1">
      <c r="D58" s="11" t="s">
        <v>99</v>
      </c>
      <c r="E58" s="11"/>
      <c r="J58" s="10">
        <v>3875407.27</v>
      </c>
      <c r="L58" s="10">
        <v>2578949.06</v>
      </c>
      <c r="N58" s="10">
        <v>3321882.56</v>
      </c>
      <c r="P58" s="10">
        <v>2348005.06</v>
      </c>
    </row>
    <row r="59" spans="1:16" ht="30" customHeight="1" thickBot="1">
      <c r="D59" s="11"/>
      <c r="F59" s="11" t="s">
        <v>1</v>
      </c>
      <c r="J59" s="34">
        <f>SUM(J56:J58)</f>
        <v>69245305.769999996</v>
      </c>
      <c r="L59" s="34">
        <f>SUM(L56:L58)</f>
        <v>47224707.890000001</v>
      </c>
      <c r="N59" s="34">
        <f>SUM(N56:N58)</f>
        <v>64668824.350000001</v>
      </c>
      <c r="P59" s="34">
        <f>SUM(P56:P58)</f>
        <v>44850595.079999998</v>
      </c>
    </row>
    <row r="60" spans="1:16" ht="30" customHeight="1" thickTop="1">
      <c r="J60" s="35"/>
      <c r="L60" s="35"/>
      <c r="N60" s="35"/>
      <c r="P60" s="35"/>
    </row>
    <row r="61" spans="1:16" s="42" customFormat="1" ht="30" customHeight="1">
      <c r="A61" s="41" t="s">
        <v>765</v>
      </c>
      <c r="B61" s="100" t="s">
        <v>6</v>
      </c>
      <c r="C61" s="11"/>
      <c r="D61" s="11"/>
    </row>
    <row r="62" spans="1:16" ht="30" customHeight="1">
      <c r="B62" s="11"/>
      <c r="C62" s="11" t="s">
        <v>15</v>
      </c>
      <c r="D62" s="11"/>
    </row>
    <row r="63" spans="1:16" s="288" customFormat="1" ht="30" customHeight="1">
      <c r="J63" s="153"/>
      <c r="K63" s="153"/>
      <c r="L63" s="153"/>
      <c r="N63" s="310" t="s">
        <v>12</v>
      </c>
      <c r="O63" s="310"/>
      <c r="P63" s="310"/>
    </row>
    <row r="64" spans="1:16" ht="30" customHeight="1">
      <c r="J64" s="116" t="s">
        <v>87</v>
      </c>
      <c r="L64" s="288" t="s">
        <v>25</v>
      </c>
      <c r="M64" s="288"/>
      <c r="N64" s="6" t="s">
        <v>857</v>
      </c>
      <c r="O64" s="7"/>
      <c r="P64" s="6" t="s">
        <v>608</v>
      </c>
    </row>
    <row r="65" spans="2:16" ht="30" customHeight="1">
      <c r="D65" s="11" t="s">
        <v>88</v>
      </c>
      <c r="E65" s="11"/>
      <c r="J65" s="288" t="s">
        <v>89</v>
      </c>
      <c r="L65" s="288" t="s">
        <v>81</v>
      </c>
      <c r="N65" s="4">
        <v>189999700</v>
      </c>
      <c r="O65" s="4"/>
      <c r="P65" s="4">
        <v>189999700</v>
      </c>
    </row>
    <row r="66" spans="2:16" ht="30" customHeight="1">
      <c r="D66" s="11" t="s">
        <v>555</v>
      </c>
      <c r="E66" s="11"/>
      <c r="J66" s="117"/>
      <c r="K66" s="117"/>
      <c r="L66" s="117"/>
      <c r="N66" s="4">
        <v>-10341090.57</v>
      </c>
      <c r="O66" s="4"/>
      <c r="P66" s="4">
        <v>-8900275.0700000003</v>
      </c>
    </row>
    <row r="67" spans="2:16" ht="30" customHeight="1" thickBot="1">
      <c r="F67" s="11" t="s">
        <v>1</v>
      </c>
      <c r="J67" s="117"/>
      <c r="K67" s="117"/>
      <c r="L67" s="117"/>
      <c r="N67" s="9">
        <f>SUM(N65:N66)</f>
        <v>179658609.43000001</v>
      </c>
      <c r="O67" s="4"/>
      <c r="P67" s="9">
        <f>SUM(P65:P66)</f>
        <v>181099424.93000001</v>
      </c>
    </row>
    <row r="68" spans="2:16" ht="30" customHeight="1" thickTop="1">
      <c r="C68" s="11" t="s">
        <v>606</v>
      </c>
    </row>
    <row r="69" spans="2:16" ht="30" customHeight="1">
      <c r="B69" s="11" t="s">
        <v>607</v>
      </c>
      <c r="C69" s="11"/>
      <c r="D69" s="11"/>
    </row>
    <row r="70" spans="2:16" ht="30" customHeight="1">
      <c r="B70" s="11"/>
      <c r="C70" s="11"/>
      <c r="D70" s="11"/>
    </row>
    <row r="71" spans="2:16" ht="25.5" customHeight="1">
      <c r="B71" s="11"/>
      <c r="C71" s="11"/>
      <c r="D71" s="11"/>
    </row>
    <row r="72" spans="2:16" ht="25.5" customHeight="1">
      <c r="B72" s="11"/>
      <c r="C72" s="11"/>
      <c r="D72" s="11"/>
    </row>
    <row r="73" spans="2:16" ht="25.5" customHeight="1">
      <c r="B73" s="11"/>
      <c r="C73" s="11"/>
      <c r="D73" s="11"/>
    </row>
    <row r="74" spans="2:16" ht="25.5" customHeight="1"/>
    <row r="77" spans="2:16" ht="27.95" customHeight="1"/>
  </sheetData>
  <mergeCells count="15">
    <mergeCell ref="J31:L31"/>
    <mergeCell ref="A40:P40"/>
    <mergeCell ref="A1:P1"/>
    <mergeCell ref="J25:L25"/>
    <mergeCell ref="N25:P25"/>
    <mergeCell ref="N31:P31"/>
    <mergeCell ref="J13:P13"/>
    <mergeCell ref="J14:L14"/>
    <mergeCell ref="N14:P14"/>
    <mergeCell ref="J4:L4"/>
    <mergeCell ref="J43:L43"/>
    <mergeCell ref="J54:L54"/>
    <mergeCell ref="N63:P63"/>
    <mergeCell ref="N43:P43"/>
    <mergeCell ref="N54:P54"/>
  </mergeCells>
  <pageMargins left="0.82677165354330717" right="0.19685039370078741" top="0.62992125984251968" bottom="0.51181102362204722" header="0.35433070866141736" footer="0.37"/>
  <pageSetup paperSize="9" scale="85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22" zoomScale="90" zoomScaleNormal="90" zoomScaleSheetLayoutView="90" workbookViewId="0">
      <selection activeCell="J17" sqref="J17"/>
    </sheetView>
  </sheetViews>
  <sheetFormatPr defaultRowHeight="29.25" customHeight="1"/>
  <cols>
    <col min="1" max="1" width="5.85546875" style="12" customWidth="1"/>
    <col min="2" max="2" width="5.140625" style="12" customWidth="1"/>
    <col min="3" max="6" width="9.140625" style="12" customWidth="1"/>
    <col min="7" max="7" width="10.28515625" style="12" customWidth="1"/>
    <col min="8" max="8" width="15.7109375" style="10" customWidth="1"/>
    <col min="9" max="9" width="1.7109375" style="10" customWidth="1"/>
    <col min="10" max="10" width="15.7109375" style="10" customWidth="1"/>
    <col min="11" max="11" width="1.7109375" style="10" customWidth="1"/>
    <col min="12" max="12" width="15.7109375" style="10" customWidth="1"/>
    <col min="13" max="13" width="2.5703125" style="12" customWidth="1"/>
    <col min="14" max="16384" width="9.140625" style="12"/>
  </cols>
  <sheetData>
    <row r="1" spans="1:12" ht="29.25" customHeight="1">
      <c r="A1" s="297" t="s">
        <v>202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</row>
    <row r="3" spans="1:12" s="32" customFormat="1" ht="29.25" customHeight="1">
      <c r="A3" s="32" t="s">
        <v>766</v>
      </c>
      <c r="H3" s="42"/>
      <c r="I3" s="42"/>
      <c r="J3" s="42"/>
      <c r="K3" s="42"/>
      <c r="L3" s="42"/>
    </row>
    <row r="4" spans="1:12" s="65" customFormat="1" ht="29.25" customHeight="1">
      <c r="H4" s="310" t="s">
        <v>107</v>
      </c>
      <c r="I4" s="310"/>
      <c r="J4" s="310"/>
      <c r="K4" s="310"/>
      <c r="L4" s="310"/>
    </row>
    <row r="5" spans="1:12" s="65" customFormat="1" ht="29.25" customHeight="1">
      <c r="H5" s="99" t="s">
        <v>108</v>
      </c>
      <c r="I5" s="67"/>
      <c r="J5" s="99" t="s">
        <v>109</v>
      </c>
      <c r="K5" s="112"/>
      <c r="L5" s="314" t="s">
        <v>1</v>
      </c>
    </row>
    <row r="6" spans="1:12" s="65" customFormat="1" ht="29.25" customHeight="1">
      <c r="H6" s="68"/>
      <c r="I6" s="67"/>
      <c r="J6" s="68" t="s">
        <v>110</v>
      </c>
      <c r="K6" s="112"/>
      <c r="L6" s="315"/>
    </row>
    <row r="7" spans="1:12" ht="29.25" customHeight="1">
      <c r="B7" s="12" t="s">
        <v>102</v>
      </c>
    </row>
    <row r="8" spans="1:12" ht="29.25" customHeight="1">
      <c r="C8" s="12" t="s">
        <v>674</v>
      </c>
      <c r="H8" s="13">
        <v>566106.18000000005</v>
      </c>
      <c r="I8" s="13"/>
      <c r="J8" s="13">
        <v>2860413.75</v>
      </c>
      <c r="K8" s="13"/>
      <c r="L8" s="13">
        <f>SUM(H8:K8)</f>
        <v>3426519.93</v>
      </c>
    </row>
    <row r="9" spans="1:12" ht="29.25" customHeight="1">
      <c r="C9" s="12" t="s">
        <v>105</v>
      </c>
      <c r="H9" s="13">
        <v>0</v>
      </c>
      <c r="I9" s="13"/>
      <c r="J9" s="13">
        <v>0</v>
      </c>
      <c r="K9" s="13"/>
      <c r="L9" s="13">
        <f>SUM(H9:K9)</f>
        <v>0</v>
      </c>
    </row>
    <row r="10" spans="1:12" ht="29.25" customHeight="1">
      <c r="C10" s="12" t="s">
        <v>136</v>
      </c>
      <c r="H10" s="13">
        <v>-49192.24</v>
      </c>
      <c r="I10" s="13"/>
      <c r="J10" s="13">
        <v>-248557.89</v>
      </c>
      <c r="K10" s="13"/>
      <c r="L10" s="13">
        <f>SUM(H10:K10)</f>
        <v>-297750.13</v>
      </c>
    </row>
    <row r="11" spans="1:12" ht="29.25" customHeight="1">
      <c r="C11" s="12" t="s">
        <v>609</v>
      </c>
      <c r="H11" s="22">
        <f>SUM(H8:H10)</f>
        <v>516913.94000000006</v>
      </c>
      <c r="I11" s="13"/>
      <c r="J11" s="22">
        <f>SUM(J8:J10)</f>
        <v>2611855.86</v>
      </c>
      <c r="K11" s="13"/>
      <c r="L11" s="22">
        <f>SUM(L8:L10)</f>
        <v>3128769.8000000003</v>
      </c>
    </row>
    <row r="12" spans="1:12" ht="29.25" customHeight="1">
      <c r="C12" s="12" t="s">
        <v>105</v>
      </c>
      <c r="H12" s="13">
        <v>0</v>
      </c>
      <c r="I12" s="13"/>
      <c r="J12" s="13">
        <v>0</v>
      </c>
      <c r="K12" s="13"/>
      <c r="L12" s="13">
        <f>SUM(H12:J12)</f>
        <v>0</v>
      </c>
    </row>
    <row r="13" spans="1:12" ht="29.25" customHeight="1">
      <c r="C13" s="12" t="s">
        <v>136</v>
      </c>
      <c r="H13" s="13">
        <v>-4112.54</v>
      </c>
      <c r="I13" s="13"/>
      <c r="J13" s="13">
        <v>-20779.759999999998</v>
      </c>
      <c r="K13" s="13"/>
      <c r="L13" s="13">
        <f>SUM(H13:J13)</f>
        <v>-24892.3</v>
      </c>
    </row>
    <row r="14" spans="1:12" ht="29.25" customHeight="1">
      <c r="C14" s="12" t="s">
        <v>862</v>
      </c>
      <c r="H14" s="22">
        <f>SUM(H11:H13)</f>
        <v>512801.40000000008</v>
      </c>
      <c r="I14" s="13"/>
      <c r="J14" s="22">
        <f>SUM(J11:J13)</f>
        <v>2591076.1</v>
      </c>
      <c r="K14" s="13"/>
      <c r="L14" s="22">
        <f>SUM(L11:L13)</f>
        <v>3103877.5000000005</v>
      </c>
    </row>
    <row r="15" spans="1:12" ht="29.25" customHeight="1">
      <c r="B15" s="12" t="s">
        <v>103</v>
      </c>
      <c r="H15" s="13"/>
      <c r="I15" s="13"/>
      <c r="J15" s="13"/>
      <c r="K15" s="13"/>
      <c r="L15" s="13"/>
    </row>
    <row r="16" spans="1:12" ht="29.25" customHeight="1">
      <c r="C16" s="12" t="s">
        <v>674</v>
      </c>
      <c r="H16" s="13">
        <v>0</v>
      </c>
      <c r="I16" s="13"/>
      <c r="J16" s="13">
        <v>-2331824.44</v>
      </c>
      <c r="K16" s="13"/>
      <c r="L16" s="13">
        <f>SUM(H16:J16)</f>
        <v>-2331824.44</v>
      </c>
    </row>
    <row r="17" spans="2:12" ht="29.25" customHeight="1">
      <c r="C17" s="12" t="s">
        <v>104</v>
      </c>
      <c r="H17" s="13">
        <v>0</v>
      </c>
      <c r="I17" s="13"/>
      <c r="J17" s="13">
        <v>-166957.31</v>
      </c>
      <c r="K17" s="13"/>
      <c r="L17" s="13">
        <f>SUM(H17:J17)</f>
        <v>-166957.31</v>
      </c>
    </row>
    <row r="18" spans="2:12" ht="29.25" customHeight="1">
      <c r="C18" s="12" t="s">
        <v>136</v>
      </c>
      <c r="H18" s="13">
        <v>0</v>
      </c>
      <c r="I18" s="13"/>
      <c r="J18" s="13">
        <v>238990.14</v>
      </c>
      <c r="K18" s="13"/>
      <c r="L18" s="13">
        <f>SUM(H18:J18)</f>
        <v>238990.14</v>
      </c>
    </row>
    <row r="19" spans="2:12" ht="29.25" customHeight="1">
      <c r="C19" s="12" t="s">
        <v>609</v>
      </c>
      <c r="H19" s="22">
        <f>SUM(H16:H18)</f>
        <v>0</v>
      </c>
      <c r="I19" s="13"/>
      <c r="J19" s="22">
        <f>SUM(J16:J18)</f>
        <v>-2259791.61</v>
      </c>
      <c r="K19" s="13"/>
      <c r="L19" s="22">
        <f>SUM(L16:L18)</f>
        <v>-2259791.61</v>
      </c>
    </row>
    <row r="20" spans="2:12" ht="29.25" customHeight="1">
      <c r="C20" s="12" t="s">
        <v>675</v>
      </c>
      <c r="H20" s="13">
        <v>0</v>
      </c>
      <c r="I20" s="13"/>
      <c r="J20" s="13">
        <v>-124874.94</v>
      </c>
      <c r="K20" s="13"/>
      <c r="L20" s="13">
        <f>SUM(H20:J20)</f>
        <v>-124874.94</v>
      </c>
    </row>
    <row r="21" spans="2:12" ht="29.25" customHeight="1">
      <c r="C21" s="12" t="s">
        <v>136</v>
      </c>
      <c r="H21" s="13">
        <v>0</v>
      </c>
      <c r="I21" s="13"/>
      <c r="J21" s="13">
        <v>45953.56</v>
      </c>
      <c r="K21" s="13"/>
      <c r="L21" s="13">
        <f>SUM(H21:J21)</f>
        <v>45953.56</v>
      </c>
    </row>
    <row r="22" spans="2:12" ht="29.25" customHeight="1">
      <c r="C22" s="123" t="s">
        <v>862</v>
      </c>
      <c r="H22" s="22">
        <f>SUM(H19:H21)</f>
        <v>0</v>
      </c>
      <c r="I22" s="13"/>
      <c r="J22" s="22">
        <f>SUM(J19:J21)</f>
        <v>-2338712.9899999998</v>
      </c>
      <c r="K22" s="13"/>
      <c r="L22" s="22">
        <f>SUM(L19:L21)</f>
        <v>-2338712.9899999998</v>
      </c>
    </row>
    <row r="23" spans="2:12" ht="29.25" customHeight="1">
      <c r="B23" s="12" t="s">
        <v>111</v>
      </c>
      <c r="H23" s="13"/>
      <c r="I23" s="13"/>
      <c r="J23" s="13"/>
      <c r="K23" s="13"/>
      <c r="L23" s="13"/>
    </row>
    <row r="24" spans="2:12" ht="29.25" customHeight="1" thickBot="1">
      <c r="C24" s="123" t="s">
        <v>862</v>
      </c>
      <c r="H24" s="14">
        <f>+H14+H22</f>
        <v>512801.40000000008</v>
      </c>
      <c r="I24" s="13"/>
      <c r="J24" s="14">
        <f>+J14+J22</f>
        <v>252363.11000000034</v>
      </c>
      <c r="K24" s="13"/>
      <c r="L24" s="14">
        <f>+L14+L22</f>
        <v>765164.51000000071</v>
      </c>
    </row>
    <row r="25" spans="2:12" ht="29.25" customHeight="1" thickTop="1" thickBot="1">
      <c r="C25" s="12" t="s">
        <v>609</v>
      </c>
      <c r="H25" s="14">
        <f>+H11+H19</f>
        <v>516913.94000000006</v>
      </c>
      <c r="I25" s="13"/>
      <c r="J25" s="14">
        <f>+J11+J19</f>
        <v>352064.25</v>
      </c>
      <c r="K25" s="13"/>
      <c r="L25" s="14">
        <f>+L11+L19</f>
        <v>868978.19000000041</v>
      </c>
    </row>
    <row r="26" spans="2:12" ht="29.25" customHeight="1" thickTop="1">
      <c r="H26" s="17"/>
      <c r="I26" s="17"/>
      <c r="J26" s="24" t="s">
        <v>56</v>
      </c>
      <c r="K26" s="24"/>
      <c r="L26" s="24" t="s">
        <v>57</v>
      </c>
    </row>
    <row r="27" spans="2:12" ht="29.25" customHeight="1">
      <c r="B27" s="12" t="s">
        <v>863</v>
      </c>
      <c r="H27" s="17"/>
      <c r="I27" s="17"/>
      <c r="J27" s="13">
        <f>-J20</f>
        <v>124874.94</v>
      </c>
      <c r="K27" s="13"/>
      <c r="L27" s="13">
        <v>96063.25</v>
      </c>
    </row>
    <row r="28" spans="2:12" ht="29.25" customHeight="1">
      <c r="B28" s="12" t="s">
        <v>864</v>
      </c>
      <c r="H28" s="17"/>
      <c r="I28" s="17"/>
      <c r="J28" s="13">
        <v>124874.94</v>
      </c>
      <c r="K28" s="13"/>
      <c r="L28" s="13">
        <v>101971.31</v>
      </c>
    </row>
    <row r="29" spans="2:12" ht="37.5" customHeight="1">
      <c r="C29" s="12" t="s">
        <v>865</v>
      </c>
      <c r="J29" s="13"/>
      <c r="K29" s="13"/>
      <c r="L29" s="13"/>
    </row>
  </sheetData>
  <mergeCells count="3">
    <mergeCell ref="H4:L4"/>
    <mergeCell ref="L5:L6"/>
    <mergeCell ref="A1:L1"/>
  </mergeCells>
  <pageMargins left="0.82677165354330717" right="0.19685039370078741" top="0.59055118110236227" bottom="0.51181102362204722" header="0.23622047244094491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opLeftCell="A19" zoomScale="70" zoomScaleNormal="70" zoomScaleSheetLayoutView="70" workbookViewId="0">
      <selection activeCell="Y5" sqref="Y5"/>
    </sheetView>
  </sheetViews>
  <sheetFormatPr defaultRowHeight="29.1" customHeight="1"/>
  <cols>
    <col min="1" max="1" width="5.7109375" style="12" customWidth="1"/>
    <col min="2" max="2" width="4.5703125" style="12" customWidth="1"/>
    <col min="3" max="3" width="21.7109375" style="12" customWidth="1"/>
    <col min="4" max="4" width="2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5.28515625" style="12" bestFit="1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" style="12" customWidth="1"/>
    <col min="15" max="15" width="14.7109375" style="12" customWidth="1"/>
    <col min="16" max="16" width="1.7109375" style="12" customWidth="1"/>
    <col min="17" max="17" width="14.7109375" style="12" customWidth="1"/>
    <col min="18" max="18" width="1.7109375" style="12" customWidth="1"/>
    <col min="19" max="19" width="14.7109375" style="12" customWidth="1"/>
    <col min="20" max="20" width="1.7109375" style="12" customWidth="1"/>
    <col min="21" max="21" width="14.7109375" style="12" customWidth="1"/>
    <col min="22" max="22" width="1.7109375" style="12" customWidth="1"/>
    <col min="23" max="23" width="14.7109375" style="12" customWidth="1"/>
    <col min="24" max="24" width="1.7109375" style="12" customWidth="1"/>
    <col min="25" max="25" width="14.7109375" style="12" customWidth="1"/>
    <col min="26" max="26" width="1.7109375" style="12" customWidth="1"/>
    <col min="27" max="27" width="14.7109375" style="12" customWidth="1"/>
    <col min="28" max="28" width="1.5703125" style="12" customWidth="1"/>
    <col min="29" max="29" width="14.7109375" style="12" customWidth="1"/>
    <col min="30" max="30" width="1.7109375" style="12" customWidth="1"/>
    <col min="31" max="31" width="15.28515625" style="12" bestFit="1" customWidth="1"/>
    <col min="32" max="32" width="1.7109375" style="12" customWidth="1"/>
    <col min="33" max="33" width="13.85546875" style="12" bestFit="1" customWidth="1"/>
    <col min="34" max="16384" width="9.140625" style="12"/>
  </cols>
  <sheetData>
    <row r="1" spans="1:31" ht="29.1" customHeight="1">
      <c r="A1" s="297" t="s">
        <v>17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</row>
    <row r="3" spans="1:31" s="32" customFormat="1" ht="29.1" customHeight="1">
      <c r="A3" s="32" t="s">
        <v>767</v>
      </c>
    </row>
    <row r="4" spans="1:31" s="18" customFormat="1" ht="29.1" customHeight="1">
      <c r="E4" s="316" t="s">
        <v>11</v>
      </c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</row>
    <row r="5" spans="1:31" s="18" customFormat="1" ht="87">
      <c r="E5" s="114" t="s">
        <v>108</v>
      </c>
      <c r="G5" s="114" t="s">
        <v>258</v>
      </c>
      <c r="I5" s="114" t="s">
        <v>27</v>
      </c>
      <c r="K5" s="66" t="s">
        <v>55</v>
      </c>
      <c r="M5" s="114" t="s">
        <v>30</v>
      </c>
      <c r="O5" s="66" t="s">
        <v>112</v>
      </c>
      <c r="Q5" s="66" t="s">
        <v>254</v>
      </c>
      <c r="S5" s="114" t="s">
        <v>253</v>
      </c>
      <c r="U5" s="66" t="s">
        <v>113</v>
      </c>
      <c r="W5" s="66" t="s">
        <v>32</v>
      </c>
      <c r="Y5" s="66" t="s">
        <v>117</v>
      </c>
      <c r="AA5" s="114" t="s">
        <v>33</v>
      </c>
      <c r="AB5" s="115"/>
      <c r="AC5" s="66" t="s">
        <v>252</v>
      </c>
      <c r="AE5" s="114" t="s">
        <v>1</v>
      </c>
    </row>
    <row r="6" spans="1:31" ht="29.1" customHeight="1">
      <c r="A6" s="12" t="s">
        <v>114</v>
      </c>
    </row>
    <row r="7" spans="1:31" ht="29.1" customHeight="1">
      <c r="B7" s="12" t="s">
        <v>674</v>
      </c>
      <c r="E7" s="13">
        <v>40000000</v>
      </c>
      <c r="F7" s="13"/>
      <c r="G7" s="13">
        <v>25748822.300000001</v>
      </c>
      <c r="H7" s="13"/>
      <c r="I7" s="13">
        <v>1391373339.8899999</v>
      </c>
      <c r="J7" s="13"/>
      <c r="K7" s="13">
        <v>216691281.53</v>
      </c>
      <c r="L7" s="13"/>
      <c r="M7" s="13">
        <v>22267016.550000004</v>
      </c>
      <c r="N7" s="13"/>
      <c r="O7" s="13">
        <v>14811391.23</v>
      </c>
      <c r="P7" s="13"/>
      <c r="Q7" s="13">
        <v>1170045</v>
      </c>
      <c r="R7" s="13"/>
      <c r="S7" s="13">
        <v>2000000</v>
      </c>
      <c r="T7" s="13"/>
      <c r="U7" s="13">
        <v>1676153.75</v>
      </c>
      <c r="V7" s="13"/>
      <c r="W7" s="13">
        <v>12715679.109999998</v>
      </c>
      <c r="X7" s="13"/>
      <c r="Y7" s="13">
        <v>559991809.10000002</v>
      </c>
      <c r="Z7" s="13"/>
      <c r="AA7" s="13">
        <v>4388249.2799999993</v>
      </c>
      <c r="AB7" s="13"/>
      <c r="AC7" s="13">
        <v>1041820</v>
      </c>
      <c r="AD7" s="13"/>
      <c r="AE7" s="13">
        <f>SUM(E7:AC7)</f>
        <v>2293875607.7399998</v>
      </c>
    </row>
    <row r="8" spans="1:31" ht="29.1" customHeight="1">
      <c r="B8" s="12" t="s">
        <v>43</v>
      </c>
      <c r="E8" s="13">
        <v>0</v>
      </c>
      <c r="F8" s="13"/>
      <c r="G8" s="13">
        <v>0</v>
      </c>
      <c r="H8" s="13"/>
      <c r="I8" s="13">
        <v>1232834635.8199999</v>
      </c>
      <c r="J8" s="13"/>
      <c r="K8" s="13">
        <v>15814523.710000001</v>
      </c>
      <c r="L8" s="13"/>
      <c r="M8" s="13">
        <v>3947017.2</v>
      </c>
      <c r="N8" s="13"/>
      <c r="O8" s="13">
        <v>1682794.8</v>
      </c>
      <c r="P8" s="13"/>
      <c r="Q8" s="13">
        <v>0</v>
      </c>
      <c r="R8" s="13"/>
      <c r="S8" s="13">
        <v>0</v>
      </c>
      <c r="T8" s="13"/>
      <c r="U8" s="13">
        <v>306913.77</v>
      </c>
      <c r="V8" s="13"/>
      <c r="W8" s="13">
        <v>3771455.69</v>
      </c>
      <c r="X8" s="13"/>
      <c r="Y8" s="13">
        <v>294855443.39999998</v>
      </c>
      <c r="Z8" s="13"/>
      <c r="AA8" s="13">
        <v>860000</v>
      </c>
      <c r="AB8" s="13"/>
      <c r="AC8" s="13">
        <v>1066842.3</v>
      </c>
      <c r="AD8" s="13"/>
      <c r="AE8" s="13">
        <f>SUM(E8:AC8)</f>
        <v>1555139626.6899998</v>
      </c>
    </row>
    <row r="9" spans="1:31" ht="29.1" customHeight="1">
      <c r="B9" s="12" t="s">
        <v>138</v>
      </c>
      <c r="E9" s="13">
        <v>0</v>
      </c>
      <c r="F9" s="13"/>
      <c r="G9" s="13">
        <v>0</v>
      </c>
      <c r="H9" s="13"/>
      <c r="I9" s="13">
        <v>-137101933.05000001</v>
      </c>
      <c r="J9" s="13"/>
      <c r="K9" s="13">
        <v>0</v>
      </c>
      <c r="L9" s="13"/>
      <c r="M9" s="13">
        <v>-2950371.92</v>
      </c>
      <c r="N9" s="13"/>
      <c r="O9" s="13">
        <v>0</v>
      </c>
      <c r="P9" s="13"/>
      <c r="Q9" s="13">
        <v>0</v>
      </c>
      <c r="R9" s="13"/>
      <c r="S9" s="13">
        <v>0</v>
      </c>
      <c r="T9" s="13"/>
      <c r="U9" s="13">
        <v>0</v>
      </c>
      <c r="V9" s="13"/>
      <c r="W9" s="13">
        <v>-132252</v>
      </c>
      <c r="X9" s="13"/>
      <c r="Y9" s="13">
        <v>0</v>
      </c>
      <c r="Z9" s="13"/>
      <c r="AA9" s="13">
        <v>0</v>
      </c>
      <c r="AB9" s="13"/>
      <c r="AC9" s="13">
        <v>-1690594.8</v>
      </c>
      <c r="AD9" s="13"/>
      <c r="AE9" s="13">
        <f>SUM(E9:AC9)</f>
        <v>-141875151.77000001</v>
      </c>
    </row>
    <row r="10" spans="1:31" ht="29.1" hidden="1" customHeight="1">
      <c r="B10" s="12" t="s">
        <v>207</v>
      </c>
      <c r="E10" s="13">
        <v>0</v>
      </c>
      <c r="F10" s="13"/>
      <c r="G10" s="13">
        <v>0</v>
      </c>
      <c r="H10" s="13"/>
      <c r="I10" s="13">
        <v>0</v>
      </c>
      <c r="J10" s="13"/>
      <c r="K10" s="13">
        <v>0</v>
      </c>
      <c r="L10" s="13"/>
      <c r="M10" s="13">
        <v>0</v>
      </c>
      <c r="N10" s="13"/>
      <c r="O10" s="13">
        <v>0</v>
      </c>
      <c r="P10" s="13"/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13">
        <v>0</v>
      </c>
      <c r="AD10" s="13"/>
      <c r="AE10" s="13">
        <f>SUM(E10:AC10)</f>
        <v>0</v>
      </c>
    </row>
    <row r="11" spans="1:31" ht="29.1" customHeight="1">
      <c r="B11" s="12" t="s">
        <v>7</v>
      </c>
      <c r="E11" s="13">
        <v>0</v>
      </c>
      <c r="F11" s="13"/>
      <c r="G11" s="13">
        <v>0</v>
      </c>
      <c r="H11" s="13"/>
      <c r="I11" s="13">
        <v>-99058360.650000006</v>
      </c>
      <c r="J11" s="13"/>
      <c r="K11" s="13">
        <v>-82539698.980000004</v>
      </c>
      <c r="L11" s="13"/>
      <c r="M11" s="13">
        <v>-1698511.54</v>
      </c>
      <c r="N11" s="13"/>
      <c r="O11" s="13">
        <v>-736530.26</v>
      </c>
      <c r="P11" s="13"/>
      <c r="Q11" s="13">
        <v>0</v>
      </c>
      <c r="R11" s="13"/>
      <c r="S11" s="13">
        <v>0</v>
      </c>
      <c r="T11" s="13"/>
      <c r="U11" s="13">
        <v>0</v>
      </c>
      <c r="V11" s="13"/>
      <c r="W11" s="13">
        <v>-463087.65</v>
      </c>
      <c r="X11" s="13"/>
      <c r="Y11" s="13">
        <v>0</v>
      </c>
      <c r="Z11" s="13"/>
      <c r="AA11" s="13">
        <v>-230990.65</v>
      </c>
      <c r="AB11" s="13"/>
      <c r="AC11" s="13">
        <v>0</v>
      </c>
      <c r="AD11" s="13"/>
      <c r="AE11" s="23">
        <f>SUM(E11:AC11)</f>
        <v>-184727179.72999999</v>
      </c>
    </row>
    <row r="12" spans="1:31" ht="29.1" customHeight="1">
      <c r="B12" s="12" t="s">
        <v>609</v>
      </c>
      <c r="E12" s="21">
        <f>SUM(E7:E11)</f>
        <v>40000000</v>
      </c>
      <c r="F12" s="13"/>
      <c r="G12" s="21">
        <f>SUM(G7:G11)</f>
        <v>25748822.300000001</v>
      </c>
      <c r="H12" s="13"/>
      <c r="I12" s="21">
        <f>SUM(I7:I11)</f>
        <v>2388047682.0099998</v>
      </c>
      <c r="J12" s="13"/>
      <c r="K12" s="21">
        <f>SUM(K7:K11)</f>
        <v>149966106.25999999</v>
      </c>
      <c r="L12" s="13"/>
      <c r="M12" s="21">
        <f>SUM(M7:M11)</f>
        <v>21565150.290000007</v>
      </c>
      <c r="N12" s="13"/>
      <c r="O12" s="21">
        <f>SUM(O7:O11)</f>
        <v>15757655.770000001</v>
      </c>
      <c r="P12" s="13"/>
      <c r="Q12" s="21">
        <f>SUM(Q7:Q11)</f>
        <v>1170045</v>
      </c>
      <c r="R12" s="13"/>
      <c r="S12" s="21">
        <f>SUM(S7:S11)</f>
        <v>2000000</v>
      </c>
      <c r="T12" s="13"/>
      <c r="U12" s="21">
        <f>SUM(U7:U11)</f>
        <v>1983067.52</v>
      </c>
      <c r="V12" s="13"/>
      <c r="W12" s="21">
        <f>SUM(W7:W11)</f>
        <v>15891795.149999997</v>
      </c>
      <c r="X12" s="13"/>
      <c r="Y12" s="21">
        <f>SUM(Y7:Y11)</f>
        <v>854847252.5</v>
      </c>
      <c r="Z12" s="13"/>
      <c r="AA12" s="21">
        <f>SUM(AA7:AA11)</f>
        <v>5017258.629999999</v>
      </c>
      <c r="AB12" s="15"/>
      <c r="AC12" s="21">
        <f>SUM(AC7:AC11)</f>
        <v>418067.49999999977</v>
      </c>
      <c r="AD12" s="13"/>
      <c r="AE12" s="15">
        <f>SUM(AE7:AE11)</f>
        <v>3522412902.9299994</v>
      </c>
    </row>
    <row r="13" spans="1:31" ht="29.1" customHeight="1">
      <c r="B13" s="12" t="s">
        <v>43</v>
      </c>
      <c r="E13" s="13">
        <v>0</v>
      </c>
      <c r="F13" s="13"/>
      <c r="G13" s="13">
        <v>1255328.79</v>
      </c>
      <c r="H13" s="13"/>
      <c r="I13" s="13">
        <f>+'P25'!F14</f>
        <v>337008226.22000003</v>
      </c>
      <c r="J13" s="13"/>
      <c r="K13" s="13">
        <f>+'P25'!H14</f>
        <v>37402720.799999997</v>
      </c>
      <c r="L13" s="13"/>
      <c r="M13" s="13">
        <f>+'P25'!J14</f>
        <v>5016531.53</v>
      </c>
      <c r="N13" s="13"/>
      <c r="O13" s="13">
        <v>0</v>
      </c>
      <c r="P13" s="13"/>
      <c r="Q13" s="13">
        <v>0</v>
      </c>
      <c r="R13" s="13"/>
      <c r="S13" s="13">
        <v>0</v>
      </c>
      <c r="T13" s="13"/>
      <c r="U13" s="13">
        <v>37759.1</v>
      </c>
      <c r="V13" s="13"/>
      <c r="W13" s="13">
        <v>1401706.18</v>
      </c>
      <c r="X13" s="13"/>
      <c r="Y13" s="13">
        <v>0</v>
      </c>
      <c r="Z13" s="13"/>
      <c r="AA13" s="13">
        <v>0</v>
      </c>
      <c r="AB13" s="13"/>
      <c r="AC13" s="13">
        <v>165000</v>
      </c>
      <c r="AD13" s="15"/>
      <c r="AE13" s="15">
        <f>SUM(E13:AC13)</f>
        <v>382287272.62000006</v>
      </c>
    </row>
    <row r="14" spans="1:31" ht="29.1" customHeight="1">
      <c r="B14" s="12" t="s">
        <v>138</v>
      </c>
      <c r="E14" s="13">
        <v>0</v>
      </c>
      <c r="F14" s="13"/>
      <c r="G14" s="13">
        <v>0</v>
      </c>
      <c r="H14" s="13"/>
      <c r="I14" s="13">
        <f>+'P25'!F15</f>
        <v>0</v>
      </c>
      <c r="J14" s="13"/>
      <c r="K14" s="13">
        <f>+'P25'!H15</f>
        <v>0</v>
      </c>
      <c r="L14" s="13"/>
      <c r="M14" s="13">
        <f>+'P25'!J15</f>
        <v>-8317.76</v>
      </c>
      <c r="N14" s="13"/>
      <c r="O14" s="13">
        <v>0</v>
      </c>
      <c r="P14" s="13"/>
      <c r="Q14" s="13">
        <v>0</v>
      </c>
      <c r="R14" s="13"/>
      <c r="S14" s="13">
        <v>0</v>
      </c>
      <c r="T14" s="13"/>
      <c r="U14" s="13">
        <v>-8084</v>
      </c>
      <c r="V14" s="13"/>
      <c r="W14" s="13">
        <v>-647004.31999999995</v>
      </c>
      <c r="X14" s="13"/>
      <c r="Y14" s="13">
        <v>0</v>
      </c>
      <c r="Z14" s="13"/>
      <c r="AA14" s="13">
        <v>-1707091.59</v>
      </c>
      <c r="AB14" s="13"/>
      <c r="AC14" s="13">
        <v>-418067.5</v>
      </c>
      <c r="AD14" s="13"/>
      <c r="AE14" s="15">
        <f>SUM(E14:AC14)</f>
        <v>-2788565.17</v>
      </c>
    </row>
    <row r="15" spans="1:31" ht="29.1" hidden="1" customHeight="1">
      <c r="B15" s="12" t="s">
        <v>207</v>
      </c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v>0</v>
      </c>
      <c r="T15" s="13"/>
      <c r="U15" s="13">
        <v>0</v>
      </c>
      <c r="V15" s="13"/>
      <c r="W15" s="13">
        <v>0</v>
      </c>
      <c r="X15" s="13"/>
      <c r="Y15" s="13">
        <v>0</v>
      </c>
      <c r="Z15" s="13"/>
      <c r="AA15" s="13">
        <v>0</v>
      </c>
      <c r="AB15" s="13"/>
      <c r="AC15" s="13">
        <v>0</v>
      </c>
      <c r="AD15" s="13"/>
      <c r="AE15" s="15">
        <f>SUM(E15:AC15)</f>
        <v>0</v>
      </c>
    </row>
    <row r="16" spans="1:31" ht="29.1" customHeight="1">
      <c r="B16" s="12" t="s">
        <v>7</v>
      </c>
      <c r="E16" s="13">
        <v>0</v>
      </c>
      <c r="F16" s="13"/>
      <c r="G16" s="13">
        <v>0</v>
      </c>
      <c r="H16" s="13"/>
      <c r="I16" s="13">
        <f>+'P25'!F17</f>
        <v>-18813452.719999999</v>
      </c>
      <c r="J16" s="13"/>
      <c r="K16" s="13">
        <f>+'P25'!H17</f>
        <v>5277237.3</v>
      </c>
      <c r="L16" s="13"/>
      <c r="M16" s="13">
        <f>+'P25'!J17</f>
        <v>-99970.13</v>
      </c>
      <c r="N16" s="13"/>
      <c r="O16" s="13">
        <v>-61574.879999999997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-36367.15</v>
      </c>
      <c r="X16" s="13"/>
      <c r="Y16" s="13">
        <v>0</v>
      </c>
      <c r="Z16" s="13"/>
      <c r="AA16" s="13">
        <v>55608.78</v>
      </c>
      <c r="AB16" s="13"/>
      <c r="AC16" s="13">
        <v>-2110.25</v>
      </c>
      <c r="AD16" s="13"/>
      <c r="AE16" s="23">
        <f>SUM(E16:AC16)</f>
        <v>-13680629.050000001</v>
      </c>
    </row>
    <row r="17" spans="1:33" ht="29.1" customHeight="1">
      <c r="B17" s="123" t="s">
        <v>862</v>
      </c>
      <c r="E17" s="22">
        <f>SUM(E12:E16)</f>
        <v>40000000</v>
      </c>
      <c r="F17" s="13"/>
      <c r="G17" s="22">
        <f>SUM(G12:G16)</f>
        <v>27004151.09</v>
      </c>
      <c r="H17" s="13"/>
      <c r="I17" s="22">
        <f>SUM(I12:I16)</f>
        <v>2706242455.5099998</v>
      </c>
      <c r="J17" s="13"/>
      <c r="K17" s="22">
        <f>SUM(K12:K16)</f>
        <v>192646064.36000001</v>
      </c>
      <c r="L17" s="13"/>
      <c r="M17" s="22">
        <f>SUM(M12:M16)</f>
        <v>26473393.930000007</v>
      </c>
      <c r="N17" s="13"/>
      <c r="O17" s="22">
        <f>SUM(O12:O16)</f>
        <v>15696080.890000001</v>
      </c>
      <c r="P17" s="13"/>
      <c r="Q17" s="22">
        <f>SUM(Q12:Q16)</f>
        <v>1170045</v>
      </c>
      <c r="R17" s="13"/>
      <c r="S17" s="22">
        <f>SUM(S12:S16)</f>
        <v>2000000</v>
      </c>
      <c r="T17" s="13"/>
      <c r="U17" s="22">
        <f>SUM(U12:U16)</f>
        <v>2012742.62</v>
      </c>
      <c r="V17" s="13"/>
      <c r="W17" s="22">
        <f>SUM(W12:W16)</f>
        <v>16610129.859999998</v>
      </c>
      <c r="X17" s="13"/>
      <c r="Y17" s="22">
        <f>SUM(Y12:Y16)</f>
        <v>854847252.5</v>
      </c>
      <c r="Z17" s="13"/>
      <c r="AA17" s="22">
        <f>SUM(AA12:AA16)</f>
        <v>3365775.8199999989</v>
      </c>
      <c r="AB17" s="15"/>
      <c r="AC17" s="22">
        <f>SUM(AC12:AC16)</f>
        <v>162889.74999999977</v>
      </c>
      <c r="AD17" s="13"/>
      <c r="AE17" s="22">
        <f>SUM(AE12:AE16)</f>
        <v>3888230981.329999</v>
      </c>
    </row>
    <row r="18" spans="1:33" ht="29.1" customHeight="1">
      <c r="A18" s="12" t="s">
        <v>115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3" ht="29.1" customHeight="1">
      <c r="B19" s="12" t="s">
        <v>674</v>
      </c>
      <c r="E19" s="13">
        <v>0</v>
      </c>
      <c r="F19" s="13"/>
      <c r="G19" s="13">
        <v>-472818.04</v>
      </c>
      <c r="H19" s="13"/>
      <c r="I19" s="13">
        <v>-205380716.01000002</v>
      </c>
      <c r="J19" s="13"/>
      <c r="K19" s="13">
        <v>-181983668.12159994</v>
      </c>
      <c r="L19" s="13"/>
      <c r="M19" s="13">
        <v>-15869015.779999999</v>
      </c>
      <c r="N19" s="13"/>
      <c r="O19" s="13">
        <v>-1309036.53</v>
      </c>
      <c r="P19" s="13"/>
      <c r="Q19" s="13">
        <v>-64575.98</v>
      </c>
      <c r="R19" s="13"/>
      <c r="S19" s="13">
        <v>-63591.13</v>
      </c>
      <c r="T19" s="13"/>
      <c r="U19" s="13">
        <v>-198643.94</v>
      </c>
      <c r="V19" s="13"/>
      <c r="W19" s="13">
        <v>-2419922</v>
      </c>
      <c r="X19" s="13"/>
      <c r="Y19" s="13">
        <v>-43747869.799999997</v>
      </c>
      <c r="Z19" s="13"/>
      <c r="AA19" s="13">
        <v>-2655631.2299999995</v>
      </c>
      <c r="AB19" s="13"/>
      <c r="AC19" s="13">
        <v>0</v>
      </c>
      <c r="AD19" s="13"/>
      <c r="AE19" s="13">
        <f>SUM(E19:AC19)</f>
        <v>-454165488.56159997</v>
      </c>
    </row>
    <row r="20" spans="1:33" ht="29.1" customHeight="1">
      <c r="B20" s="12" t="s">
        <v>44</v>
      </c>
      <c r="E20" s="13">
        <v>0</v>
      </c>
      <c r="F20" s="13"/>
      <c r="G20" s="13">
        <v>-1095864.73</v>
      </c>
      <c r="H20" s="13"/>
      <c r="I20" s="13">
        <v>-92394347.989999995</v>
      </c>
      <c r="J20" s="13"/>
      <c r="K20" s="13">
        <v>-25251677.460000001</v>
      </c>
      <c r="L20" s="13"/>
      <c r="M20" s="13">
        <v>-2536522.21</v>
      </c>
      <c r="N20" s="13"/>
      <c r="O20" s="13">
        <v>-1895402.27</v>
      </c>
      <c r="P20" s="13"/>
      <c r="Q20" s="13">
        <v>-117004</v>
      </c>
      <c r="R20" s="13"/>
      <c r="S20" s="13">
        <v>-126491.05</v>
      </c>
      <c r="T20" s="13"/>
      <c r="U20" s="13">
        <v>-367031.71</v>
      </c>
      <c r="V20" s="13"/>
      <c r="W20" s="13">
        <v>-2862599.89</v>
      </c>
      <c r="X20" s="13"/>
      <c r="Y20" s="13">
        <v>-53931258.640000001</v>
      </c>
      <c r="Z20" s="13"/>
      <c r="AA20" s="13">
        <v>-679529.15</v>
      </c>
      <c r="AB20" s="13"/>
      <c r="AC20" s="13">
        <v>0</v>
      </c>
      <c r="AD20" s="13"/>
      <c r="AE20" s="13">
        <f>SUM(E20:AC20)</f>
        <v>-181257729.09999999</v>
      </c>
    </row>
    <row r="21" spans="1:33" ht="29.1" customHeight="1">
      <c r="B21" s="12" t="s">
        <v>116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3" ht="29.1" customHeight="1">
      <c r="B22" s="12" t="s">
        <v>106</v>
      </c>
      <c r="E22" s="13">
        <v>0</v>
      </c>
      <c r="F22" s="13"/>
      <c r="G22" s="13">
        <v>0</v>
      </c>
      <c r="H22" s="13"/>
      <c r="I22" s="13">
        <v>115528597.31999999</v>
      </c>
      <c r="J22" s="13"/>
      <c r="K22" s="13">
        <v>0</v>
      </c>
      <c r="L22" s="13"/>
      <c r="M22" s="13">
        <v>2580156.35</v>
      </c>
      <c r="N22" s="13"/>
      <c r="O22" s="13">
        <v>0</v>
      </c>
      <c r="P22" s="13"/>
      <c r="Q22" s="13">
        <v>0</v>
      </c>
      <c r="R22" s="13"/>
      <c r="S22" s="13">
        <v>0</v>
      </c>
      <c r="T22" s="13"/>
      <c r="U22" s="13">
        <v>0</v>
      </c>
      <c r="V22" s="13"/>
      <c r="W22" s="13">
        <v>32823.75</v>
      </c>
      <c r="X22" s="13"/>
      <c r="Y22" s="13">
        <v>0</v>
      </c>
      <c r="Z22" s="13"/>
      <c r="AA22" s="13">
        <v>0</v>
      </c>
      <c r="AB22" s="13"/>
      <c r="AC22" s="13">
        <v>0</v>
      </c>
      <c r="AD22" s="13"/>
      <c r="AE22" s="13">
        <f>SUM(E22:AC22)</f>
        <v>118141577.41999999</v>
      </c>
    </row>
    <row r="23" spans="1:33" ht="29.1" customHeight="1">
      <c r="B23" s="12" t="s">
        <v>7</v>
      </c>
      <c r="E23" s="13">
        <v>0</v>
      </c>
      <c r="F23" s="13"/>
      <c r="G23" s="13">
        <v>0</v>
      </c>
      <c r="H23" s="13"/>
      <c r="I23" s="13">
        <v>-50469849</v>
      </c>
      <c r="J23" s="13"/>
      <c r="K23" s="13">
        <v>73448585.140000001</v>
      </c>
      <c r="L23" s="13"/>
      <c r="M23" s="13">
        <v>1019116.13</v>
      </c>
      <c r="N23" s="13"/>
      <c r="O23" s="13">
        <v>130430.34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v>174997.25</v>
      </c>
      <c r="X23" s="13"/>
      <c r="Y23" s="13">
        <v>0</v>
      </c>
      <c r="Z23" s="13"/>
      <c r="AA23" s="13">
        <v>179740.39</v>
      </c>
      <c r="AB23" s="13"/>
      <c r="AC23" s="13">
        <v>0</v>
      </c>
      <c r="AD23" s="13"/>
      <c r="AE23" s="13">
        <f>SUM(E23:AC23)</f>
        <v>24483020.25</v>
      </c>
    </row>
    <row r="24" spans="1:33" ht="29.1" customHeight="1">
      <c r="B24" s="12" t="s">
        <v>609</v>
      </c>
      <c r="E24" s="21">
        <f>SUM(E19:E23)</f>
        <v>0</v>
      </c>
      <c r="F24" s="13"/>
      <c r="G24" s="21">
        <f>SUM(G19:G23)</f>
        <v>-1568682.77</v>
      </c>
      <c r="H24" s="13"/>
      <c r="I24" s="21">
        <f>SUM(I19:I23)</f>
        <v>-232716315.68000001</v>
      </c>
      <c r="J24" s="13"/>
      <c r="K24" s="21">
        <f>SUM(K19:K23)</f>
        <v>-133786760.44159995</v>
      </c>
      <c r="L24" s="13"/>
      <c r="M24" s="21">
        <f>SUM(M19:M23)</f>
        <v>-14806265.509999998</v>
      </c>
      <c r="N24" s="13"/>
      <c r="O24" s="21">
        <f>SUM(O19:O23)</f>
        <v>-3074008.46</v>
      </c>
      <c r="P24" s="13"/>
      <c r="Q24" s="21">
        <f>SUM(Q19:Q23)</f>
        <v>-181579.98</v>
      </c>
      <c r="R24" s="13"/>
      <c r="S24" s="21">
        <f>SUM(S19:S23)</f>
        <v>-190082.18</v>
      </c>
      <c r="T24" s="13"/>
      <c r="U24" s="21">
        <f>SUM(U19:U23)</f>
        <v>-565675.65</v>
      </c>
      <c r="V24" s="13"/>
      <c r="W24" s="21">
        <f>SUM(W19:W23)</f>
        <v>-5074700.8900000006</v>
      </c>
      <c r="X24" s="13"/>
      <c r="Y24" s="21">
        <f>SUM(Y19:Y23)</f>
        <v>-97679128.439999998</v>
      </c>
      <c r="Z24" s="13"/>
      <c r="AA24" s="21">
        <f>SUM(AA19:AA23)</f>
        <v>-3155419.9899999993</v>
      </c>
      <c r="AB24" s="15"/>
      <c r="AC24" s="21">
        <f>SUM(AC19:AC23)</f>
        <v>0</v>
      </c>
      <c r="AD24" s="13"/>
      <c r="AE24" s="21">
        <f>SUM(AE19:AE23)</f>
        <v>-492798619.99160004</v>
      </c>
    </row>
    <row r="25" spans="1:33" ht="29.1" customHeight="1">
      <c r="B25" s="12" t="s">
        <v>676</v>
      </c>
      <c r="E25" s="13">
        <v>0</v>
      </c>
      <c r="F25" s="13"/>
      <c r="G25" s="13">
        <v>-825121.94</v>
      </c>
      <c r="H25" s="13"/>
      <c r="I25" s="13">
        <f>+'P25'!F26</f>
        <v>-91226734.629999995</v>
      </c>
      <c r="J25" s="13"/>
      <c r="K25" s="13">
        <f>+'P25'!H26</f>
        <v>-19373803.210000001</v>
      </c>
      <c r="L25" s="13"/>
      <c r="M25" s="13">
        <f>+'P25'!J26</f>
        <v>-2093600.21</v>
      </c>
      <c r="N25" s="13"/>
      <c r="O25" s="13">
        <v>-1459164.79</v>
      </c>
      <c r="P25" s="13"/>
      <c r="Q25" s="13">
        <v>-87512.61</v>
      </c>
      <c r="R25" s="13"/>
      <c r="S25" s="13">
        <v>-94608.37</v>
      </c>
      <c r="T25" s="13"/>
      <c r="U25" s="13">
        <v>-298344.58</v>
      </c>
      <c r="V25" s="13"/>
      <c r="W25" s="13">
        <v>-2428122.91</v>
      </c>
      <c r="X25" s="13"/>
      <c r="Y25" s="13">
        <f>-48838442.06-170063.15</f>
        <v>-49008505.210000001</v>
      </c>
      <c r="Z25" s="13"/>
      <c r="AA25" s="13">
        <v>-425324.45</v>
      </c>
      <c r="AB25" s="13"/>
      <c r="AC25" s="13">
        <v>0</v>
      </c>
      <c r="AD25" s="15"/>
      <c r="AE25" s="15">
        <f>SUM(E25:AC25)</f>
        <v>-167320842.91</v>
      </c>
    </row>
    <row r="26" spans="1:33" ht="29.1" customHeight="1">
      <c r="B26" s="12" t="s">
        <v>116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5"/>
    </row>
    <row r="27" spans="1:33" ht="29.1" customHeight="1">
      <c r="B27" s="12" t="s">
        <v>106</v>
      </c>
      <c r="E27" s="13">
        <v>0</v>
      </c>
      <c r="F27" s="13"/>
      <c r="G27" s="13">
        <v>0</v>
      </c>
      <c r="H27" s="13"/>
      <c r="I27" s="13">
        <f>+'P25'!F28</f>
        <v>0</v>
      </c>
      <c r="J27" s="13"/>
      <c r="K27" s="13">
        <f>+'P25'!H28</f>
        <v>0</v>
      </c>
      <c r="L27" s="13"/>
      <c r="M27" s="13">
        <f>+'P25'!J28</f>
        <v>1763.6</v>
      </c>
      <c r="N27" s="13"/>
      <c r="O27" s="13">
        <v>0</v>
      </c>
      <c r="P27" s="13"/>
      <c r="Q27" s="13">
        <v>0</v>
      </c>
      <c r="R27" s="13"/>
      <c r="S27" s="13">
        <v>0</v>
      </c>
      <c r="T27" s="13"/>
      <c r="U27" s="13">
        <v>5867.74</v>
      </c>
      <c r="V27" s="13"/>
      <c r="W27" s="13">
        <v>342616.5</v>
      </c>
      <c r="X27" s="13"/>
      <c r="Y27" s="13">
        <v>0</v>
      </c>
      <c r="Z27" s="13"/>
      <c r="AA27" s="13">
        <v>1474120.07</v>
      </c>
      <c r="AB27" s="13"/>
      <c r="AC27" s="13">
        <v>0</v>
      </c>
      <c r="AD27" s="13"/>
      <c r="AE27" s="15">
        <f>SUM(E27:AC27)</f>
        <v>1824367.9100000001</v>
      </c>
    </row>
    <row r="28" spans="1:33" ht="29.1" customHeight="1">
      <c r="B28" s="12" t="s">
        <v>7</v>
      </c>
      <c r="E28" s="13">
        <v>0</v>
      </c>
      <c r="F28" s="13"/>
      <c r="G28" s="13">
        <v>0</v>
      </c>
      <c r="H28" s="13"/>
      <c r="I28" s="13">
        <f>+'P25'!F29</f>
        <v>5390843.5199999996</v>
      </c>
      <c r="J28" s="13"/>
      <c r="K28" s="13">
        <f>+'P25'!H29</f>
        <v>1859334.96</v>
      </c>
      <c r="L28" s="13"/>
      <c r="M28" s="13">
        <f>+'P25'!J29</f>
        <v>182146.18</v>
      </c>
      <c r="N28" s="13"/>
      <c r="O28" s="13">
        <v>44637.1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v>62489.2</v>
      </c>
      <c r="X28" s="13"/>
      <c r="Y28" s="13">
        <v>0</v>
      </c>
      <c r="Z28" s="13"/>
      <c r="AA28" s="13">
        <v>-62177.05</v>
      </c>
      <c r="AB28" s="13"/>
      <c r="AC28" s="13">
        <v>0</v>
      </c>
      <c r="AD28" s="13"/>
      <c r="AE28" s="15">
        <f>SUM(E28:AC28)</f>
        <v>7477273.9099999992</v>
      </c>
    </row>
    <row r="29" spans="1:33" ht="29.1" customHeight="1">
      <c r="B29" s="123" t="s">
        <v>862</v>
      </c>
      <c r="E29" s="22">
        <f>SUM(E24:E28)</f>
        <v>0</v>
      </c>
      <c r="F29" s="13"/>
      <c r="G29" s="22">
        <f>SUM(G24:G28)</f>
        <v>-2393804.71</v>
      </c>
      <c r="H29" s="13"/>
      <c r="I29" s="22">
        <f>SUM(I24:I28)</f>
        <v>-318552206.79000002</v>
      </c>
      <c r="J29" s="13"/>
      <c r="K29" s="22">
        <f>SUM(K24:K28)</f>
        <v>-151301228.69159994</v>
      </c>
      <c r="L29" s="13"/>
      <c r="M29" s="22">
        <f>SUM(M24:M28)</f>
        <v>-16715955.939999998</v>
      </c>
      <c r="N29" s="13"/>
      <c r="O29" s="22">
        <f>SUM(O24:O28)</f>
        <v>-4488536.1500000004</v>
      </c>
      <c r="P29" s="13"/>
      <c r="Q29" s="22">
        <f>SUM(Q24:Q28)</f>
        <v>-269092.59000000003</v>
      </c>
      <c r="R29" s="13"/>
      <c r="S29" s="22">
        <f>SUM(S24:S28)</f>
        <v>-284690.55</v>
      </c>
      <c r="T29" s="13"/>
      <c r="U29" s="22">
        <f>SUM(U24:U28)</f>
        <v>-858152.49</v>
      </c>
      <c r="V29" s="13"/>
      <c r="W29" s="22">
        <f>SUM(W24:W28)</f>
        <v>-7097718.1000000006</v>
      </c>
      <c r="X29" s="13"/>
      <c r="Y29" s="22">
        <f>SUM(Y24:Y28)</f>
        <v>-146687633.65000001</v>
      </c>
      <c r="Z29" s="13"/>
      <c r="AA29" s="22">
        <f>SUM(AA24:AA28)</f>
        <v>-2168801.419999999</v>
      </c>
      <c r="AB29" s="15"/>
      <c r="AC29" s="22">
        <f>SUM(AC24:AC28)</f>
        <v>0</v>
      </c>
      <c r="AD29" s="13"/>
      <c r="AE29" s="22">
        <f>SUM(AE24:AE28)</f>
        <v>-650817821.08160007</v>
      </c>
    </row>
    <row r="30" spans="1:33" ht="29.1" customHeight="1">
      <c r="A30" s="12" t="s">
        <v>118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3" ht="29.1" customHeight="1" thickBot="1">
      <c r="B31" s="123" t="s">
        <v>862</v>
      </c>
      <c r="E31" s="14">
        <f>+E17+E29</f>
        <v>40000000</v>
      </c>
      <c r="F31" s="13"/>
      <c r="G31" s="14">
        <f>+G17+G29</f>
        <v>24610346.379999999</v>
      </c>
      <c r="H31" s="13"/>
      <c r="I31" s="14">
        <f>+I17+I29</f>
        <v>2387690248.7199998</v>
      </c>
      <c r="J31" s="13"/>
      <c r="K31" s="14">
        <f>+K17+K29</f>
        <v>41344835.668400079</v>
      </c>
      <c r="L31" s="13"/>
      <c r="M31" s="14">
        <f>+M17+M29</f>
        <v>9757437.9900000095</v>
      </c>
      <c r="N31" s="13"/>
      <c r="O31" s="14">
        <f>+O17+O29</f>
        <v>11207544.74</v>
      </c>
      <c r="P31" s="13"/>
      <c r="Q31" s="14">
        <f>+Q17+Q29</f>
        <v>900952.40999999992</v>
      </c>
      <c r="R31" s="13"/>
      <c r="S31" s="14">
        <f>+S17+S29</f>
        <v>1715309.45</v>
      </c>
      <c r="T31" s="13"/>
      <c r="U31" s="14">
        <f>+U17+U29</f>
        <v>1154590.1300000001</v>
      </c>
      <c r="V31" s="13"/>
      <c r="W31" s="14">
        <f>+W17+W29</f>
        <v>9512411.7599999979</v>
      </c>
      <c r="X31" s="13"/>
      <c r="Y31" s="14">
        <f>+Y17+Y29</f>
        <v>708159618.85000002</v>
      </c>
      <c r="Z31" s="13"/>
      <c r="AA31" s="14">
        <f>+AA17+AA29</f>
        <v>1196974.3999999999</v>
      </c>
      <c r="AB31" s="15"/>
      <c r="AC31" s="14">
        <f>+AC17+AC29</f>
        <v>162889.74999999977</v>
      </c>
      <c r="AD31" s="13"/>
      <c r="AE31" s="14">
        <f>SUM(E31:AC31)</f>
        <v>3237413160.2483997</v>
      </c>
      <c r="AG31" s="16"/>
    </row>
    <row r="32" spans="1:33" ht="29.1" customHeight="1" thickTop="1" thickBot="1">
      <c r="B32" s="12" t="s">
        <v>609</v>
      </c>
      <c r="E32" s="14">
        <f>+E12+E24</f>
        <v>40000000</v>
      </c>
      <c r="F32" s="13"/>
      <c r="G32" s="14">
        <f>+G12+G24</f>
        <v>24180139.530000001</v>
      </c>
      <c r="H32" s="13"/>
      <c r="I32" s="14">
        <f>+I12+I24</f>
        <v>2155331366.3299999</v>
      </c>
      <c r="J32" s="13"/>
      <c r="K32" s="14">
        <f>+K12+K24</f>
        <v>16179345.81840004</v>
      </c>
      <c r="L32" s="13"/>
      <c r="M32" s="14">
        <f>+M12+M24</f>
        <v>6758884.7800000086</v>
      </c>
      <c r="N32" s="13"/>
      <c r="O32" s="14">
        <f>+O12+O24</f>
        <v>12683647.310000002</v>
      </c>
      <c r="P32" s="13"/>
      <c r="Q32" s="14">
        <f>+Q12+Q24</f>
        <v>988465.02</v>
      </c>
      <c r="R32" s="13"/>
      <c r="S32" s="14">
        <f>+S12+S24</f>
        <v>1809917.82</v>
      </c>
      <c r="T32" s="13"/>
      <c r="U32" s="14">
        <f>+U12+U24</f>
        <v>1417391.87</v>
      </c>
      <c r="V32" s="13"/>
      <c r="W32" s="14">
        <f>+W12+W24</f>
        <v>10817094.259999996</v>
      </c>
      <c r="X32" s="13"/>
      <c r="Y32" s="14">
        <f>+Y12+Y24</f>
        <v>757168124.05999994</v>
      </c>
      <c r="Z32" s="13"/>
      <c r="AA32" s="14">
        <f>+AA12+AA24</f>
        <v>1861838.6399999997</v>
      </c>
      <c r="AB32" s="15"/>
      <c r="AC32" s="14">
        <f>+AC12+AC24</f>
        <v>418067.49999999977</v>
      </c>
      <c r="AD32" s="13"/>
      <c r="AE32" s="14">
        <f>SUM(E32:AC32)</f>
        <v>3029614282.9384003</v>
      </c>
    </row>
    <row r="33" spans="1:31" ht="29.1" customHeight="1" thickTop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4"/>
      <c r="AC33" s="24" t="s">
        <v>56</v>
      </c>
      <c r="AD33" s="17"/>
      <c r="AE33" s="24" t="s">
        <v>57</v>
      </c>
    </row>
    <row r="34" spans="1:31" ht="29.1" customHeight="1">
      <c r="A34" s="12" t="s">
        <v>866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B34" s="13"/>
      <c r="AC34" s="13">
        <f>-AE25</f>
        <v>167320842.91</v>
      </c>
      <c r="AD34" s="17"/>
      <c r="AE34" s="13">
        <v>104704415.84</v>
      </c>
    </row>
    <row r="35" spans="1:31" ht="29.1" customHeight="1">
      <c r="A35" s="12" t="s">
        <v>867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B35" s="13"/>
      <c r="AC35" s="13">
        <v>80368025.890000001</v>
      </c>
      <c r="AD35" s="17"/>
      <c r="AE35" s="13">
        <v>81182833.120000005</v>
      </c>
    </row>
  </sheetData>
  <mergeCells count="2">
    <mergeCell ref="A1:AE1"/>
    <mergeCell ref="E4:AE4"/>
  </mergeCells>
  <pageMargins left="0.59055118110236204" right="0.37" top="0.43" bottom="0.27559055118110198" header="0.23622047244094499" footer="0.196850393700787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opLeftCell="A32" zoomScale="80" zoomScaleNormal="80" zoomScaleSheetLayoutView="80" workbookViewId="0">
      <selection activeCell="P39" sqref="P39"/>
    </sheetView>
  </sheetViews>
  <sheetFormatPr defaultRowHeight="35.1" customHeight="1"/>
  <cols>
    <col min="1" max="1" width="1.5703125" style="12" customWidth="1"/>
    <col min="2" max="2" width="3.7109375" style="12" customWidth="1"/>
    <col min="3" max="3" width="10.140625" style="12" customWidth="1"/>
    <col min="4" max="4" width="17.28515625" style="12" customWidth="1"/>
    <col min="5" max="5" width="1.7109375" style="12" customWidth="1"/>
    <col min="6" max="6" width="15.28515625" style="12" bestFit="1" customWidth="1"/>
    <col min="7" max="7" width="1.85546875" style="12" customWidth="1"/>
    <col min="8" max="8" width="14.42578125" style="12" customWidth="1"/>
    <col min="9" max="9" width="1.85546875" style="12" customWidth="1"/>
    <col min="10" max="10" width="14.42578125" style="12" customWidth="1"/>
    <col min="11" max="11" width="1.85546875" style="12" customWidth="1"/>
    <col min="12" max="12" width="14.42578125" style="12" customWidth="1"/>
    <col min="13" max="13" width="1.85546875" style="12" customWidth="1"/>
    <col min="14" max="14" width="14.42578125" style="12" customWidth="1"/>
    <col min="15" max="15" width="1.85546875" style="12" customWidth="1"/>
    <col min="16" max="16" width="14.42578125" style="12" customWidth="1"/>
    <col min="17" max="17" width="1.85546875" style="123" customWidth="1"/>
    <col min="18" max="18" width="14.42578125" style="123" customWidth="1"/>
    <col min="19" max="19" width="1.85546875" style="12" customWidth="1"/>
    <col min="20" max="20" width="15.42578125" style="12" customWidth="1"/>
    <col min="21" max="21" width="1.28515625" style="12" customWidth="1"/>
    <col min="22" max="22" width="11.140625" style="12" customWidth="1"/>
    <col min="23" max="16384" width="9.140625" style="12"/>
  </cols>
  <sheetData>
    <row r="1" spans="1:20" ht="32.25" customHeight="1">
      <c r="A1" s="297" t="s">
        <v>286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32.25" customHeight="1"/>
    <row r="3" spans="1:20" s="123" customFormat="1" ht="32.25" customHeight="1"/>
    <row r="4" spans="1:20" s="18" customFormat="1" ht="32.25" customHeight="1">
      <c r="F4" s="316" t="s">
        <v>12</v>
      </c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</row>
    <row r="5" spans="1:20" s="19" customFormat="1" ht="32.25" customHeight="1">
      <c r="F5" s="317" t="s">
        <v>27</v>
      </c>
      <c r="H5" s="317" t="s">
        <v>55</v>
      </c>
      <c r="J5" s="317" t="s">
        <v>30</v>
      </c>
      <c r="L5" s="317" t="s">
        <v>112</v>
      </c>
      <c r="N5" s="317" t="s">
        <v>32</v>
      </c>
      <c r="P5" s="317" t="s">
        <v>33</v>
      </c>
      <c r="R5" s="317" t="s">
        <v>252</v>
      </c>
      <c r="S5" s="20"/>
      <c r="T5" s="317" t="s">
        <v>1</v>
      </c>
    </row>
    <row r="6" spans="1:20" s="19" customFormat="1" ht="32.25" customHeight="1">
      <c r="F6" s="318"/>
      <c r="H6" s="318"/>
      <c r="J6" s="318"/>
      <c r="L6" s="318"/>
      <c r="N6" s="318"/>
      <c r="P6" s="318"/>
      <c r="R6" s="318"/>
      <c r="S6" s="20"/>
      <c r="T6" s="318"/>
    </row>
    <row r="7" spans="1:20" ht="32.25" customHeight="1">
      <c r="B7" s="12" t="s">
        <v>102</v>
      </c>
    </row>
    <row r="8" spans="1:20" ht="32.25" customHeight="1">
      <c r="C8" s="12" t="s">
        <v>674</v>
      </c>
      <c r="F8" s="13">
        <v>1391373339.8899999</v>
      </c>
      <c r="G8" s="13"/>
      <c r="H8" s="13">
        <v>216691281.53</v>
      </c>
      <c r="I8" s="13"/>
      <c r="J8" s="13">
        <v>22267016.550000004</v>
      </c>
      <c r="K8" s="13"/>
      <c r="L8" s="13">
        <v>8476018.6500000004</v>
      </c>
      <c r="M8" s="13"/>
      <c r="N8" s="13">
        <v>5125541.7299999995</v>
      </c>
      <c r="O8" s="13"/>
      <c r="P8" s="13">
        <v>2658249.2799999998</v>
      </c>
      <c r="Q8" s="13"/>
      <c r="R8" s="13">
        <v>0</v>
      </c>
      <c r="S8" s="13"/>
      <c r="T8" s="13">
        <f>SUM(F8:S8)</f>
        <v>1646591447.6299999</v>
      </c>
    </row>
    <row r="9" spans="1:20" ht="32.25" customHeight="1">
      <c r="C9" s="12" t="s">
        <v>43</v>
      </c>
      <c r="F9" s="13">
        <v>1232834635.8199999</v>
      </c>
      <c r="G9" s="13"/>
      <c r="H9" s="13">
        <v>15814523.710000001</v>
      </c>
      <c r="I9" s="13"/>
      <c r="J9" s="13">
        <v>3947017.2</v>
      </c>
      <c r="K9" s="13"/>
      <c r="L9" s="13">
        <v>0</v>
      </c>
      <c r="M9" s="13"/>
      <c r="N9" s="13">
        <v>317443.93</v>
      </c>
      <c r="O9" s="13"/>
      <c r="P9" s="13">
        <v>0</v>
      </c>
      <c r="Q9" s="13"/>
      <c r="R9" s="13">
        <v>0</v>
      </c>
      <c r="S9" s="13"/>
      <c r="T9" s="13">
        <f>SUM(F9:S9)</f>
        <v>1252913620.6600001</v>
      </c>
    </row>
    <row r="10" spans="1:20" ht="32.25" customHeight="1">
      <c r="C10" s="12" t="s">
        <v>138</v>
      </c>
      <c r="F10" s="13">
        <v>-137101933.05000001</v>
      </c>
      <c r="G10" s="13"/>
      <c r="H10" s="13">
        <v>0</v>
      </c>
      <c r="I10" s="13"/>
      <c r="J10" s="13">
        <v>-2950371.92</v>
      </c>
      <c r="K10" s="13"/>
      <c r="L10" s="13">
        <v>0</v>
      </c>
      <c r="M10" s="13"/>
      <c r="N10" s="13">
        <v>0</v>
      </c>
      <c r="O10" s="13"/>
      <c r="P10" s="13">
        <v>0</v>
      </c>
      <c r="Q10" s="13"/>
      <c r="R10" s="13">
        <v>0</v>
      </c>
      <c r="S10" s="13"/>
      <c r="T10" s="13">
        <f>SUM(F10:S10)</f>
        <v>-140052304.97</v>
      </c>
    </row>
    <row r="11" spans="1:20" ht="32.25" hidden="1" customHeight="1">
      <c r="C11" s="12" t="s">
        <v>207</v>
      </c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0</v>
      </c>
      <c r="O11" s="13"/>
      <c r="P11" s="13">
        <v>0</v>
      </c>
      <c r="Q11" s="13"/>
      <c r="R11" s="13">
        <v>0</v>
      </c>
      <c r="S11" s="13"/>
      <c r="T11" s="13">
        <f>SUM(F11:S11)</f>
        <v>0</v>
      </c>
    </row>
    <row r="12" spans="1:20" ht="32.25" customHeight="1">
      <c r="C12" s="12" t="s">
        <v>7</v>
      </c>
      <c r="F12" s="13">
        <v>-99058360.650000006</v>
      </c>
      <c r="G12" s="13"/>
      <c r="H12" s="13">
        <v>-82539698.980000004</v>
      </c>
      <c r="I12" s="13"/>
      <c r="J12" s="13">
        <v>-1698511.54</v>
      </c>
      <c r="K12" s="13"/>
      <c r="L12" s="13">
        <v>-736530.26</v>
      </c>
      <c r="M12" s="13"/>
      <c r="N12" s="13">
        <v>-463087.65</v>
      </c>
      <c r="O12" s="13"/>
      <c r="P12" s="13">
        <v>-230990.65</v>
      </c>
      <c r="Q12" s="13"/>
      <c r="R12" s="13">
        <v>0</v>
      </c>
      <c r="S12" s="13"/>
      <c r="T12" s="13">
        <f>SUM(F12:S12)</f>
        <v>-184727179.72999999</v>
      </c>
    </row>
    <row r="13" spans="1:20" ht="32.25" customHeight="1">
      <c r="C13" s="12" t="s">
        <v>609</v>
      </c>
      <c r="F13" s="21">
        <f>SUM(F8:F12)</f>
        <v>2388047682.0099998</v>
      </c>
      <c r="G13" s="13"/>
      <c r="H13" s="21">
        <f>SUM(H8:H12)</f>
        <v>149966106.25999999</v>
      </c>
      <c r="I13" s="13"/>
      <c r="J13" s="21">
        <f>SUM(J8:J12)</f>
        <v>21565150.290000007</v>
      </c>
      <c r="K13" s="13"/>
      <c r="L13" s="21">
        <f>SUM(L8:L12)</f>
        <v>7739488.3900000006</v>
      </c>
      <c r="M13" s="13"/>
      <c r="N13" s="21">
        <f>SUM(N8:N12)</f>
        <v>4979898.0099999988</v>
      </c>
      <c r="O13" s="13"/>
      <c r="P13" s="21">
        <f>SUM(P8:P12)</f>
        <v>2427258.63</v>
      </c>
      <c r="Q13" s="13"/>
      <c r="R13" s="21">
        <f>SUM(R8:R12)</f>
        <v>0</v>
      </c>
      <c r="S13" s="15"/>
      <c r="T13" s="21">
        <f>SUM(T8:T12)</f>
        <v>2574725583.5900002</v>
      </c>
    </row>
    <row r="14" spans="1:20" ht="32.25" customHeight="1">
      <c r="C14" s="12" t="s">
        <v>43</v>
      </c>
      <c r="F14" s="13">
        <v>337008226.22000003</v>
      </c>
      <c r="G14" s="13"/>
      <c r="H14" s="13">
        <v>37402720.799999997</v>
      </c>
      <c r="I14" s="13"/>
      <c r="J14" s="13">
        <v>5016531.53</v>
      </c>
      <c r="K14" s="13"/>
      <c r="L14" s="13">
        <v>0</v>
      </c>
      <c r="M14" s="13"/>
      <c r="N14" s="13">
        <v>303477.65999999997</v>
      </c>
      <c r="O14" s="13"/>
      <c r="P14" s="13">
        <v>0</v>
      </c>
      <c r="Q14" s="13"/>
      <c r="R14" s="13">
        <v>165000</v>
      </c>
      <c r="S14" s="13"/>
      <c r="T14" s="13">
        <f>SUM(F14:S14)</f>
        <v>379895956.21000004</v>
      </c>
    </row>
    <row r="15" spans="1:20" ht="32.25" customHeight="1">
      <c r="C15" s="12" t="s">
        <v>138</v>
      </c>
      <c r="F15" s="13">
        <v>0</v>
      </c>
      <c r="G15" s="13"/>
      <c r="H15" s="13">
        <v>0</v>
      </c>
      <c r="I15" s="13"/>
      <c r="J15" s="13">
        <v>-8317.76</v>
      </c>
      <c r="K15" s="13"/>
      <c r="L15" s="13">
        <v>0</v>
      </c>
      <c r="M15" s="13"/>
      <c r="N15" s="13">
        <v>-7567.26</v>
      </c>
      <c r="O15" s="13"/>
      <c r="P15" s="13">
        <v>-1276091.5900000001</v>
      </c>
      <c r="Q15" s="13"/>
      <c r="R15" s="13">
        <v>0</v>
      </c>
      <c r="S15" s="13"/>
      <c r="T15" s="13">
        <f>SUM(F15:S15)</f>
        <v>-1291976.6100000001</v>
      </c>
    </row>
    <row r="16" spans="1:20" ht="32.25" hidden="1" customHeight="1">
      <c r="C16" s="12" t="s">
        <v>207</v>
      </c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v>0</v>
      </c>
      <c r="S16" s="13"/>
      <c r="T16" s="13">
        <f>SUM(F16:S16)</f>
        <v>0</v>
      </c>
    </row>
    <row r="17" spans="2:22" ht="32.25" customHeight="1">
      <c r="C17" s="12" t="s">
        <v>7</v>
      </c>
      <c r="F17" s="13">
        <f>-18813452.72</f>
        <v>-18813452.719999999</v>
      </c>
      <c r="G17" s="13"/>
      <c r="H17" s="13">
        <v>5277237.3</v>
      </c>
      <c r="I17" s="13"/>
      <c r="J17" s="13">
        <v>-99970.13</v>
      </c>
      <c r="K17" s="13"/>
      <c r="L17" s="13">
        <v>-61574.879999999997</v>
      </c>
      <c r="M17" s="13"/>
      <c r="N17" s="13">
        <v>-36367.15</v>
      </c>
      <c r="O17" s="13"/>
      <c r="P17" s="13">
        <v>55608.78</v>
      </c>
      <c r="Q17" s="13"/>
      <c r="R17" s="13">
        <v>-2110.25</v>
      </c>
      <c r="S17" s="13"/>
      <c r="T17" s="13">
        <f>SUM(F17:S17)</f>
        <v>-13680629.050000001</v>
      </c>
    </row>
    <row r="18" spans="2:22" ht="32.25" customHeight="1">
      <c r="C18" s="123" t="s">
        <v>862</v>
      </c>
      <c r="F18" s="22">
        <f>SUM(F13:F17)</f>
        <v>2706242455.5099998</v>
      </c>
      <c r="G18" s="13"/>
      <c r="H18" s="22">
        <f>SUM(H13:H17)</f>
        <v>192646064.36000001</v>
      </c>
      <c r="I18" s="13"/>
      <c r="J18" s="22">
        <f>SUM(J13:J17)</f>
        <v>26473393.930000007</v>
      </c>
      <c r="K18" s="13"/>
      <c r="L18" s="22">
        <f>SUM(L13:L17)</f>
        <v>7677913.5100000007</v>
      </c>
      <c r="M18" s="13"/>
      <c r="N18" s="22">
        <f>SUM(N13:N17)</f>
        <v>5239441.2599999988</v>
      </c>
      <c r="O18" s="13"/>
      <c r="P18" s="22">
        <f>SUM(P13:P17)</f>
        <v>1206775.8199999998</v>
      </c>
      <c r="Q18" s="13"/>
      <c r="R18" s="22">
        <f>SUM(R13:R17)</f>
        <v>162889.75</v>
      </c>
      <c r="S18" s="15"/>
      <c r="T18" s="22">
        <f>SUM(T13:T17)</f>
        <v>2939648934.1399999</v>
      </c>
    </row>
    <row r="19" spans="2:22" ht="32.25" customHeight="1">
      <c r="B19" s="12" t="s">
        <v>103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2:22" ht="32.25" customHeight="1">
      <c r="C20" s="12" t="s">
        <v>674</v>
      </c>
      <c r="F20" s="13">
        <v>-205380716.01000002</v>
      </c>
      <c r="G20" s="13"/>
      <c r="H20" s="13">
        <v>-181983668.12159994</v>
      </c>
      <c r="I20" s="13"/>
      <c r="J20" s="13">
        <v>-15869015.779999999</v>
      </c>
      <c r="K20" s="13"/>
      <c r="L20" s="13">
        <v>-1103075</v>
      </c>
      <c r="M20" s="13"/>
      <c r="N20" s="13">
        <v>-1520125.8499999999</v>
      </c>
      <c r="O20" s="13"/>
      <c r="P20" s="13">
        <v>-2325164.6399999997</v>
      </c>
      <c r="Q20" s="13"/>
      <c r="R20" s="13">
        <v>-2325164.6399999997</v>
      </c>
      <c r="S20" s="13"/>
      <c r="T20" s="13">
        <f>SUM(F20:S20)</f>
        <v>-410506930.04159993</v>
      </c>
    </row>
    <row r="21" spans="2:22" ht="32.25" customHeight="1">
      <c r="C21" s="12" t="s">
        <v>44</v>
      </c>
      <c r="F21" s="13">
        <v>-92394347.989999995</v>
      </c>
      <c r="G21" s="13"/>
      <c r="H21" s="13">
        <v>-25251677.460000001</v>
      </c>
      <c r="I21" s="13"/>
      <c r="J21" s="13">
        <v>-2536522.21</v>
      </c>
      <c r="K21" s="13"/>
      <c r="L21" s="13">
        <v>-808523.18</v>
      </c>
      <c r="M21" s="13"/>
      <c r="N21" s="13">
        <v>-980033.79</v>
      </c>
      <c r="O21" s="13"/>
      <c r="P21" s="13">
        <v>-214779.6</v>
      </c>
      <c r="Q21" s="13"/>
      <c r="R21" s="13">
        <v>-214779.6</v>
      </c>
      <c r="S21" s="13"/>
      <c r="T21" s="13">
        <f>SUM(F21:S21)</f>
        <v>-122400663.82999998</v>
      </c>
    </row>
    <row r="22" spans="2:22" ht="32.25" customHeight="1">
      <c r="C22" s="12" t="s">
        <v>139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2:22" ht="32.25" customHeight="1">
      <c r="C23" s="12" t="s">
        <v>45</v>
      </c>
      <c r="F23" s="13">
        <v>115528597.31999999</v>
      </c>
      <c r="G23" s="13"/>
      <c r="H23" s="13">
        <v>0</v>
      </c>
      <c r="I23" s="13"/>
      <c r="J23" s="13">
        <v>2580156.35</v>
      </c>
      <c r="K23" s="13"/>
      <c r="L23" s="13">
        <v>0</v>
      </c>
      <c r="M23" s="13"/>
      <c r="N23" s="13">
        <v>0</v>
      </c>
      <c r="O23" s="13"/>
      <c r="P23" s="13">
        <v>0</v>
      </c>
      <c r="Q23" s="13"/>
      <c r="R23" s="13">
        <v>0</v>
      </c>
      <c r="S23" s="13"/>
      <c r="T23" s="15">
        <f>SUM(F23:S23)</f>
        <v>118108753.66999999</v>
      </c>
    </row>
    <row r="24" spans="2:22" ht="32.25" customHeight="1">
      <c r="C24" s="12" t="s">
        <v>7</v>
      </c>
      <c r="F24" s="13">
        <v>-50469849</v>
      </c>
      <c r="G24" s="13"/>
      <c r="H24" s="13">
        <v>73448585.140000001</v>
      </c>
      <c r="I24" s="13"/>
      <c r="J24" s="13">
        <v>1019116.13</v>
      </c>
      <c r="K24" s="13"/>
      <c r="L24" s="13">
        <v>130430.34</v>
      </c>
      <c r="M24" s="13"/>
      <c r="N24" s="13">
        <v>174997.25</v>
      </c>
      <c r="O24" s="13"/>
      <c r="P24" s="13">
        <v>179740.39</v>
      </c>
      <c r="Q24" s="13"/>
      <c r="R24" s="13">
        <v>179740.39</v>
      </c>
      <c r="S24" s="13"/>
      <c r="T24" s="23">
        <f>SUM(F24:S24)</f>
        <v>24662760.640000001</v>
      </c>
    </row>
    <row r="25" spans="2:22" ht="32.25" customHeight="1">
      <c r="C25" s="12" t="s">
        <v>609</v>
      </c>
      <c r="F25" s="21">
        <f>SUM(F20:F24)</f>
        <v>-232716315.68000001</v>
      </c>
      <c r="G25" s="13"/>
      <c r="H25" s="21">
        <f>SUM(H20:H24)</f>
        <v>-133786760.44159995</v>
      </c>
      <c r="I25" s="13"/>
      <c r="J25" s="21">
        <f>SUM(J20:J24)</f>
        <v>-14806265.509999998</v>
      </c>
      <c r="K25" s="13"/>
      <c r="L25" s="21">
        <f>SUM(L20:L24)</f>
        <v>-1781167.84</v>
      </c>
      <c r="M25" s="13"/>
      <c r="N25" s="21">
        <f>SUM(N20:N24)</f>
        <v>-2325162.3899999997</v>
      </c>
      <c r="O25" s="13"/>
      <c r="P25" s="21">
        <f>SUM(P20:P24)</f>
        <v>-2360203.8499999996</v>
      </c>
      <c r="Q25" s="13"/>
      <c r="R25" s="21">
        <v>0</v>
      </c>
      <c r="S25" s="15"/>
      <c r="T25" s="21">
        <f>SUM(F25:S25)</f>
        <v>-387775875.71159995</v>
      </c>
    </row>
    <row r="26" spans="2:22" ht="32.25" customHeight="1">
      <c r="C26" s="12" t="s">
        <v>676</v>
      </c>
      <c r="F26" s="13">
        <v>-91226734.629999995</v>
      </c>
      <c r="G26" s="13"/>
      <c r="H26" s="13">
        <v>-19373803.210000001</v>
      </c>
      <c r="I26" s="13"/>
      <c r="J26" s="13">
        <v>-2093600.21</v>
      </c>
      <c r="K26" s="13"/>
      <c r="L26" s="13">
        <v>-604731.11</v>
      </c>
      <c r="M26" s="13"/>
      <c r="N26" s="13">
        <v>-769415.96</v>
      </c>
      <c r="O26" s="13"/>
      <c r="P26" s="13">
        <v>-58435.95</v>
      </c>
      <c r="Q26" s="13"/>
      <c r="R26" s="13">
        <v>0</v>
      </c>
      <c r="S26" s="13"/>
      <c r="T26" s="15">
        <f>SUM(F26:S26)</f>
        <v>-114126721.06999999</v>
      </c>
    </row>
    <row r="27" spans="2:22" ht="32.25" customHeight="1">
      <c r="C27" s="12" t="s">
        <v>139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2:22" ht="32.25" customHeight="1">
      <c r="C28" s="12" t="s">
        <v>45</v>
      </c>
      <c r="F28" s="13">
        <v>0</v>
      </c>
      <c r="G28" s="13"/>
      <c r="H28" s="13">
        <v>0</v>
      </c>
      <c r="I28" s="13"/>
      <c r="J28" s="13">
        <v>1763.6</v>
      </c>
      <c r="K28" s="13"/>
      <c r="L28" s="13">
        <v>0</v>
      </c>
      <c r="M28" s="13"/>
      <c r="N28" s="13">
        <v>5367.68</v>
      </c>
      <c r="O28" s="13"/>
      <c r="P28" s="13">
        <v>1274045.24</v>
      </c>
      <c r="Q28" s="13"/>
      <c r="R28" s="13">
        <v>0</v>
      </c>
      <c r="S28" s="13"/>
      <c r="T28" s="15">
        <f>SUM(F28:S28)</f>
        <v>1281176.52</v>
      </c>
    </row>
    <row r="29" spans="2:22" ht="32.25" customHeight="1">
      <c r="C29" s="12" t="s">
        <v>7</v>
      </c>
      <c r="F29" s="13">
        <v>5390843.5199999996</v>
      </c>
      <c r="G29" s="13"/>
      <c r="H29" s="13">
        <v>1859334.96</v>
      </c>
      <c r="I29" s="13"/>
      <c r="J29" s="13">
        <v>182146.18</v>
      </c>
      <c r="K29" s="13"/>
      <c r="L29" s="13">
        <v>44637.1</v>
      </c>
      <c r="M29" s="13"/>
      <c r="N29" s="13">
        <v>62489.2</v>
      </c>
      <c r="O29" s="13"/>
      <c r="P29" s="13">
        <v>-62177.05</v>
      </c>
      <c r="Q29" s="13"/>
      <c r="R29" s="13">
        <v>0</v>
      </c>
      <c r="S29" s="13"/>
      <c r="T29" s="23">
        <f>SUM(F29:S29)</f>
        <v>7477273.9099999992</v>
      </c>
    </row>
    <row r="30" spans="2:22" ht="32.25" customHeight="1">
      <c r="C30" s="123" t="s">
        <v>862</v>
      </c>
      <c r="F30" s="22">
        <f>SUM(F25:F29)</f>
        <v>-318552206.79000002</v>
      </c>
      <c r="G30" s="13"/>
      <c r="H30" s="22">
        <f>SUM(H25:H29)</f>
        <v>-151301228.69159994</v>
      </c>
      <c r="I30" s="13"/>
      <c r="J30" s="22">
        <f>SUM(J25:J29)</f>
        <v>-16715955.939999998</v>
      </c>
      <c r="K30" s="13"/>
      <c r="L30" s="22">
        <f>SUM(L25:L29)</f>
        <v>-2341261.85</v>
      </c>
      <c r="M30" s="13"/>
      <c r="N30" s="22">
        <f>SUM(N25:N29)</f>
        <v>-3026721.4699999993</v>
      </c>
      <c r="O30" s="13"/>
      <c r="P30" s="22">
        <f>SUM(P25:P29)</f>
        <v>-1206771.6099999999</v>
      </c>
      <c r="Q30" s="13"/>
      <c r="R30" s="22">
        <f>SUM(R25:R29)</f>
        <v>0</v>
      </c>
      <c r="S30" s="15"/>
      <c r="T30" s="22">
        <f>SUM(F30:S30)</f>
        <v>-493144146.35159999</v>
      </c>
    </row>
    <row r="31" spans="2:22" ht="32.25" customHeight="1">
      <c r="B31" s="12" t="s">
        <v>46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2:22" ht="32.25" customHeight="1" thickBot="1">
      <c r="C32" s="123" t="s">
        <v>862</v>
      </c>
      <c r="F32" s="14">
        <f>+F18+F30</f>
        <v>2387690248.7199998</v>
      </c>
      <c r="G32" s="13"/>
      <c r="H32" s="14">
        <f>+H18+H30</f>
        <v>41344835.668400079</v>
      </c>
      <c r="I32" s="13"/>
      <c r="J32" s="14">
        <f>+J18+J30</f>
        <v>9757437.9900000095</v>
      </c>
      <c r="K32" s="13"/>
      <c r="L32" s="14">
        <f>+L18+L30</f>
        <v>5336651.66</v>
      </c>
      <c r="M32" s="13"/>
      <c r="N32" s="14">
        <f>+N18+N30</f>
        <v>2212719.7899999996</v>
      </c>
      <c r="O32" s="13"/>
      <c r="P32" s="14">
        <f>+P18+P30</f>
        <v>4.2099999999627471</v>
      </c>
      <c r="Q32" s="13"/>
      <c r="R32" s="14">
        <f>+R18+R30</f>
        <v>162889.75</v>
      </c>
      <c r="S32" s="15"/>
      <c r="T32" s="14">
        <f>SUM(F32:S32)</f>
        <v>2446504787.7883997</v>
      </c>
      <c r="V32" s="16"/>
    </row>
    <row r="33" spans="2:20" ht="32.25" customHeight="1" thickTop="1" thickBot="1">
      <c r="C33" s="12" t="s">
        <v>609</v>
      </c>
      <c r="F33" s="14">
        <f>F13+F25</f>
        <v>2155331366.3299999</v>
      </c>
      <c r="G33" s="13"/>
      <c r="H33" s="14">
        <f>H13+H25</f>
        <v>16179345.81840004</v>
      </c>
      <c r="I33" s="13"/>
      <c r="J33" s="14">
        <f>J13+J25</f>
        <v>6758884.7800000086</v>
      </c>
      <c r="K33" s="13"/>
      <c r="L33" s="14">
        <f>L13+L25</f>
        <v>5958320.5500000007</v>
      </c>
      <c r="M33" s="13"/>
      <c r="N33" s="14">
        <f>N13+N25</f>
        <v>2654735.6199999992</v>
      </c>
      <c r="O33" s="13"/>
      <c r="P33" s="14">
        <f>P13+P25</f>
        <v>67054.780000000261</v>
      </c>
      <c r="Q33" s="13"/>
      <c r="R33" s="14">
        <f>R13+R25</f>
        <v>0</v>
      </c>
      <c r="S33" s="15"/>
      <c r="T33" s="14">
        <f>SUM(F33:S33)</f>
        <v>2186949707.8784003</v>
      </c>
    </row>
    <row r="34" spans="2:20" ht="32.25" customHeight="1" thickTop="1"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4"/>
      <c r="Q34" s="17"/>
      <c r="R34" s="24" t="s">
        <v>56</v>
      </c>
      <c r="S34" s="24"/>
      <c r="T34" s="24" t="s">
        <v>57</v>
      </c>
    </row>
    <row r="35" spans="2:20" ht="32.25" customHeight="1">
      <c r="B35" s="12" t="s">
        <v>863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7"/>
      <c r="R35" s="13">
        <f>-T26</f>
        <v>114126721.06999999</v>
      </c>
      <c r="S35" s="17"/>
      <c r="T35" s="13">
        <f>107360041.07+1352242.93</f>
        <v>108712284</v>
      </c>
    </row>
    <row r="36" spans="2:20" ht="32.25" customHeight="1">
      <c r="B36" s="12" t="s">
        <v>864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/>
      <c r="Q36" s="17"/>
      <c r="R36" s="13">
        <v>88131853.989999995</v>
      </c>
      <c r="S36" s="17"/>
      <c r="T36" s="13">
        <v>88310499.700000003</v>
      </c>
    </row>
    <row r="37" spans="2:20" ht="32.25" customHeight="1">
      <c r="C37" s="12" t="s">
        <v>892</v>
      </c>
    </row>
    <row r="38" spans="2:20" ht="32.25" customHeight="1">
      <c r="B38" s="12" t="s">
        <v>785</v>
      </c>
    </row>
    <row r="39" spans="2:20" s="123" customFormat="1" ht="32.25" customHeight="1">
      <c r="C39" s="123" t="s">
        <v>897</v>
      </c>
    </row>
    <row r="40" spans="2:20" s="123" customFormat="1" ht="32.25" customHeight="1">
      <c r="B40" s="123" t="s">
        <v>679</v>
      </c>
    </row>
    <row r="41" spans="2:20" ht="32.25" customHeight="1">
      <c r="C41" s="12" t="s">
        <v>893</v>
      </c>
    </row>
    <row r="42" spans="2:20" ht="32.25" customHeight="1">
      <c r="B42" s="12" t="s">
        <v>680</v>
      </c>
    </row>
    <row r="43" spans="2:20" ht="35.1" customHeight="1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90" zoomScaleNormal="90" zoomScaleSheetLayoutView="90" workbookViewId="0">
      <selection activeCell="I13" sqref="I13"/>
    </sheetView>
  </sheetViews>
  <sheetFormatPr defaultRowHeight="24.95" customHeight="1"/>
  <cols>
    <col min="1" max="1" width="3.7109375" style="10" customWidth="1"/>
    <col min="2" max="2" width="4.7109375" style="10" customWidth="1"/>
    <col min="3" max="7" width="9.140625" style="10" customWidth="1"/>
    <col min="8" max="8" width="4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5.5703125" style="10" customWidth="1"/>
    <col min="13" max="16384" width="9.140625" style="10"/>
  </cols>
  <sheetData>
    <row r="1" spans="1:11" ht="24.95" customHeight="1">
      <c r="A1" s="311" t="s">
        <v>350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</row>
    <row r="3" spans="1:11" s="42" customFormat="1" ht="24.95" customHeight="1">
      <c r="A3" s="125" t="s">
        <v>636</v>
      </c>
      <c r="B3" s="32" t="s">
        <v>61</v>
      </c>
      <c r="C3" s="32"/>
      <c r="D3" s="123"/>
      <c r="I3" s="98"/>
      <c r="J3" s="98"/>
      <c r="K3" s="98"/>
    </row>
    <row r="4" spans="1:11" s="42" customFormat="1" ht="24.95" customHeight="1">
      <c r="I4" s="110"/>
      <c r="J4" s="110"/>
      <c r="K4" s="111" t="s">
        <v>193</v>
      </c>
    </row>
    <row r="5" spans="1:11" s="112" customFormat="1" ht="24.95" customHeight="1">
      <c r="I5" s="113" t="s">
        <v>11</v>
      </c>
      <c r="K5" s="113" t="s">
        <v>194</v>
      </c>
    </row>
    <row r="6" spans="1:11" ht="24.95" customHeight="1">
      <c r="I6" s="263" t="s">
        <v>94</v>
      </c>
      <c r="J6" s="11"/>
      <c r="K6" s="263" t="s">
        <v>94</v>
      </c>
    </row>
    <row r="7" spans="1:11" ht="24.95" customHeight="1">
      <c r="B7" s="10" t="s">
        <v>102</v>
      </c>
    </row>
    <row r="8" spans="1:11" ht="24.95" customHeight="1">
      <c r="C8" s="10" t="s">
        <v>674</v>
      </c>
      <c r="I8" s="13">
        <v>5219426.74</v>
      </c>
      <c r="J8" s="13"/>
      <c r="K8" s="13">
        <v>2605628.6799999997</v>
      </c>
    </row>
    <row r="9" spans="1:11" ht="24.95" customHeight="1">
      <c r="C9" s="10" t="s">
        <v>105</v>
      </c>
      <c r="I9" s="13">
        <v>1426686.6</v>
      </c>
      <c r="J9" s="13"/>
      <c r="K9" s="13">
        <v>1136181.6000000001</v>
      </c>
    </row>
    <row r="10" spans="1:11" ht="24.95" customHeight="1">
      <c r="C10" s="10" t="s">
        <v>106</v>
      </c>
      <c r="I10" s="13">
        <v>0</v>
      </c>
      <c r="J10" s="13"/>
      <c r="K10" s="13">
        <v>0</v>
      </c>
    </row>
    <row r="11" spans="1:11" ht="24.95" customHeight="1">
      <c r="C11" s="10" t="s">
        <v>136</v>
      </c>
      <c r="I11" s="13">
        <v>-271088.07</v>
      </c>
      <c r="J11" s="13"/>
      <c r="K11" s="13">
        <v>-271088.07</v>
      </c>
    </row>
    <row r="12" spans="1:11" ht="24.95" customHeight="1">
      <c r="C12" s="10" t="s">
        <v>609</v>
      </c>
      <c r="I12" s="21">
        <f>SUM(I8:I11)</f>
        <v>6375025.2699999996</v>
      </c>
      <c r="J12" s="13"/>
      <c r="K12" s="21">
        <f>SUM(K8:K11)</f>
        <v>3470722.21</v>
      </c>
    </row>
    <row r="13" spans="1:11" ht="24.95" customHeight="1">
      <c r="C13" s="10" t="s">
        <v>105</v>
      </c>
      <c r="I13" s="15">
        <v>271759.5</v>
      </c>
      <c r="J13" s="15"/>
      <c r="K13" s="15">
        <v>130038</v>
      </c>
    </row>
    <row r="14" spans="1:11" ht="24.95" customHeight="1">
      <c r="C14" s="10" t="s">
        <v>106</v>
      </c>
      <c r="I14" s="13">
        <v>0</v>
      </c>
      <c r="J14" s="13"/>
      <c r="K14" s="13">
        <v>0</v>
      </c>
    </row>
    <row r="15" spans="1:11" ht="24.95" customHeight="1">
      <c r="C15" s="10" t="s">
        <v>136</v>
      </c>
      <c r="I15" s="13">
        <v>-23464.79</v>
      </c>
      <c r="J15" s="13"/>
      <c r="K15" s="13">
        <v>-23464.79</v>
      </c>
    </row>
    <row r="16" spans="1:11" ht="24.95" customHeight="1">
      <c r="C16" s="123" t="s">
        <v>862</v>
      </c>
      <c r="I16" s="22">
        <f>SUM(I12:I15)</f>
        <v>6623319.9799999995</v>
      </c>
      <c r="J16" s="13"/>
      <c r="K16" s="22">
        <f>SUM(K12:K15)</f>
        <v>3577295.42</v>
      </c>
    </row>
    <row r="17" spans="2:11" ht="24.95" customHeight="1">
      <c r="B17" s="10" t="s">
        <v>274</v>
      </c>
      <c r="I17" s="17"/>
      <c r="J17" s="17"/>
      <c r="K17" s="17"/>
    </row>
    <row r="18" spans="2:11" ht="24.95" customHeight="1">
      <c r="C18" s="10" t="s">
        <v>674</v>
      </c>
      <c r="I18" s="13">
        <v>-122479.06999999999</v>
      </c>
      <c r="J18" s="13"/>
      <c r="K18" s="13">
        <v>-59293.3</v>
      </c>
    </row>
    <row r="19" spans="2:11" ht="24.95" customHeight="1">
      <c r="C19" s="10" t="s">
        <v>275</v>
      </c>
      <c r="I19" s="13">
        <v>-276925.90999999997</v>
      </c>
      <c r="J19" s="13"/>
      <c r="K19" s="13">
        <v>-139595.32</v>
      </c>
    </row>
    <row r="20" spans="2:11" ht="24.95" customHeight="1">
      <c r="C20" s="10" t="s">
        <v>136</v>
      </c>
      <c r="I20" s="13">
        <v>13623.42</v>
      </c>
      <c r="J20" s="13"/>
      <c r="K20" s="13">
        <v>13623.42</v>
      </c>
    </row>
    <row r="21" spans="2:11" ht="24.95" customHeight="1">
      <c r="C21" s="10" t="s">
        <v>609</v>
      </c>
      <c r="I21" s="21">
        <f>SUM(I18:I20)</f>
        <v>-385781.56</v>
      </c>
      <c r="J21" s="13"/>
      <c r="K21" s="21">
        <f>SUM(K18:K20)</f>
        <v>-185265.19999999998</v>
      </c>
    </row>
    <row r="22" spans="2:11" ht="24.95" customHeight="1">
      <c r="C22" s="10" t="s">
        <v>677</v>
      </c>
      <c r="I22" s="15">
        <v>-235222.74</v>
      </c>
      <c r="J22" s="15"/>
      <c r="K22" s="15">
        <v>-131513.60999999999</v>
      </c>
    </row>
    <row r="23" spans="2:11" ht="24.95" customHeight="1">
      <c r="C23" s="10" t="s">
        <v>136</v>
      </c>
      <c r="I23" s="13">
        <v>9693.65</v>
      </c>
      <c r="J23" s="13"/>
      <c r="K23" s="13">
        <v>9693.65</v>
      </c>
    </row>
    <row r="24" spans="2:11" ht="24.95" customHeight="1">
      <c r="C24" s="123" t="s">
        <v>862</v>
      </c>
      <c r="I24" s="22">
        <f>SUM(I21:I23)</f>
        <v>-611310.65</v>
      </c>
      <c r="J24" s="13"/>
      <c r="K24" s="22">
        <f>SUM(K21:K23)</f>
        <v>-307085.15999999992</v>
      </c>
    </row>
    <row r="25" spans="2:11" ht="24.95" customHeight="1">
      <c r="B25" s="10" t="s">
        <v>111</v>
      </c>
      <c r="I25" s="13"/>
      <c r="J25" s="13"/>
      <c r="K25" s="13"/>
    </row>
    <row r="26" spans="2:11" ht="24.95" customHeight="1" thickBot="1">
      <c r="C26" s="123" t="s">
        <v>862</v>
      </c>
      <c r="I26" s="14">
        <f>+I16+I24</f>
        <v>6012009.3299999991</v>
      </c>
      <c r="J26" s="13"/>
      <c r="K26" s="14">
        <f>+K16+K24</f>
        <v>3270210.26</v>
      </c>
    </row>
    <row r="27" spans="2:11" ht="24.95" customHeight="1" thickTop="1" thickBot="1">
      <c r="C27" s="10" t="s">
        <v>609</v>
      </c>
      <c r="I27" s="14">
        <f>+I12+I21</f>
        <v>5989243.71</v>
      </c>
      <c r="J27" s="13"/>
      <c r="K27" s="14">
        <f>+K12+K21</f>
        <v>3285457.01</v>
      </c>
    </row>
    <row r="28" spans="2:11" ht="24.95" customHeight="1" thickTop="1">
      <c r="I28" s="24"/>
      <c r="J28" s="24"/>
      <c r="K28" s="24"/>
    </row>
    <row r="29" spans="2:11" ht="24.95" customHeight="1">
      <c r="B29" s="10" t="s">
        <v>868</v>
      </c>
      <c r="J29" s="17"/>
      <c r="K29" s="17"/>
    </row>
    <row r="30" spans="2:11" ht="24.95" customHeight="1">
      <c r="C30" s="10" t="s">
        <v>56</v>
      </c>
      <c r="I30" s="13">
        <f>-I22</f>
        <v>235222.74</v>
      </c>
      <c r="J30" s="13"/>
      <c r="K30" s="13">
        <f>-K22</f>
        <v>131513.60999999999</v>
      </c>
    </row>
    <row r="31" spans="2:11" ht="24.95" customHeight="1">
      <c r="C31" s="10" t="s">
        <v>57</v>
      </c>
      <c r="I31" s="13">
        <f>122229.06+71231.75+32477.38</f>
        <v>225938.19</v>
      </c>
      <c r="J31" s="13"/>
      <c r="K31" s="13">
        <v>122229.06</v>
      </c>
    </row>
    <row r="32" spans="2:11" ht="24.95" customHeight="1">
      <c r="B32" s="10" t="s">
        <v>869</v>
      </c>
      <c r="I32" s="13"/>
      <c r="J32" s="13"/>
      <c r="K32" s="13"/>
    </row>
    <row r="33" spans="3:11" ht="24.95" customHeight="1">
      <c r="C33" s="10" t="s">
        <v>56</v>
      </c>
      <c r="I33" s="13">
        <f>95283.28+35258.36+66544.25</f>
        <v>197085.89</v>
      </c>
      <c r="J33" s="13"/>
      <c r="K33" s="13">
        <v>95283.28</v>
      </c>
    </row>
    <row r="34" spans="3:11" ht="24.95" customHeight="1">
      <c r="C34" s="10" t="s">
        <v>57</v>
      </c>
      <c r="I34" s="13">
        <f>93171.59+35258.36+66544.25</f>
        <v>194974.2</v>
      </c>
      <c r="J34" s="13"/>
      <c r="K34" s="13">
        <v>93171.59</v>
      </c>
    </row>
    <row r="35" spans="3:11" ht="24.95" customHeight="1">
      <c r="I35" s="17"/>
      <c r="K35" s="17"/>
    </row>
  </sheetData>
  <mergeCells count="1">
    <mergeCell ref="A1:K1"/>
  </mergeCells>
  <pageMargins left="0.98425196850393704" right="0.27559055118110237" top="0.6692913385826772" bottom="0.54" header="0.41" footer="0.4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79" zoomScale="90" zoomScaleNormal="90" zoomScaleSheetLayoutView="90" workbookViewId="0">
      <selection activeCell="E102" sqref="E102"/>
    </sheetView>
  </sheetViews>
  <sheetFormatPr defaultRowHeight="33" customHeight="1"/>
  <cols>
    <col min="1" max="1" width="3.7109375" style="12" customWidth="1"/>
    <col min="2" max="2" width="4.7109375" style="12" customWidth="1"/>
    <col min="3" max="3" width="2.7109375" style="12" customWidth="1"/>
    <col min="4" max="4" width="9.140625" style="12"/>
    <col min="5" max="7" width="9.140625" style="12" customWidth="1"/>
    <col min="8" max="8" width="5.42578125" style="12" customWidth="1"/>
    <col min="9" max="9" width="14.5703125" style="12" customWidth="1"/>
    <col min="10" max="10" width="0.85546875" style="12" customWidth="1"/>
    <col min="11" max="11" width="14.5703125" style="12" customWidth="1"/>
    <col min="12" max="12" width="0.85546875" style="12" customWidth="1"/>
    <col min="13" max="13" width="14.5703125" style="12" customWidth="1"/>
    <col min="14" max="14" width="0.85546875" style="12" customWidth="1"/>
    <col min="15" max="15" width="14.5703125" style="12" customWidth="1"/>
    <col min="16" max="16" width="2.140625" style="12" customWidth="1"/>
    <col min="17" max="16384" width="9.140625" style="12"/>
  </cols>
  <sheetData>
    <row r="1" spans="1:15" ht="26.25" customHeight="1">
      <c r="A1" s="297" t="s">
        <v>370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1:15" ht="26.25" customHeight="1"/>
    <row r="3" spans="1:15" s="42" customFormat="1" ht="26.25" customHeight="1">
      <c r="A3" s="126" t="s">
        <v>637</v>
      </c>
      <c r="B3" s="100" t="s">
        <v>119</v>
      </c>
      <c r="C3" s="100"/>
      <c r="I3" s="98"/>
      <c r="J3" s="98"/>
      <c r="K3" s="98"/>
      <c r="L3" s="98"/>
      <c r="M3" s="98"/>
      <c r="N3" s="98"/>
      <c r="O3" s="98"/>
    </row>
    <row r="4" spans="1:15" s="42" customFormat="1" ht="26.25" customHeight="1">
      <c r="A4" s="126"/>
      <c r="B4" s="100"/>
      <c r="C4" s="100"/>
      <c r="I4" s="98"/>
      <c r="J4" s="98"/>
      <c r="K4" s="98"/>
      <c r="L4" s="98"/>
      <c r="M4" s="35"/>
      <c r="N4" s="152" t="s">
        <v>376</v>
      </c>
      <c r="O4" s="35"/>
    </row>
    <row r="5" spans="1:15" s="102" customFormat="1" ht="26.25" customHeight="1">
      <c r="A5" s="101"/>
      <c r="B5" s="101"/>
      <c r="C5" s="101"/>
      <c r="I5" s="153"/>
      <c r="J5" s="153"/>
      <c r="K5" s="153"/>
      <c r="L5" s="67"/>
      <c r="M5" s="151"/>
      <c r="N5" s="151" t="s">
        <v>194</v>
      </c>
      <c r="O5" s="151"/>
    </row>
    <row r="6" spans="1:15" s="10" customFormat="1" ht="26.25" customHeight="1">
      <c r="A6" s="11"/>
      <c r="B6" s="11"/>
      <c r="C6" s="11"/>
      <c r="I6" s="154"/>
      <c r="J6" s="155"/>
      <c r="K6" s="154"/>
      <c r="L6" s="147"/>
      <c r="M6" s="6" t="s">
        <v>857</v>
      </c>
      <c r="N6" s="7"/>
      <c r="O6" s="6" t="s">
        <v>608</v>
      </c>
    </row>
    <row r="7" spans="1:15" s="10" customFormat="1" ht="26.25" customHeight="1">
      <c r="A7" s="11"/>
      <c r="D7" s="11" t="s">
        <v>119</v>
      </c>
      <c r="E7" s="11"/>
      <c r="I7" s="15"/>
      <c r="J7" s="15"/>
      <c r="K7" s="15"/>
      <c r="L7" s="13"/>
      <c r="M7" s="13">
        <v>159294.37</v>
      </c>
      <c r="N7" s="13"/>
      <c r="O7" s="13">
        <v>707928.87</v>
      </c>
    </row>
    <row r="8" spans="1:15" s="10" customFormat="1" ht="26.25" customHeight="1" thickBot="1">
      <c r="A8" s="11"/>
      <c r="D8" s="11"/>
      <c r="E8" s="11" t="s">
        <v>1</v>
      </c>
      <c r="I8" s="15"/>
      <c r="J8" s="15"/>
      <c r="K8" s="15"/>
      <c r="L8" s="13"/>
      <c r="M8" s="30">
        <f>SUM(M7)</f>
        <v>159294.37</v>
      </c>
      <c r="N8" s="13"/>
      <c r="O8" s="30">
        <f>SUM(O7)</f>
        <v>707928.87</v>
      </c>
    </row>
    <row r="9" spans="1:15" s="10" customFormat="1" ht="26.25" customHeight="1" thickTop="1">
      <c r="C9" s="11" t="s">
        <v>870</v>
      </c>
      <c r="D9" s="11"/>
    </row>
    <row r="10" spans="1:15" s="10" customFormat="1" ht="26.25" customHeight="1">
      <c r="B10" s="11" t="s">
        <v>768</v>
      </c>
      <c r="D10" s="11"/>
    </row>
    <row r="11" spans="1:15" s="10" customFormat="1" ht="26.25" customHeight="1">
      <c r="C11" s="11"/>
      <c r="D11" s="11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</row>
    <row r="12" spans="1:15" s="32" customFormat="1" ht="26.25" customHeight="1">
      <c r="A12" s="103" t="s">
        <v>351</v>
      </c>
      <c r="B12" s="32" t="s">
        <v>63</v>
      </c>
    </row>
    <row r="13" spans="1:15" ht="26.25" customHeight="1">
      <c r="C13" s="12" t="s">
        <v>64</v>
      </c>
      <c r="I13" s="33"/>
      <c r="J13" s="33"/>
      <c r="K13" s="33"/>
      <c r="L13" s="33"/>
      <c r="M13" s="33"/>
      <c r="N13" s="33"/>
      <c r="O13" s="33"/>
    </row>
    <row r="14" spans="1:15" ht="26.25" customHeight="1">
      <c r="I14" s="301" t="s">
        <v>11</v>
      </c>
      <c r="J14" s="301"/>
      <c r="K14" s="301"/>
      <c r="L14" s="65"/>
      <c r="M14" s="301" t="s">
        <v>12</v>
      </c>
      <c r="N14" s="301"/>
      <c r="O14" s="301"/>
    </row>
    <row r="15" spans="1:15" ht="26.25" customHeight="1">
      <c r="I15" s="6" t="s">
        <v>857</v>
      </c>
      <c r="J15" s="7"/>
      <c r="K15" s="6" t="s">
        <v>608</v>
      </c>
      <c r="L15" s="147"/>
      <c r="M15" s="6" t="s">
        <v>857</v>
      </c>
      <c r="N15" s="7"/>
      <c r="O15" s="6" t="s">
        <v>608</v>
      </c>
    </row>
    <row r="16" spans="1:15" ht="26.25" customHeight="1">
      <c r="C16" s="12" t="s">
        <v>65</v>
      </c>
    </row>
    <row r="17" spans="3:15" ht="26.25" customHeight="1">
      <c r="D17" s="27" t="s">
        <v>140</v>
      </c>
      <c r="I17" s="13">
        <v>741563.19</v>
      </c>
      <c r="J17" s="16"/>
      <c r="K17" s="13">
        <v>476141.39</v>
      </c>
      <c r="L17" s="16"/>
      <c r="M17" s="13">
        <v>0</v>
      </c>
      <c r="N17" s="16"/>
      <c r="O17" s="13">
        <v>0</v>
      </c>
    </row>
    <row r="18" spans="3:15" ht="26.25" customHeight="1">
      <c r="D18" s="12" t="s">
        <v>121</v>
      </c>
      <c r="I18" s="13">
        <v>12264399.890000001</v>
      </c>
      <c r="J18" s="13"/>
      <c r="K18" s="13">
        <v>13681566.119999999</v>
      </c>
      <c r="L18" s="13"/>
      <c r="M18" s="13">
        <v>0</v>
      </c>
      <c r="N18" s="13"/>
      <c r="O18" s="13">
        <v>0</v>
      </c>
    </row>
    <row r="19" spans="3:15" ht="26.25" customHeight="1" thickBot="1">
      <c r="I19" s="30">
        <f>SUM(I17:I18)</f>
        <v>13005963.08</v>
      </c>
      <c r="J19" s="13"/>
      <c r="K19" s="30">
        <f>SUM(K17:K18)</f>
        <v>14157707.51</v>
      </c>
      <c r="L19" s="13"/>
      <c r="M19" s="30">
        <f>SUM(M17:M18)</f>
        <v>0</v>
      </c>
      <c r="N19" s="13"/>
      <c r="O19" s="30">
        <f>SUM(O17:O18)</f>
        <v>0</v>
      </c>
    </row>
    <row r="20" spans="3:15" ht="26.25" customHeight="1" thickTop="1">
      <c r="C20" s="12" t="s">
        <v>122</v>
      </c>
      <c r="I20" s="13"/>
      <c r="J20" s="13"/>
      <c r="K20" s="13"/>
      <c r="L20" s="13"/>
      <c r="M20" s="13"/>
      <c r="N20" s="13"/>
      <c r="O20" s="13"/>
    </row>
    <row r="21" spans="3:15" ht="26.25" customHeight="1">
      <c r="D21" s="12" t="s">
        <v>66</v>
      </c>
      <c r="I21" s="13">
        <v>5591067.1200000001</v>
      </c>
      <c r="J21" s="13"/>
      <c r="K21" s="13">
        <v>8652469.4499999993</v>
      </c>
      <c r="L21" s="13"/>
      <c r="M21" s="13">
        <v>0</v>
      </c>
      <c r="N21" s="13"/>
      <c r="O21" s="13">
        <v>0</v>
      </c>
    </row>
    <row r="22" spans="3:15" ht="26.25" customHeight="1" thickBot="1">
      <c r="I22" s="30">
        <f>SUM(I21:I21)</f>
        <v>5591067.1200000001</v>
      </c>
      <c r="J22" s="13"/>
      <c r="K22" s="30">
        <f>SUM(K21:K21)</f>
        <v>8652469.4499999993</v>
      </c>
      <c r="L22" s="13"/>
      <c r="M22" s="30">
        <f>SUM(M21:M21)</f>
        <v>0</v>
      </c>
      <c r="N22" s="13"/>
      <c r="O22" s="30">
        <f>SUM(O21:O21)</f>
        <v>0</v>
      </c>
    </row>
    <row r="23" spans="3:15" ht="26.25" customHeight="1" thickTop="1">
      <c r="I23" s="15"/>
      <c r="J23" s="13"/>
      <c r="K23" s="15"/>
      <c r="L23" s="13"/>
      <c r="M23" s="15"/>
      <c r="N23" s="13"/>
      <c r="O23" s="15"/>
    </row>
    <row r="24" spans="3:15" ht="26.25" customHeight="1">
      <c r="C24" s="12" t="s">
        <v>871</v>
      </c>
      <c r="I24" s="104"/>
      <c r="J24" s="104"/>
      <c r="K24" s="104"/>
      <c r="L24" s="104"/>
      <c r="M24" s="104"/>
      <c r="N24" s="104"/>
      <c r="O24" s="104"/>
    </row>
    <row r="25" spans="3:15" ht="26.25" customHeight="1">
      <c r="I25" s="319" t="s">
        <v>67</v>
      </c>
      <c r="J25" s="319"/>
      <c r="K25" s="319"/>
      <c r="L25" s="24"/>
      <c r="M25" s="319" t="s">
        <v>67</v>
      </c>
      <c r="N25" s="319"/>
      <c r="O25" s="319"/>
    </row>
    <row r="26" spans="3:15" ht="26.25" customHeight="1">
      <c r="I26" s="319" t="s">
        <v>11</v>
      </c>
      <c r="J26" s="319"/>
      <c r="K26" s="319"/>
      <c r="L26" s="24"/>
      <c r="M26" s="319" t="s">
        <v>12</v>
      </c>
      <c r="N26" s="319"/>
      <c r="O26" s="319"/>
    </row>
    <row r="27" spans="3:15" ht="26.25" customHeight="1">
      <c r="I27" s="6" t="s">
        <v>857</v>
      </c>
      <c r="J27" s="7"/>
      <c r="K27" s="6" t="s">
        <v>848</v>
      </c>
      <c r="L27" s="203"/>
      <c r="M27" s="6" t="s">
        <v>857</v>
      </c>
      <c r="N27" s="7"/>
      <c r="O27" s="6" t="s">
        <v>848</v>
      </c>
    </row>
    <row r="28" spans="3:15" ht="26.25" customHeight="1">
      <c r="C28" s="12" t="s">
        <v>68</v>
      </c>
      <c r="I28" s="17"/>
      <c r="J28" s="17"/>
      <c r="K28" s="17"/>
      <c r="L28" s="17"/>
      <c r="M28" s="17"/>
      <c r="N28" s="17"/>
      <c r="O28" s="17"/>
    </row>
    <row r="29" spans="3:15" ht="26.25" customHeight="1">
      <c r="C29" s="12" t="s">
        <v>678</v>
      </c>
      <c r="I29" s="13">
        <f>+I44-5084831.22</f>
        <v>3596198.2199999997</v>
      </c>
      <c r="J29" s="13"/>
      <c r="K29" s="13">
        <f>+K44-6606890.36</f>
        <v>704527.94999999925</v>
      </c>
      <c r="L29" s="13"/>
      <c r="M29" s="13">
        <f>+M44-253060.58</f>
        <v>183213.21</v>
      </c>
      <c r="N29" s="13"/>
      <c r="O29" s="13">
        <v>0</v>
      </c>
    </row>
    <row r="30" spans="3:15" ht="26.25" customHeight="1">
      <c r="C30" s="12" t="s">
        <v>69</v>
      </c>
      <c r="I30" s="13"/>
      <c r="J30" s="13"/>
      <c r="K30" s="13"/>
      <c r="L30" s="13"/>
      <c r="M30" s="13"/>
      <c r="N30" s="13"/>
      <c r="O30" s="13"/>
    </row>
    <row r="31" spans="3:15" ht="26.25" customHeight="1">
      <c r="C31" s="12" t="s">
        <v>70</v>
      </c>
      <c r="I31" s="13"/>
      <c r="J31" s="13"/>
      <c r="K31" s="13"/>
      <c r="L31" s="13"/>
      <c r="M31" s="13"/>
      <c r="N31" s="13"/>
      <c r="O31" s="13"/>
    </row>
    <row r="32" spans="3:15" ht="26.25" customHeight="1">
      <c r="D32" s="12" t="s">
        <v>71</v>
      </c>
      <c r="I32" s="13"/>
      <c r="J32" s="13"/>
      <c r="K32" s="13"/>
      <c r="L32" s="13"/>
      <c r="M32" s="13"/>
      <c r="N32" s="13"/>
      <c r="O32" s="13"/>
    </row>
    <row r="33" spans="1:15" ht="26.25" customHeight="1">
      <c r="D33" s="12" t="s">
        <v>72</v>
      </c>
      <c r="I33" s="13">
        <f>+I48--1359130.61</f>
        <v>-550527.2899999998</v>
      </c>
      <c r="J33" s="13"/>
      <c r="K33" s="13">
        <f>+K48--1346982</f>
        <v>-703318.21</v>
      </c>
      <c r="L33" s="13"/>
      <c r="M33" s="13">
        <f>+M48-0</f>
        <v>0</v>
      </c>
      <c r="N33" s="13"/>
      <c r="O33" s="13">
        <f>+O48-0</f>
        <v>0</v>
      </c>
    </row>
    <row r="34" spans="1:15" s="123" customFormat="1" ht="26.25" customHeight="1">
      <c r="D34" s="11" t="s">
        <v>7</v>
      </c>
      <c r="I34" s="13">
        <f>+I49-1537.26</f>
        <v>277.72000000000003</v>
      </c>
      <c r="J34" s="13"/>
      <c r="K34" s="13">
        <f>+K49-0</f>
        <v>0</v>
      </c>
      <c r="L34" s="13"/>
      <c r="M34" s="13">
        <f>+M49-1537.26</f>
        <v>277.72000000000003</v>
      </c>
      <c r="N34" s="13"/>
      <c r="O34" s="13">
        <f>+O49-0</f>
        <v>0</v>
      </c>
    </row>
    <row r="35" spans="1:15" ht="26.25" customHeight="1" thickBot="1">
      <c r="C35" s="12" t="s">
        <v>289</v>
      </c>
      <c r="I35" s="30">
        <f>SUM(I28:I34)</f>
        <v>3045948.65</v>
      </c>
      <c r="J35" s="13"/>
      <c r="K35" s="30">
        <f>SUM(K28:K34)</f>
        <v>1209.7399999992922</v>
      </c>
      <c r="L35" s="13"/>
      <c r="M35" s="30">
        <f>SUM(M28:M34)</f>
        <v>183490.93</v>
      </c>
      <c r="N35" s="13"/>
      <c r="O35" s="30">
        <f>SUM(O28:O34)</f>
        <v>0</v>
      </c>
    </row>
    <row r="36" spans="1:15" ht="26.25" customHeight="1" thickTop="1">
      <c r="I36" s="15"/>
      <c r="J36" s="13"/>
      <c r="K36" s="15"/>
      <c r="L36" s="13"/>
      <c r="M36" s="15"/>
      <c r="N36" s="13"/>
      <c r="O36" s="15"/>
    </row>
    <row r="37" spans="1:15" ht="27.95" customHeight="1">
      <c r="A37" s="297" t="s">
        <v>383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</row>
    <row r="38" spans="1:15" ht="27.95" customHeight="1">
      <c r="I38" s="15"/>
      <c r="J38" s="13"/>
      <c r="K38" s="15"/>
      <c r="L38" s="13"/>
      <c r="M38" s="15"/>
      <c r="N38" s="13"/>
      <c r="O38" s="15"/>
    </row>
    <row r="39" spans="1:15" s="123" customFormat="1" ht="27.95" customHeight="1">
      <c r="C39" s="123" t="s">
        <v>872</v>
      </c>
      <c r="I39" s="104"/>
      <c r="J39" s="104"/>
      <c r="K39" s="104"/>
      <c r="L39" s="104"/>
      <c r="M39" s="104"/>
      <c r="N39" s="104"/>
      <c r="O39" s="104"/>
    </row>
    <row r="40" spans="1:15" s="123" customFormat="1" ht="27.95" customHeight="1">
      <c r="I40" s="319" t="s">
        <v>67</v>
      </c>
      <c r="J40" s="319"/>
      <c r="K40" s="319"/>
      <c r="L40" s="24"/>
      <c r="M40" s="319" t="s">
        <v>67</v>
      </c>
      <c r="N40" s="319"/>
      <c r="O40" s="319"/>
    </row>
    <row r="41" spans="1:15" s="123" customFormat="1" ht="27.95" customHeight="1">
      <c r="I41" s="319" t="s">
        <v>11</v>
      </c>
      <c r="J41" s="319"/>
      <c r="K41" s="319"/>
      <c r="L41" s="24"/>
      <c r="M41" s="319" t="s">
        <v>12</v>
      </c>
      <c r="N41" s="319"/>
      <c r="O41" s="319"/>
    </row>
    <row r="42" spans="1:15" s="123" customFormat="1" ht="27.95" customHeight="1">
      <c r="I42" s="6" t="s">
        <v>857</v>
      </c>
      <c r="J42" s="7"/>
      <c r="K42" s="6" t="s">
        <v>848</v>
      </c>
      <c r="L42" s="203"/>
      <c r="M42" s="6" t="s">
        <v>857</v>
      </c>
      <c r="N42" s="7"/>
      <c r="O42" s="6" t="s">
        <v>848</v>
      </c>
    </row>
    <row r="43" spans="1:15" s="123" customFormat="1" ht="27.95" customHeight="1">
      <c r="C43" s="123" t="s">
        <v>68</v>
      </c>
      <c r="I43" s="17"/>
      <c r="J43" s="17"/>
      <c r="K43" s="17"/>
      <c r="L43" s="17"/>
      <c r="M43" s="17"/>
      <c r="N43" s="17"/>
      <c r="O43" s="17"/>
    </row>
    <row r="44" spans="1:15" s="123" customFormat="1" ht="27.95" customHeight="1">
      <c r="C44" s="123" t="s">
        <v>678</v>
      </c>
      <c r="I44" s="13">
        <v>8681029.4399999995</v>
      </c>
      <c r="J44" s="13"/>
      <c r="K44" s="13">
        <v>7311418.3099999996</v>
      </c>
      <c r="L44" s="13"/>
      <c r="M44" s="13">
        <v>436273.79</v>
      </c>
      <c r="N44" s="13"/>
      <c r="O44" s="13">
        <v>0</v>
      </c>
    </row>
    <row r="45" spans="1:15" s="123" customFormat="1" ht="27.95" customHeight="1">
      <c r="C45" s="123" t="s">
        <v>69</v>
      </c>
      <c r="I45" s="13"/>
      <c r="J45" s="13"/>
      <c r="K45" s="13"/>
      <c r="L45" s="13"/>
      <c r="M45" s="13"/>
      <c r="N45" s="13"/>
      <c r="O45" s="13"/>
    </row>
    <row r="46" spans="1:15" s="123" customFormat="1" ht="27.95" customHeight="1">
      <c r="C46" s="123" t="s">
        <v>70</v>
      </c>
      <c r="I46" s="13"/>
      <c r="J46" s="13"/>
      <c r="K46" s="13"/>
      <c r="L46" s="13"/>
      <c r="M46" s="13"/>
      <c r="N46" s="13"/>
      <c r="O46" s="13"/>
    </row>
    <row r="47" spans="1:15" s="123" customFormat="1" ht="27.95" customHeight="1">
      <c r="D47" s="123" t="s">
        <v>71</v>
      </c>
      <c r="I47" s="13"/>
      <c r="J47" s="13"/>
      <c r="K47" s="13"/>
      <c r="L47" s="13"/>
      <c r="M47" s="13"/>
      <c r="N47" s="13"/>
      <c r="O47" s="13"/>
    </row>
    <row r="48" spans="1:15" s="123" customFormat="1" ht="27.95" customHeight="1">
      <c r="D48" s="123" t="s">
        <v>72</v>
      </c>
      <c r="I48" s="13">
        <v>-1909657.9</v>
      </c>
      <c r="J48" s="13"/>
      <c r="K48" s="13">
        <v>-2050300.21</v>
      </c>
      <c r="L48" s="13"/>
      <c r="M48" s="13">
        <v>0</v>
      </c>
      <c r="N48" s="13"/>
      <c r="O48" s="13">
        <v>0</v>
      </c>
    </row>
    <row r="49" spans="2:15" s="123" customFormat="1" ht="27.95" customHeight="1">
      <c r="D49" s="11" t="s">
        <v>7</v>
      </c>
      <c r="I49" s="13">
        <v>1814.98</v>
      </c>
      <c r="J49" s="13"/>
      <c r="K49" s="13">
        <v>0</v>
      </c>
      <c r="L49" s="13"/>
      <c r="M49" s="13">
        <v>1814.98</v>
      </c>
      <c r="N49" s="13"/>
      <c r="O49" s="13">
        <v>0</v>
      </c>
    </row>
    <row r="50" spans="2:15" s="123" customFormat="1" ht="27.95" customHeight="1" thickBot="1">
      <c r="C50" s="123" t="s">
        <v>289</v>
      </c>
      <c r="I50" s="30">
        <f>SUM(I43:I49)</f>
        <v>6773186.5199999996</v>
      </c>
      <c r="J50" s="13"/>
      <c r="K50" s="30">
        <f>SUM(K43:K49)</f>
        <v>5261118.0999999996</v>
      </c>
      <c r="L50" s="13"/>
      <c r="M50" s="30">
        <f>SUM(M43:M49)</f>
        <v>438088.76999999996</v>
      </c>
      <c r="N50" s="13"/>
      <c r="O50" s="30">
        <f>SUM(O43:O49)</f>
        <v>0</v>
      </c>
    </row>
    <row r="51" spans="2:15" s="123" customFormat="1" ht="27.95" customHeight="1" thickTop="1">
      <c r="I51" s="15"/>
      <c r="J51" s="13"/>
      <c r="K51" s="15"/>
      <c r="L51" s="13"/>
      <c r="M51" s="15"/>
      <c r="N51" s="13"/>
      <c r="O51" s="15"/>
    </row>
    <row r="52" spans="2:15" ht="27.95" customHeight="1">
      <c r="C52" s="12" t="s">
        <v>927</v>
      </c>
      <c r="I52" s="13"/>
      <c r="J52" s="13"/>
      <c r="K52" s="13"/>
      <c r="L52" s="13"/>
      <c r="M52" s="13"/>
      <c r="N52" s="13"/>
      <c r="O52" s="13"/>
    </row>
    <row r="53" spans="2:15" ht="27.95" customHeight="1">
      <c r="B53" s="12" t="s">
        <v>928</v>
      </c>
      <c r="I53" s="35"/>
      <c r="J53" s="35"/>
      <c r="K53" s="35"/>
      <c r="L53" s="35"/>
      <c r="M53" s="35"/>
      <c r="N53" s="35"/>
      <c r="O53" s="35"/>
    </row>
    <row r="54" spans="2:15" ht="27.95" customHeight="1">
      <c r="I54" s="310" t="s">
        <v>11</v>
      </c>
      <c r="J54" s="310"/>
      <c r="K54" s="310"/>
      <c r="L54" s="67"/>
      <c r="M54" s="310" t="s">
        <v>12</v>
      </c>
      <c r="N54" s="310"/>
      <c r="O54" s="310"/>
    </row>
    <row r="55" spans="2:15" ht="27.95" customHeight="1">
      <c r="I55" s="6" t="s">
        <v>857</v>
      </c>
      <c r="J55" s="7"/>
      <c r="K55" s="6" t="s">
        <v>848</v>
      </c>
      <c r="L55" s="203"/>
      <c r="M55" s="6" t="s">
        <v>857</v>
      </c>
      <c r="N55" s="7"/>
      <c r="O55" s="6" t="s">
        <v>848</v>
      </c>
    </row>
    <row r="56" spans="2:15" ht="27.95" customHeight="1">
      <c r="C56" s="12" t="s">
        <v>73</v>
      </c>
      <c r="I56" s="13">
        <f>+'[60]งบกำไรขาดทุน 3เดือน'!$F$24</f>
        <v>24719801.059999838</v>
      </c>
      <c r="J56" s="13"/>
      <c r="K56" s="13">
        <f>+'[60]งบกำไรขาดทุน 3เดือน'!$H$24</f>
        <v>54065726.540000021</v>
      </c>
      <c r="L56" s="13"/>
      <c r="M56" s="13">
        <f>+'[60]งบกำไรขาดทุน 3เดือน'!$J$24</f>
        <v>10589905.489999916</v>
      </c>
      <c r="N56" s="13"/>
      <c r="O56" s="13">
        <f>+'[60]งบกำไรขาดทุน 3เดือน'!$L$24</f>
        <v>51205417.500000052</v>
      </c>
    </row>
    <row r="57" spans="2:15" ht="27.95" customHeight="1">
      <c r="C57" s="12" t="s">
        <v>74</v>
      </c>
      <c r="I57" s="105">
        <v>0.2</v>
      </c>
      <c r="J57" s="105"/>
      <c r="K57" s="105">
        <v>0.2</v>
      </c>
      <c r="L57" s="105"/>
      <c r="M57" s="105">
        <v>0.2</v>
      </c>
      <c r="N57" s="105"/>
      <c r="O57" s="105">
        <v>0.2</v>
      </c>
    </row>
    <row r="58" spans="2:15" ht="27.95" customHeight="1">
      <c r="C58" s="12" t="s">
        <v>73</v>
      </c>
      <c r="I58" s="13"/>
      <c r="J58" s="13"/>
      <c r="K58" s="13"/>
      <c r="L58" s="13"/>
      <c r="M58" s="13"/>
      <c r="N58" s="13"/>
      <c r="O58" s="13"/>
    </row>
    <row r="59" spans="2:15" ht="27.95" customHeight="1">
      <c r="D59" s="12" t="s">
        <v>75</v>
      </c>
      <c r="I59" s="13">
        <f>+I56*I57</f>
        <v>4943960.2119999677</v>
      </c>
      <c r="J59" s="13"/>
      <c r="K59" s="13">
        <f>+K56*K57</f>
        <v>10813145.308000006</v>
      </c>
      <c r="L59" s="13"/>
      <c r="M59" s="13">
        <f>+M56*M57</f>
        <v>2117981.0979999835</v>
      </c>
      <c r="N59" s="13"/>
      <c r="O59" s="13">
        <f>+O56*O57</f>
        <v>10241083.500000011</v>
      </c>
    </row>
    <row r="60" spans="2:15" ht="27.95" customHeight="1">
      <c r="C60" s="12" t="s">
        <v>76</v>
      </c>
      <c r="I60" s="13"/>
      <c r="J60" s="13"/>
      <c r="K60" s="13"/>
      <c r="L60" s="13"/>
      <c r="M60" s="13"/>
      <c r="N60" s="13"/>
      <c r="O60" s="13"/>
    </row>
    <row r="61" spans="2:15" ht="27.95" customHeight="1">
      <c r="D61" s="12" t="s">
        <v>77</v>
      </c>
      <c r="I61" s="29">
        <f>+I82--1787705.38</f>
        <v>-1934767.8900000001</v>
      </c>
      <c r="J61" s="13"/>
      <c r="K61" s="29">
        <f>+K82--17737692.26</f>
        <v>-10241083.5</v>
      </c>
      <c r="L61" s="13"/>
      <c r="M61" s="29">
        <f>+M82--1787705.38</f>
        <v>-1934767.8900000001</v>
      </c>
      <c r="N61" s="13"/>
      <c r="O61" s="29">
        <f>+O82--17737692.26</f>
        <v>-10241083.5</v>
      </c>
    </row>
    <row r="62" spans="2:15" ht="27.95" customHeight="1">
      <c r="D62" s="12" t="s">
        <v>78</v>
      </c>
      <c r="I62" s="106">
        <f>+I83--682035.27</f>
        <v>-226898.47999999998</v>
      </c>
      <c r="J62" s="13"/>
      <c r="K62" s="106">
        <f>+K83-16596.4</f>
        <v>-635500.33000000007</v>
      </c>
      <c r="L62" s="13"/>
      <c r="M62" s="106">
        <f>+M83-0</f>
        <v>0</v>
      </c>
      <c r="N62" s="13"/>
      <c r="O62" s="106">
        <f>+O83-0</f>
        <v>0</v>
      </c>
    </row>
    <row r="63" spans="2:15" s="123" customFormat="1" ht="27.95" customHeight="1">
      <c r="D63" s="123" t="s">
        <v>356</v>
      </c>
      <c r="I63" s="106">
        <f>+I84--47273.2</f>
        <v>263377.09000000003</v>
      </c>
      <c r="J63" s="13"/>
      <c r="K63" s="106">
        <f>+K84-30112.03</f>
        <v>64648.259999999995</v>
      </c>
      <c r="L63" s="13"/>
      <c r="M63" s="106">
        <f>+M84-0</f>
        <v>0</v>
      </c>
      <c r="N63" s="13"/>
      <c r="O63" s="106">
        <f>+O84-0</f>
        <v>0</v>
      </c>
    </row>
    <row r="64" spans="2:15" ht="27.95" customHeight="1">
      <c r="D64" s="11" t="s">
        <v>7</v>
      </c>
      <c r="I64" s="107">
        <f>+I85-1537.26</f>
        <v>277.72000000000003</v>
      </c>
      <c r="J64" s="13"/>
      <c r="K64" s="107">
        <f>+K85-0</f>
        <v>0</v>
      </c>
      <c r="L64" s="13"/>
      <c r="M64" s="107">
        <f>+M85-1537.26</f>
        <v>277.72000000000003</v>
      </c>
      <c r="N64" s="13"/>
      <c r="O64" s="107">
        <f>+O85-0</f>
        <v>0</v>
      </c>
    </row>
    <row r="65" spans="1:15" ht="27.95" customHeight="1">
      <c r="E65" s="12" t="s">
        <v>1</v>
      </c>
      <c r="I65" s="13">
        <f>SUM(I61:I64)</f>
        <v>-1898011.56</v>
      </c>
      <c r="J65" s="13"/>
      <c r="K65" s="13">
        <f>SUM(K61:K64)</f>
        <v>-10811935.57</v>
      </c>
      <c r="L65" s="13"/>
      <c r="M65" s="13">
        <f>SUM(M61:M64)</f>
        <v>-1934490.1700000002</v>
      </c>
      <c r="N65" s="13"/>
      <c r="O65" s="13">
        <f>SUM(O61:O64)</f>
        <v>-10241083.5</v>
      </c>
    </row>
    <row r="66" spans="1:15" ht="27.95" customHeight="1" thickBot="1">
      <c r="C66" s="12" t="s">
        <v>289</v>
      </c>
      <c r="I66" s="30">
        <f>+I59+I65</f>
        <v>3045948.6519999676</v>
      </c>
      <c r="J66" s="13"/>
      <c r="K66" s="30">
        <f>+K59+K65</f>
        <v>1209.7380000054836</v>
      </c>
      <c r="L66" s="13"/>
      <c r="M66" s="30">
        <f>+M59+M65</f>
        <v>183490.92799998331</v>
      </c>
      <c r="N66" s="13"/>
      <c r="O66" s="30">
        <f>+O59+O65</f>
        <v>0</v>
      </c>
    </row>
    <row r="67" spans="1:15" ht="27.95" customHeight="1" thickTop="1">
      <c r="C67" s="12" t="s">
        <v>79</v>
      </c>
      <c r="I67" s="108">
        <f>+I66/I56</f>
        <v>0.12321897917409808</v>
      </c>
      <c r="J67" s="105"/>
      <c r="K67" s="108">
        <f>+K66/K56</f>
        <v>2.2375321251078912E-5</v>
      </c>
      <c r="L67" s="105"/>
      <c r="M67" s="108">
        <f>+M66/M56</f>
        <v>1.7326965587488426E-2</v>
      </c>
      <c r="N67" s="105"/>
      <c r="O67" s="108">
        <f>+O66/O56</f>
        <v>0</v>
      </c>
    </row>
    <row r="68" spans="1:15" ht="26.25" customHeight="1">
      <c r="I68" s="109"/>
      <c r="J68" s="105"/>
      <c r="K68" s="109"/>
      <c r="L68" s="105"/>
      <c r="M68" s="109"/>
      <c r="N68" s="105"/>
      <c r="O68" s="109"/>
    </row>
    <row r="69" spans="1:15" s="123" customFormat="1" ht="26.25" customHeight="1">
      <c r="I69" s="109"/>
      <c r="J69" s="105"/>
      <c r="K69" s="109"/>
      <c r="L69" s="105"/>
      <c r="M69" s="109"/>
      <c r="N69" s="105"/>
      <c r="O69" s="109"/>
    </row>
    <row r="70" spans="1:15" s="123" customFormat="1" ht="26.25" customHeight="1">
      <c r="I70" s="109"/>
      <c r="J70" s="105"/>
      <c r="K70" s="109"/>
      <c r="L70" s="105"/>
      <c r="M70" s="109"/>
      <c r="N70" s="105"/>
      <c r="O70" s="109"/>
    </row>
    <row r="71" spans="1:15" s="123" customFormat="1" ht="27.95" customHeight="1">
      <c r="A71" s="297" t="s">
        <v>619</v>
      </c>
      <c r="B71" s="298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123" customFormat="1" ht="27.95" customHeight="1">
      <c r="I72" s="15"/>
      <c r="J72" s="13"/>
      <c r="K72" s="15"/>
      <c r="L72" s="13"/>
      <c r="M72" s="15"/>
      <c r="N72" s="13"/>
      <c r="O72" s="15"/>
    </row>
    <row r="73" spans="1:15" s="123" customFormat="1" ht="27.95" customHeight="1">
      <c r="C73" s="123" t="s">
        <v>929</v>
      </c>
      <c r="I73" s="13"/>
      <c r="J73" s="13"/>
      <c r="K73" s="13"/>
      <c r="L73" s="13"/>
      <c r="M73" s="13"/>
      <c r="N73" s="13"/>
      <c r="O73" s="13"/>
    </row>
    <row r="74" spans="1:15" s="123" customFormat="1" ht="27.95" customHeight="1">
      <c r="B74" s="123" t="s">
        <v>930</v>
      </c>
      <c r="I74" s="35"/>
      <c r="J74" s="35"/>
      <c r="K74" s="35"/>
      <c r="L74" s="35"/>
      <c r="M74" s="35"/>
      <c r="N74" s="35"/>
      <c r="O74" s="35"/>
    </row>
    <row r="75" spans="1:15" s="123" customFormat="1" ht="27.95" customHeight="1">
      <c r="I75" s="310" t="s">
        <v>11</v>
      </c>
      <c r="J75" s="310"/>
      <c r="K75" s="310"/>
      <c r="L75" s="204"/>
      <c r="M75" s="310" t="s">
        <v>12</v>
      </c>
      <c r="N75" s="310"/>
      <c r="O75" s="310"/>
    </row>
    <row r="76" spans="1:15" s="123" customFormat="1" ht="27.95" customHeight="1">
      <c r="I76" s="6" t="s">
        <v>857</v>
      </c>
      <c r="J76" s="7"/>
      <c r="K76" s="6" t="s">
        <v>848</v>
      </c>
      <c r="L76" s="203"/>
      <c r="M76" s="6" t="s">
        <v>857</v>
      </c>
      <c r="N76" s="7"/>
      <c r="O76" s="6" t="s">
        <v>848</v>
      </c>
    </row>
    <row r="77" spans="1:15" s="123" customFormat="1" ht="27.95" customHeight="1">
      <c r="C77" s="123" t="s">
        <v>73</v>
      </c>
      <c r="I77" s="13">
        <f>+'[60]งบกำไรขาดทุน 9 เดือน'!$F$24</f>
        <v>55933373.329999864</v>
      </c>
      <c r="J77" s="13"/>
      <c r="K77" s="13">
        <f>+'[60]งบกำไรขาดทุน 9 เดือน'!$H$24</f>
        <v>168820187.48000005</v>
      </c>
      <c r="L77" s="13"/>
      <c r="M77" s="13">
        <f>+'[60]งบกำไรขาดทุน 9 เดือน'!$J$24</f>
        <v>20793735.2999999</v>
      </c>
      <c r="N77" s="13"/>
      <c r="O77" s="13">
        <f>+'[60]งบกำไรขาดทุน 9 เดือน'!$L$24</f>
        <v>139893878.79000002</v>
      </c>
    </row>
    <row r="78" spans="1:15" s="123" customFormat="1" ht="27.95" customHeight="1">
      <c r="C78" s="123" t="s">
        <v>74</v>
      </c>
      <c r="I78" s="105">
        <v>0.2</v>
      </c>
      <c r="J78" s="105"/>
      <c r="K78" s="105">
        <v>0.2</v>
      </c>
      <c r="L78" s="105"/>
      <c r="M78" s="105">
        <v>0.2</v>
      </c>
      <c r="N78" s="105"/>
      <c r="O78" s="105">
        <v>0.2</v>
      </c>
    </row>
    <row r="79" spans="1:15" s="123" customFormat="1" ht="27.95" customHeight="1">
      <c r="C79" s="123" t="s">
        <v>73</v>
      </c>
      <c r="I79" s="13"/>
      <c r="J79" s="13"/>
      <c r="K79" s="13"/>
      <c r="L79" s="13"/>
      <c r="M79" s="13"/>
      <c r="N79" s="13"/>
      <c r="O79" s="13"/>
    </row>
    <row r="80" spans="1:15" s="123" customFormat="1" ht="27.95" customHeight="1">
      <c r="D80" s="123" t="s">
        <v>75</v>
      </c>
      <c r="I80" s="13">
        <f>+I77*I78</f>
        <v>11186674.665999973</v>
      </c>
      <c r="J80" s="13"/>
      <c r="K80" s="13">
        <f>+K77*K78</f>
        <v>33764037.496000014</v>
      </c>
      <c r="L80" s="13"/>
      <c r="M80" s="13">
        <f>+M77*M78</f>
        <v>4158747.05999998</v>
      </c>
      <c r="N80" s="13"/>
      <c r="O80" s="13">
        <f>+O77*O78</f>
        <v>27978775.758000005</v>
      </c>
    </row>
    <row r="81" spans="1:15" s="123" customFormat="1" ht="27.95" customHeight="1">
      <c r="C81" s="123" t="s">
        <v>76</v>
      </c>
      <c r="I81" s="13"/>
      <c r="J81" s="13"/>
      <c r="K81" s="13"/>
      <c r="L81" s="13"/>
      <c r="M81" s="13"/>
      <c r="N81" s="13"/>
      <c r="O81" s="13"/>
    </row>
    <row r="82" spans="1:15" s="123" customFormat="1" ht="27.95" customHeight="1">
      <c r="D82" s="123" t="s">
        <v>77</v>
      </c>
      <c r="I82" s="29">
        <v>-3722473.27</v>
      </c>
      <c r="J82" s="13"/>
      <c r="K82" s="29">
        <v>-27978775.760000002</v>
      </c>
      <c r="L82" s="13"/>
      <c r="M82" s="29">
        <v>-3722473.27</v>
      </c>
      <c r="N82" s="13"/>
      <c r="O82" s="29">
        <v>-27978775.760000002</v>
      </c>
    </row>
    <row r="83" spans="1:15" s="123" customFormat="1" ht="27.95" customHeight="1">
      <c r="D83" s="123" t="s">
        <v>78</v>
      </c>
      <c r="I83" s="106">
        <v>-908933.75</v>
      </c>
      <c r="J83" s="13"/>
      <c r="K83" s="106">
        <v>-618903.93000000005</v>
      </c>
      <c r="L83" s="13"/>
      <c r="M83" s="106">
        <v>0</v>
      </c>
      <c r="N83" s="13"/>
      <c r="O83" s="106">
        <v>0</v>
      </c>
    </row>
    <row r="84" spans="1:15" s="123" customFormat="1" ht="27.95" customHeight="1">
      <c r="D84" s="123" t="s">
        <v>356</v>
      </c>
      <c r="I84" s="106">
        <v>216103.89</v>
      </c>
      <c r="J84" s="13"/>
      <c r="K84" s="106">
        <v>94760.29</v>
      </c>
      <c r="L84" s="13"/>
      <c r="M84" s="106">
        <v>0</v>
      </c>
      <c r="N84" s="13"/>
      <c r="O84" s="106">
        <v>0</v>
      </c>
    </row>
    <row r="85" spans="1:15" s="123" customFormat="1" ht="27.95" customHeight="1">
      <c r="D85" s="11" t="s">
        <v>7</v>
      </c>
      <c r="I85" s="107">
        <v>1814.98</v>
      </c>
      <c r="J85" s="13"/>
      <c r="K85" s="107">
        <v>0</v>
      </c>
      <c r="L85" s="13"/>
      <c r="M85" s="107">
        <v>1814.98</v>
      </c>
      <c r="N85" s="13"/>
      <c r="O85" s="107">
        <v>0</v>
      </c>
    </row>
    <row r="86" spans="1:15" s="123" customFormat="1" ht="27.95" customHeight="1">
      <c r="E86" s="123" t="s">
        <v>1</v>
      </c>
      <c r="I86" s="13">
        <f>SUM(I82:I85)</f>
        <v>-4413488.1499999994</v>
      </c>
      <c r="J86" s="13"/>
      <c r="K86" s="13">
        <f>SUM(K82:K85)</f>
        <v>-28502919.400000002</v>
      </c>
      <c r="L86" s="13"/>
      <c r="M86" s="13">
        <f>SUM(M82:M85)</f>
        <v>-3720658.29</v>
      </c>
      <c r="N86" s="13"/>
      <c r="O86" s="13">
        <f>SUM(O82:O85)</f>
        <v>-27978775.760000002</v>
      </c>
    </row>
    <row r="87" spans="1:15" s="123" customFormat="1" ht="27.95" customHeight="1" thickBot="1">
      <c r="C87" s="123" t="s">
        <v>289</v>
      </c>
      <c r="I87" s="30">
        <f>+I80+I86</f>
        <v>6773186.5159999738</v>
      </c>
      <c r="J87" s="13"/>
      <c r="K87" s="30">
        <f>+K80+K86</f>
        <v>5261118.096000012</v>
      </c>
      <c r="L87" s="13"/>
      <c r="M87" s="30">
        <f>+M80+M86</f>
        <v>438088.76999998</v>
      </c>
      <c r="N87" s="13"/>
      <c r="O87" s="30">
        <f>+O80+O86</f>
        <v>-1.9999966025352478E-3</v>
      </c>
    </row>
    <row r="88" spans="1:15" s="123" customFormat="1" ht="27.95" customHeight="1" thickTop="1">
      <c r="C88" s="123" t="s">
        <v>79</v>
      </c>
      <c r="I88" s="108">
        <f>+I87/I77</f>
        <v>0.12109383204976795</v>
      </c>
      <c r="J88" s="105"/>
      <c r="K88" s="108">
        <f>+K87/K77</f>
        <v>3.1164034198358483E-2</v>
      </c>
      <c r="L88" s="105"/>
      <c r="M88" s="108">
        <f>+M87/M77</f>
        <v>2.1068305606447828E-2</v>
      </c>
      <c r="N88" s="105"/>
      <c r="O88" s="108">
        <f>+O87/O77</f>
        <v>-1.4296526909068824E-11</v>
      </c>
    </row>
    <row r="89" spans="1:15" s="123" customFormat="1" ht="26.25" customHeight="1">
      <c r="I89" s="109"/>
      <c r="J89" s="105"/>
      <c r="K89" s="109"/>
      <c r="L89" s="105"/>
      <c r="M89" s="109"/>
      <c r="N89" s="105"/>
      <c r="O89" s="109"/>
    </row>
    <row r="90" spans="1:15" s="98" customFormat="1" ht="30.95" customHeight="1">
      <c r="A90" s="97" t="s">
        <v>357</v>
      </c>
      <c r="B90" s="100" t="s">
        <v>652</v>
      </c>
    </row>
    <row r="91" spans="1:15" s="296" customFormat="1" ht="30.95" customHeight="1">
      <c r="I91" s="310" t="s">
        <v>11</v>
      </c>
      <c r="J91" s="310"/>
      <c r="K91" s="310"/>
      <c r="M91" s="310" t="s">
        <v>12</v>
      </c>
      <c r="N91" s="310"/>
      <c r="O91" s="310"/>
    </row>
    <row r="92" spans="1:15" s="296" customFormat="1" ht="30.95" customHeight="1">
      <c r="I92" s="6" t="s">
        <v>857</v>
      </c>
      <c r="J92" s="7"/>
      <c r="K92" s="6" t="s">
        <v>608</v>
      </c>
      <c r="L92" s="295"/>
      <c r="M92" s="6" t="s">
        <v>857</v>
      </c>
      <c r="N92" s="7"/>
      <c r="O92" s="6" t="s">
        <v>608</v>
      </c>
    </row>
    <row r="93" spans="1:15" s="10" customFormat="1" ht="30.95" customHeight="1">
      <c r="C93" s="11" t="s">
        <v>352</v>
      </c>
    </row>
    <row r="94" spans="1:15" s="10" customFormat="1" ht="30.95" customHeight="1">
      <c r="D94" s="11" t="s">
        <v>352</v>
      </c>
      <c r="I94" s="13">
        <v>86079853.299999997</v>
      </c>
      <c r="J94" s="13"/>
      <c r="K94" s="13">
        <v>57304597.049999997</v>
      </c>
      <c r="L94" s="13"/>
      <c r="M94" s="13">
        <v>78506249.500000015</v>
      </c>
      <c r="N94" s="13"/>
      <c r="O94" s="13">
        <v>52236574.75</v>
      </c>
    </row>
    <row r="95" spans="1:15" s="10" customFormat="1" ht="30.95" customHeight="1">
      <c r="D95" s="11" t="s">
        <v>353</v>
      </c>
      <c r="I95" s="13">
        <v>7898929.709999999</v>
      </c>
      <c r="J95" s="13"/>
      <c r="K95" s="13">
        <v>565960.17000000004</v>
      </c>
      <c r="L95" s="13"/>
      <c r="M95" s="13">
        <v>2254786.69</v>
      </c>
      <c r="N95" s="13"/>
      <c r="O95" s="13">
        <v>347533.83</v>
      </c>
    </row>
    <row r="96" spans="1:15" s="10" customFormat="1" ht="30.95" customHeight="1">
      <c r="E96" s="123" t="s">
        <v>354</v>
      </c>
      <c r="I96" s="22">
        <f>SUM(I94:I95)</f>
        <v>93978783.00999999</v>
      </c>
      <c r="J96" s="13"/>
      <c r="K96" s="22">
        <f>SUM(K94:K95)</f>
        <v>57870557.219999999</v>
      </c>
      <c r="L96" s="13"/>
      <c r="M96" s="22">
        <f>SUM(M94:M95)</f>
        <v>80761036.190000013</v>
      </c>
      <c r="N96" s="13"/>
      <c r="O96" s="22">
        <f>SUM(O94:O95)</f>
        <v>52584108.579999998</v>
      </c>
    </row>
    <row r="97" spans="3:15" s="10" customFormat="1" ht="30.95" customHeight="1">
      <c r="C97" s="11" t="s">
        <v>653</v>
      </c>
      <c r="I97" s="13"/>
      <c r="J97" s="13"/>
      <c r="K97" s="13"/>
      <c r="L97" s="13"/>
      <c r="M97" s="13"/>
      <c r="N97" s="13"/>
      <c r="O97" s="13"/>
    </row>
    <row r="98" spans="3:15" s="10" customFormat="1" ht="30.95" customHeight="1">
      <c r="D98" s="11" t="s">
        <v>355</v>
      </c>
      <c r="I98" s="13">
        <f>31773591.97-4935791.01</f>
        <v>26837800.960000001</v>
      </c>
      <c r="J98" s="13"/>
      <c r="K98" s="13">
        <v>22158640.32</v>
      </c>
      <c r="L98" s="13"/>
      <c r="M98" s="13">
        <v>16880766.59</v>
      </c>
      <c r="N98" s="13"/>
      <c r="O98" s="13">
        <v>17107747.640000001</v>
      </c>
    </row>
    <row r="99" spans="3:15" s="10" customFormat="1" ht="30.95" customHeight="1">
      <c r="D99" s="11" t="s">
        <v>14</v>
      </c>
      <c r="I99" s="13">
        <v>7265853.5800000001</v>
      </c>
      <c r="J99" s="13"/>
      <c r="K99" s="13">
        <v>4154677.62</v>
      </c>
      <c r="L99" s="13"/>
      <c r="M99" s="13">
        <v>7064931.709999999</v>
      </c>
      <c r="N99" s="13"/>
      <c r="O99" s="13">
        <v>3670491.47</v>
      </c>
    </row>
    <row r="100" spans="3:15" s="10" customFormat="1" ht="30.95" customHeight="1">
      <c r="E100" s="123" t="s">
        <v>654</v>
      </c>
      <c r="I100" s="22">
        <f>SUM(I98:I99)</f>
        <v>34103654.539999999</v>
      </c>
      <c r="J100" s="13"/>
      <c r="K100" s="22">
        <f>SUM(K98:K99)</f>
        <v>26313317.940000001</v>
      </c>
      <c r="L100" s="13"/>
      <c r="M100" s="22">
        <f>SUM(M98:M99)</f>
        <v>23945698.299999997</v>
      </c>
      <c r="N100" s="13"/>
      <c r="O100" s="22">
        <f>SUM(O98:O99)</f>
        <v>20778239.109999999</v>
      </c>
    </row>
    <row r="101" spans="3:15" s="10" customFormat="1" ht="30.95" customHeight="1" thickBot="1">
      <c r="E101" s="123" t="s">
        <v>655</v>
      </c>
      <c r="I101" s="30">
        <f>+I96+I100</f>
        <v>128082437.54999998</v>
      </c>
      <c r="J101" s="13"/>
      <c r="K101" s="30">
        <f>+K96+K100</f>
        <v>84183875.159999996</v>
      </c>
      <c r="L101" s="13"/>
      <c r="M101" s="30">
        <f>+M96+M100</f>
        <v>104706734.49000001</v>
      </c>
      <c r="N101" s="13"/>
      <c r="O101" s="30">
        <f>+O96+O100</f>
        <v>73362347.689999998</v>
      </c>
    </row>
    <row r="102" spans="3:15" ht="33" customHeight="1" thickTop="1"/>
    <row r="103" spans="3:15" ht="33" customHeight="1">
      <c r="E103" s="10"/>
    </row>
    <row r="104" spans="3:15" ht="33" customHeight="1">
      <c r="E104" s="10"/>
    </row>
  </sheetData>
  <mergeCells count="19">
    <mergeCell ref="I40:K40"/>
    <mergeCell ref="M40:O40"/>
    <mergeCell ref="I41:K41"/>
    <mergeCell ref="M41:O41"/>
    <mergeCell ref="M91:O91"/>
    <mergeCell ref="I91:K91"/>
    <mergeCell ref="I75:K75"/>
    <mergeCell ref="M75:O75"/>
    <mergeCell ref="I54:K54"/>
    <mergeCell ref="M54:O54"/>
    <mergeCell ref="A71:O71"/>
    <mergeCell ref="A1:O1"/>
    <mergeCell ref="A37:O37"/>
    <mergeCell ref="I25:K25"/>
    <mergeCell ref="M25:O25"/>
    <mergeCell ref="I26:K26"/>
    <mergeCell ref="M26:O26"/>
    <mergeCell ref="I14:K14"/>
    <mergeCell ref="M14:O14"/>
  </mergeCells>
  <pageMargins left="0.74803149606299213" right="0.19685039370078741" top="0.59055118110236227" bottom="0.51181102362204722" header="0.31496062992125984" footer="0.31496062992125984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6"/>
  <sheetViews>
    <sheetView tabSelected="1" topLeftCell="A138" zoomScale="90" zoomScaleNormal="90" zoomScaleSheetLayoutView="90" workbookViewId="0">
      <selection activeCell="A147" sqref="A147:N147"/>
    </sheetView>
  </sheetViews>
  <sheetFormatPr defaultRowHeight="24.95" customHeight="1"/>
  <cols>
    <col min="1" max="1" width="3.42578125" style="10" customWidth="1"/>
    <col min="2" max="2" width="3.5703125" style="10" customWidth="1"/>
    <col min="3" max="3" width="4.28515625" style="10" customWidth="1"/>
    <col min="4" max="4" width="4" style="10" customWidth="1"/>
    <col min="5" max="5" width="8.85546875" style="10" customWidth="1"/>
    <col min="6" max="6" width="11.140625" style="10" customWidth="1"/>
    <col min="7" max="7" width="13.5703125" style="10" customWidth="1"/>
    <col min="8" max="8" width="15.5703125" style="10" customWidth="1"/>
    <col min="9" max="9" width="0.8554687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.5703125" style="10" customWidth="1"/>
    <col min="16" max="16384" width="9.140625" style="10"/>
  </cols>
  <sheetData>
    <row r="1" spans="1:14" s="288" customFormat="1" ht="25.5" customHeight="1">
      <c r="A1" s="311" t="s">
        <v>410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</row>
    <row r="2" spans="1:14" ht="25.5" customHeight="1"/>
    <row r="3" spans="1:14" s="42" customFormat="1" ht="25.5" customHeight="1">
      <c r="A3" s="41" t="s">
        <v>374</v>
      </c>
      <c r="B3" s="42" t="s">
        <v>358</v>
      </c>
    </row>
    <row r="4" spans="1:14" ht="25.5" customHeight="1">
      <c r="C4" s="10" t="s">
        <v>359</v>
      </c>
    </row>
    <row r="5" spans="1:14" s="288" customFormat="1" ht="25.5" customHeight="1">
      <c r="J5" s="288" t="s">
        <v>360</v>
      </c>
      <c r="L5" s="321" t="s">
        <v>11</v>
      </c>
      <c r="M5" s="321"/>
      <c r="N5" s="321"/>
    </row>
    <row r="6" spans="1:14" s="288" customFormat="1" ht="25.5" customHeight="1">
      <c r="J6" s="286" t="s">
        <v>361</v>
      </c>
      <c r="L6" s="6" t="s">
        <v>857</v>
      </c>
      <c r="M6" s="7"/>
      <c r="N6" s="6" t="s">
        <v>608</v>
      </c>
    </row>
    <row r="7" spans="1:14" ht="25.5" customHeight="1">
      <c r="C7" s="10" t="s">
        <v>90</v>
      </c>
      <c r="J7" s="38" t="s">
        <v>362</v>
      </c>
      <c r="L7" s="13">
        <v>854570377.5</v>
      </c>
      <c r="M7" s="13"/>
      <c r="N7" s="13">
        <v>854570377.5</v>
      </c>
    </row>
    <row r="8" spans="1:14" ht="25.5" customHeight="1">
      <c r="C8" s="10" t="s">
        <v>363</v>
      </c>
      <c r="L8" s="15">
        <v>-146200457.00999999</v>
      </c>
      <c r="M8" s="15"/>
      <c r="N8" s="15">
        <v>-97233368.530000001</v>
      </c>
    </row>
    <row r="9" spans="1:14" ht="25.5" customHeight="1" thickBot="1">
      <c r="C9" s="10" t="s">
        <v>364</v>
      </c>
      <c r="L9" s="30">
        <f>SUM(L7:L8)</f>
        <v>708369920.49000001</v>
      </c>
      <c r="M9" s="13"/>
      <c r="N9" s="30">
        <f>SUM(N7:N8)</f>
        <v>757337008.97000003</v>
      </c>
    </row>
    <row r="10" spans="1:14" ht="25.5" customHeight="1" thickTop="1">
      <c r="C10" s="10" t="s">
        <v>365</v>
      </c>
    </row>
    <row r="11" spans="1:14" ht="25.5" customHeight="1">
      <c r="C11" s="10" t="s">
        <v>366</v>
      </c>
      <c r="L11" s="13">
        <v>178224303.50999999</v>
      </c>
      <c r="M11" s="13"/>
      <c r="N11" s="13">
        <v>178224302.81999999</v>
      </c>
    </row>
    <row r="12" spans="1:14" ht="25.5" customHeight="1">
      <c r="C12" s="10" t="s">
        <v>367</v>
      </c>
      <c r="L12" s="23">
        <v>315915290.64999998</v>
      </c>
      <c r="M12" s="13"/>
      <c r="N12" s="23">
        <v>449583520.38999999</v>
      </c>
    </row>
    <row r="13" spans="1:14" ht="25.5" customHeight="1">
      <c r="D13" s="10" t="s">
        <v>1</v>
      </c>
      <c r="L13" s="13">
        <f>SUM(L11:L12)</f>
        <v>494139594.15999997</v>
      </c>
      <c r="M13" s="13"/>
      <c r="N13" s="13">
        <f>SUM(N11:N12)</f>
        <v>627807823.21000004</v>
      </c>
    </row>
    <row r="14" spans="1:14" ht="25.5" customHeight="1">
      <c r="C14" s="10" t="s">
        <v>368</v>
      </c>
      <c r="L14" s="15">
        <v>-27955335.579999998</v>
      </c>
      <c r="M14" s="13"/>
      <c r="N14" s="15">
        <v>-43262347.259999998</v>
      </c>
    </row>
    <row r="15" spans="1:14" ht="25.5" customHeight="1" thickBot="1">
      <c r="C15" s="10" t="s">
        <v>369</v>
      </c>
      <c r="L15" s="30">
        <f>SUM(L13:L14)</f>
        <v>466184258.57999998</v>
      </c>
      <c r="M15" s="13"/>
      <c r="N15" s="30">
        <f>SUM(N13:N14)</f>
        <v>584545475.95000005</v>
      </c>
    </row>
    <row r="16" spans="1:14" ht="25.5" customHeight="1" thickTop="1">
      <c r="C16" s="10" t="s">
        <v>371</v>
      </c>
    </row>
    <row r="17" spans="1:14" ht="25.5" customHeight="1">
      <c r="C17" s="10" t="s">
        <v>372</v>
      </c>
      <c r="L17" s="13">
        <f>+L15</f>
        <v>466184258.57999998</v>
      </c>
      <c r="M17" s="13"/>
      <c r="N17" s="13">
        <v>584545475.95000005</v>
      </c>
    </row>
    <row r="18" spans="1:14" ht="25.5" customHeight="1">
      <c r="C18" s="10" t="s">
        <v>373</v>
      </c>
      <c r="L18" s="15">
        <v>-163357986.87</v>
      </c>
      <c r="M18" s="13"/>
      <c r="N18" s="15">
        <v>-158598928.34</v>
      </c>
    </row>
    <row r="19" spans="1:14" ht="25.5" customHeight="1" thickBot="1">
      <c r="C19" s="10" t="s">
        <v>372</v>
      </c>
      <c r="L19" s="30">
        <f>SUM(L17:L18)</f>
        <v>302826271.70999998</v>
      </c>
      <c r="M19" s="13"/>
      <c r="N19" s="30">
        <f>SUM(N17:N18)</f>
        <v>425946547.61000001</v>
      </c>
    </row>
    <row r="20" spans="1:14" ht="25.5" customHeight="1" thickTop="1">
      <c r="C20" s="10" t="s">
        <v>873</v>
      </c>
      <c r="L20" s="13"/>
      <c r="M20" s="13"/>
      <c r="N20" s="13"/>
    </row>
    <row r="21" spans="1:14" ht="25.5" customHeight="1">
      <c r="B21" s="10" t="s">
        <v>665</v>
      </c>
    </row>
    <row r="22" spans="1:14" ht="25.5" customHeight="1"/>
    <row r="23" spans="1:14" s="42" customFormat="1" ht="25.5" customHeight="1">
      <c r="A23" s="41" t="s">
        <v>390</v>
      </c>
      <c r="B23" s="42" t="s">
        <v>375</v>
      </c>
      <c r="L23" s="98"/>
      <c r="M23" s="98"/>
      <c r="N23" s="98"/>
    </row>
    <row r="24" spans="1:14" s="42" customFormat="1" ht="25.5" customHeight="1">
      <c r="A24" s="41"/>
      <c r="L24" s="320" t="s">
        <v>376</v>
      </c>
      <c r="M24" s="320"/>
      <c r="N24" s="320"/>
    </row>
    <row r="25" spans="1:14" s="288" customFormat="1" ht="25.5" customHeight="1">
      <c r="L25" s="321" t="s">
        <v>194</v>
      </c>
      <c r="M25" s="321"/>
      <c r="N25" s="321"/>
    </row>
    <row r="26" spans="1:14" s="288" customFormat="1" ht="25.5" customHeight="1">
      <c r="L26" s="6" t="s">
        <v>857</v>
      </c>
      <c r="M26" s="7"/>
      <c r="N26" s="6" t="s">
        <v>608</v>
      </c>
    </row>
    <row r="27" spans="1:14" ht="25.5" customHeight="1">
      <c r="B27" s="10" t="s">
        <v>375</v>
      </c>
      <c r="L27" s="13">
        <v>1087228981.28</v>
      </c>
      <c r="M27" s="13"/>
      <c r="N27" s="13">
        <v>995839191.80999994</v>
      </c>
    </row>
    <row r="28" spans="1:14" ht="25.5" customHeight="1">
      <c r="B28" s="10" t="s">
        <v>377</v>
      </c>
      <c r="C28" s="10" t="s">
        <v>378</v>
      </c>
      <c r="L28" s="15">
        <v>-272121127.98000002</v>
      </c>
      <c r="M28" s="13"/>
      <c r="N28" s="15">
        <v>-231650872.80000001</v>
      </c>
    </row>
    <row r="29" spans="1:14" ht="25.5" customHeight="1" thickBot="1">
      <c r="E29" s="10" t="s">
        <v>379</v>
      </c>
      <c r="L29" s="30">
        <f>SUM(L27:L28)</f>
        <v>815107853.29999995</v>
      </c>
      <c r="M29" s="13"/>
      <c r="N29" s="30">
        <f>SUM(N27:N28)</f>
        <v>764188319.00999999</v>
      </c>
    </row>
    <row r="30" spans="1:14" ht="25.5" customHeight="1" thickTop="1">
      <c r="C30" s="10" t="s">
        <v>899</v>
      </c>
    </row>
    <row r="31" spans="1:14" ht="25.5" customHeight="1">
      <c r="B31" s="11" t="s">
        <v>841</v>
      </c>
    </row>
    <row r="32" spans="1:14" ht="25.5" customHeight="1">
      <c r="B32" s="39" t="s">
        <v>944</v>
      </c>
    </row>
    <row r="33" spans="1:14" ht="25.5" customHeight="1">
      <c r="B33" s="11" t="s">
        <v>380</v>
      </c>
    </row>
    <row r="34" spans="1:14" ht="25.5" customHeight="1">
      <c r="B34" s="39" t="s">
        <v>945</v>
      </c>
    </row>
    <row r="35" spans="1:14" ht="25.5" customHeight="1">
      <c r="B35" s="11" t="s">
        <v>639</v>
      </c>
    </row>
    <row r="36" spans="1:14" ht="25.5" customHeight="1">
      <c r="B36" s="11" t="s">
        <v>381</v>
      </c>
    </row>
    <row r="37" spans="1:14" ht="25.5" customHeight="1">
      <c r="L37" s="15"/>
      <c r="M37" s="13"/>
      <c r="N37" s="15"/>
    </row>
    <row r="38" spans="1:14" ht="27" customHeight="1">
      <c r="A38" s="311" t="s">
        <v>421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</row>
    <row r="39" spans="1:14" ht="27" customHeight="1"/>
    <row r="40" spans="1:14" ht="28.5" customHeight="1">
      <c r="B40" s="39" t="s">
        <v>946</v>
      </c>
    </row>
    <row r="41" spans="1:14" ht="28.5" customHeight="1">
      <c r="B41" s="11" t="s">
        <v>382</v>
      </c>
    </row>
    <row r="42" spans="1:14" ht="28.5" customHeight="1">
      <c r="B42" s="39" t="s">
        <v>947</v>
      </c>
    </row>
    <row r="43" spans="1:14" ht="28.5" customHeight="1">
      <c r="B43" s="11" t="s">
        <v>564</v>
      </c>
    </row>
    <row r="44" spans="1:14" ht="28.5" customHeight="1">
      <c r="B44" s="39" t="s">
        <v>948</v>
      </c>
    </row>
    <row r="45" spans="1:14" ht="28.5" customHeight="1">
      <c r="B45" s="11" t="s">
        <v>564</v>
      </c>
    </row>
    <row r="46" spans="1:14" ht="27" customHeight="1">
      <c r="B46" s="39" t="s">
        <v>949</v>
      </c>
    </row>
    <row r="47" spans="1:14" ht="27" customHeight="1">
      <c r="B47" s="11" t="s">
        <v>565</v>
      </c>
    </row>
    <row r="48" spans="1:14" ht="27" customHeight="1">
      <c r="B48" s="39" t="s">
        <v>950</v>
      </c>
    </row>
    <row r="49" spans="2:14" ht="27" customHeight="1">
      <c r="B49" s="11" t="s">
        <v>685</v>
      </c>
    </row>
    <row r="50" spans="2:14" ht="27" customHeight="1">
      <c r="B50" s="11"/>
    </row>
    <row r="51" spans="2:14" ht="30" customHeight="1">
      <c r="C51" s="10" t="s">
        <v>874</v>
      </c>
    </row>
    <row r="52" spans="2:14" ht="30" customHeight="1">
      <c r="B52" s="10" t="s">
        <v>833</v>
      </c>
      <c r="L52" s="35"/>
      <c r="M52" s="35"/>
      <c r="N52" s="35"/>
    </row>
    <row r="53" spans="2:14" ht="30" customHeight="1">
      <c r="L53" s="320" t="s">
        <v>376</v>
      </c>
      <c r="M53" s="320"/>
      <c r="N53" s="320"/>
    </row>
    <row r="54" spans="2:14" s="288" customFormat="1" ht="30" customHeight="1">
      <c r="L54" s="321" t="s">
        <v>194</v>
      </c>
      <c r="M54" s="321"/>
      <c r="N54" s="321"/>
    </row>
    <row r="55" spans="2:14" ht="30" customHeight="1">
      <c r="C55" s="10" t="s">
        <v>898</v>
      </c>
    </row>
    <row r="56" spans="2:14" ht="30" customHeight="1">
      <c r="C56" s="10" t="s">
        <v>384</v>
      </c>
      <c r="M56" s="13"/>
      <c r="N56" s="13">
        <v>995839191.80999994</v>
      </c>
    </row>
    <row r="57" spans="2:14" ht="30" customHeight="1">
      <c r="C57" s="10" t="s">
        <v>385</v>
      </c>
      <c r="M57" s="13"/>
      <c r="N57" s="13">
        <v>264320000</v>
      </c>
    </row>
    <row r="58" spans="2:14" ht="30" customHeight="1">
      <c r="C58" s="10" t="s">
        <v>545</v>
      </c>
      <c r="M58" s="13"/>
      <c r="N58" s="15">
        <v>-182887702.00999999</v>
      </c>
    </row>
    <row r="59" spans="2:14" ht="30" customHeight="1">
      <c r="C59" s="10" t="s">
        <v>7</v>
      </c>
      <c r="M59" s="13"/>
      <c r="N59" s="15">
        <v>9957491.4800000004</v>
      </c>
    </row>
    <row r="60" spans="2:14" ht="30" customHeight="1" thickBot="1">
      <c r="C60" s="10" t="s">
        <v>875</v>
      </c>
      <c r="M60" s="13"/>
      <c r="N60" s="30">
        <f>SUM(N56:N59)</f>
        <v>1087228981.28</v>
      </c>
    </row>
    <row r="61" spans="2:14" ht="27" customHeight="1" thickTop="1">
      <c r="B61" s="11"/>
    </row>
    <row r="62" spans="2:14" ht="25.5" customHeight="1">
      <c r="B62" s="10" t="s">
        <v>386</v>
      </c>
    </row>
    <row r="63" spans="2:14" ht="25.5" customHeight="1">
      <c r="L63" s="320" t="s">
        <v>376</v>
      </c>
      <c r="M63" s="320"/>
      <c r="N63" s="320"/>
    </row>
    <row r="64" spans="2:14" ht="25.5" customHeight="1">
      <c r="L64" s="321" t="s">
        <v>194</v>
      </c>
      <c r="M64" s="321"/>
      <c r="N64" s="321"/>
    </row>
    <row r="65" spans="1:14" ht="25.5" customHeight="1">
      <c r="L65" s="6" t="s">
        <v>857</v>
      </c>
      <c r="M65" s="7"/>
      <c r="N65" s="6" t="s">
        <v>608</v>
      </c>
    </row>
    <row r="66" spans="1:14" ht="25.5" customHeight="1">
      <c r="C66" s="10" t="s">
        <v>387</v>
      </c>
      <c r="L66" s="13">
        <v>272121127.98000002</v>
      </c>
      <c r="M66" s="13"/>
      <c r="N66" s="13">
        <v>231650872.80000001</v>
      </c>
    </row>
    <row r="67" spans="1:14" ht="25.5" customHeight="1">
      <c r="C67" s="10" t="s">
        <v>388</v>
      </c>
      <c r="L67" s="13">
        <v>815107853.29999995</v>
      </c>
      <c r="M67" s="13"/>
      <c r="N67" s="13">
        <v>764188319.00999999</v>
      </c>
    </row>
    <row r="68" spans="1:14" ht="25.5" customHeight="1" thickBot="1">
      <c r="C68" s="10" t="s">
        <v>389</v>
      </c>
      <c r="L68" s="30">
        <f>SUM(L66:L67)</f>
        <v>1087228981.28</v>
      </c>
      <c r="M68" s="13"/>
      <c r="N68" s="30">
        <f>SUM(N66:N67)</f>
        <v>995839191.80999994</v>
      </c>
    </row>
    <row r="69" spans="1:14" ht="25.5" customHeight="1" thickTop="1"/>
    <row r="70" spans="1:14" ht="27" customHeight="1">
      <c r="B70" s="11"/>
    </row>
    <row r="71" spans="1:14" ht="27" customHeight="1">
      <c r="B71" s="11"/>
    </row>
    <row r="72" spans="1:14" s="288" customFormat="1" ht="25.5" customHeight="1">
      <c r="A72" s="311" t="s">
        <v>436</v>
      </c>
      <c r="B72" s="312"/>
      <c r="C72" s="312"/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312"/>
    </row>
    <row r="73" spans="1:14" ht="25.5" customHeight="1"/>
    <row r="74" spans="1:14" s="42" customFormat="1" ht="25.5" customHeight="1">
      <c r="A74" s="41" t="s">
        <v>407</v>
      </c>
      <c r="B74" s="42" t="s">
        <v>649</v>
      </c>
    </row>
    <row r="75" spans="1:14" ht="25.5" customHeight="1">
      <c r="C75" s="11" t="s">
        <v>666</v>
      </c>
    </row>
    <row r="76" spans="1:14" ht="25.5" customHeight="1">
      <c r="B76" s="11" t="s">
        <v>667</v>
      </c>
      <c r="C76" s="11"/>
    </row>
    <row r="77" spans="1:14" ht="25.5" customHeight="1">
      <c r="B77" s="11"/>
      <c r="C77" s="11" t="s">
        <v>830</v>
      </c>
    </row>
    <row r="78" spans="1:14" ht="25.5" customHeight="1">
      <c r="B78" s="11" t="s">
        <v>391</v>
      </c>
      <c r="C78" s="11"/>
    </row>
    <row r="79" spans="1:14" s="35" customFormat="1" ht="8.25" customHeight="1">
      <c r="A79" s="209"/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</row>
    <row r="80" spans="1:14" ht="25.5" customHeight="1">
      <c r="C80" s="11" t="s">
        <v>392</v>
      </c>
    </row>
    <row r="81" spans="2:14" s="288" customFormat="1" ht="25.5" customHeight="1">
      <c r="H81" s="310" t="s">
        <v>11</v>
      </c>
      <c r="I81" s="310"/>
      <c r="J81" s="310"/>
      <c r="L81" s="310" t="s">
        <v>12</v>
      </c>
      <c r="M81" s="310"/>
      <c r="N81" s="310"/>
    </row>
    <row r="82" spans="2:14" s="288" customFormat="1" ht="25.5" customHeight="1">
      <c r="H82" s="6" t="s">
        <v>857</v>
      </c>
      <c r="I82" s="7"/>
      <c r="J82" s="6" t="s">
        <v>608</v>
      </c>
      <c r="K82" s="285"/>
      <c r="L82" s="6" t="s">
        <v>857</v>
      </c>
      <c r="M82" s="7"/>
      <c r="N82" s="6" t="s">
        <v>608</v>
      </c>
    </row>
    <row r="83" spans="2:14" ht="25.5" customHeight="1">
      <c r="B83" s="100" t="s">
        <v>711</v>
      </c>
    </row>
    <row r="84" spans="2:14" ht="25.5" customHeight="1">
      <c r="B84" s="11" t="s">
        <v>393</v>
      </c>
      <c r="H84" s="13">
        <v>13389718.210000001</v>
      </c>
      <c r="I84" s="13"/>
      <c r="J84" s="13">
        <v>13971192.699999999</v>
      </c>
      <c r="K84" s="13"/>
      <c r="L84" s="13">
        <v>11009011.27</v>
      </c>
      <c r="M84" s="13"/>
      <c r="N84" s="13">
        <v>12459975.699999999</v>
      </c>
    </row>
    <row r="85" spans="2:14" ht="25.5" customHeight="1">
      <c r="B85" s="11" t="s">
        <v>394</v>
      </c>
      <c r="H85" s="13">
        <v>2793425.99</v>
      </c>
      <c r="I85" s="13"/>
      <c r="J85" s="13">
        <v>3346566.15</v>
      </c>
      <c r="K85" s="13"/>
      <c r="L85" s="13">
        <v>1515932.99</v>
      </c>
      <c r="M85" s="13"/>
      <c r="N85" s="13">
        <v>2005799.21</v>
      </c>
    </row>
    <row r="86" spans="2:14" ht="25.5" customHeight="1">
      <c r="B86" s="11" t="s">
        <v>395</v>
      </c>
      <c r="H86" s="13">
        <v>298873.03000000003</v>
      </c>
      <c r="I86" s="13"/>
      <c r="J86" s="13">
        <v>367469.02</v>
      </c>
      <c r="K86" s="13"/>
      <c r="L86" s="13">
        <v>249257.03</v>
      </c>
      <c r="M86" s="13"/>
      <c r="N86" s="13">
        <v>329045.02</v>
      </c>
    </row>
    <row r="87" spans="2:14" ht="25.5" customHeight="1">
      <c r="B87" s="11" t="s">
        <v>396</v>
      </c>
      <c r="H87" s="15">
        <v>0</v>
      </c>
      <c r="I87" s="15"/>
      <c r="J87" s="15">
        <v>-4297200</v>
      </c>
      <c r="K87" s="15"/>
      <c r="L87" s="15">
        <v>0</v>
      </c>
      <c r="M87" s="15"/>
      <c r="N87" s="15">
        <v>-3787499</v>
      </c>
    </row>
    <row r="88" spans="2:14" ht="25.5" customHeight="1">
      <c r="B88" s="11" t="s">
        <v>7</v>
      </c>
      <c r="H88" s="15">
        <v>-8532.89</v>
      </c>
      <c r="I88" s="15"/>
      <c r="J88" s="15">
        <v>1690.3400000017136</v>
      </c>
      <c r="K88" s="15"/>
      <c r="L88" s="15">
        <v>-8532.89</v>
      </c>
      <c r="M88" s="15"/>
      <c r="N88" s="15">
        <v>1690.34</v>
      </c>
    </row>
    <row r="89" spans="2:14" ht="25.5" customHeight="1">
      <c r="B89" s="100" t="s">
        <v>657</v>
      </c>
      <c r="H89" s="21"/>
      <c r="I89" s="15"/>
      <c r="J89" s="21"/>
      <c r="K89" s="15"/>
      <c r="L89" s="21"/>
      <c r="M89" s="15"/>
      <c r="N89" s="21"/>
    </row>
    <row r="90" spans="2:14" ht="25.5" customHeight="1" thickBot="1">
      <c r="C90" s="100" t="s">
        <v>712</v>
      </c>
      <c r="H90" s="14">
        <f>SUM(H84:H88)</f>
        <v>16473484.34</v>
      </c>
      <c r="I90" s="13"/>
      <c r="J90" s="14">
        <f>SUM(J84:J88)</f>
        <v>13389718.209999999</v>
      </c>
      <c r="K90" s="13"/>
      <c r="L90" s="14">
        <f>SUM(L84:L88)</f>
        <v>12765668.399999999</v>
      </c>
      <c r="M90" s="13"/>
      <c r="N90" s="14">
        <f>SUM(N84:N88)</f>
        <v>11009011.27</v>
      </c>
    </row>
    <row r="91" spans="2:14" ht="25.5" customHeight="1" thickTop="1">
      <c r="C91" s="100"/>
      <c r="H91" s="15"/>
      <c r="I91" s="13"/>
      <c r="J91" s="15"/>
      <c r="K91" s="13"/>
      <c r="L91" s="15"/>
      <c r="M91" s="13"/>
      <c r="N91" s="15"/>
    </row>
    <row r="92" spans="2:14" ht="25.5" customHeight="1">
      <c r="C92" s="10" t="s">
        <v>397</v>
      </c>
      <c r="H92" s="35"/>
      <c r="I92" s="35"/>
      <c r="J92" s="35"/>
      <c r="K92" s="35"/>
      <c r="L92" s="35"/>
      <c r="M92" s="35"/>
      <c r="N92" s="35"/>
    </row>
    <row r="93" spans="2:14" ht="25.5" customHeight="1">
      <c r="H93" s="310" t="s">
        <v>11</v>
      </c>
      <c r="I93" s="310"/>
      <c r="J93" s="310"/>
      <c r="K93" s="288"/>
      <c r="L93" s="310" t="s">
        <v>12</v>
      </c>
      <c r="M93" s="310"/>
      <c r="N93" s="310"/>
    </row>
    <row r="94" spans="2:14" ht="25.5" customHeight="1">
      <c r="H94" s="6" t="s">
        <v>857</v>
      </c>
      <c r="I94" s="7"/>
      <c r="J94" s="6" t="s">
        <v>848</v>
      </c>
      <c r="K94" s="285"/>
      <c r="L94" s="6" t="s">
        <v>857</v>
      </c>
      <c r="M94" s="7"/>
      <c r="N94" s="6" t="s">
        <v>848</v>
      </c>
    </row>
    <row r="95" spans="2:14" ht="25.5" customHeight="1">
      <c r="B95" s="100" t="s">
        <v>876</v>
      </c>
    </row>
    <row r="96" spans="2:14" ht="25.5" customHeight="1">
      <c r="B96" s="10" t="s">
        <v>398</v>
      </c>
      <c r="H96" s="13">
        <f>+H104-1137749.03</f>
        <v>568853</v>
      </c>
      <c r="I96" s="13"/>
      <c r="J96" s="13">
        <f>+J104-941403.99</f>
        <v>470680.01</v>
      </c>
      <c r="K96" s="13"/>
      <c r="L96" s="13">
        <f>+L104-381313.03</f>
        <v>190659</v>
      </c>
      <c r="M96" s="13"/>
      <c r="N96" s="13">
        <f>+N104-349605.99</f>
        <v>174778.01</v>
      </c>
    </row>
    <row r="97" spans="1:14" ht="25.5" customHeight="1">
      <c r="B97" s="10" t="s">
        <v>399</v>
      </c>
      <c r="H97" s="13">
        <f>+H105-960684.98</f>
        <v>425012.01</v>
      </c>
      <c r="I97" s="13"/>
      <c r="J97" s="13">
        <f>+J105-960114.02</f>
        <v>480061</v>
      </c>
      <c r="K97" s="13"/>
      <c r="L97" s="13">
        <f>+L105-817600.98</f>
        <v>375617.01</v>
      </c>
      <c r="M97" s="13"/>
      <c r="N97" s="13">
        <f>+N105-810232.02</f>
        <v>405117</v>
      </c>
    </row>
    <row r="98" spans="1:14" ht="25.5" customHeight="1">
      <c r="B98" s="10" t="s">
        <v>7</v>
      </c>
      <c r="H98" s="13">
        <f>+H106--4239.45</f>
        <v>-1373.6400000000003</v>
      </c>
      <c r="I98" s="15"/>
      <c r="J98" s="13">
        <f>+J106--4850.65</f>
        <v>-2120.41</v>
      </c>
      <c r="K98" s="15"/>
      <c r="L98" s="13">
        <f>+L106--4239.45</f>
        <v>-1373.6400000000003</v>
      </c>
      <c r="M98" s="15"/>
      <c r="N98" s="13">
        <f>+N106--4850.65</f>
        <v>-2120.41</v>
      </c>
    </row>
    <row r="99" spans="1:14" ht="25.5" customHeight="1" thickBot="1">
      <c r="C99" s="10" t="s">
        <v>1</v>
      </c>
      <c r="H99" s="30">
        <f>SUM(H96:H98)</f>
        <v>992491.37</v>
      </c>
      <c r="I99" s="13"/>
      <c r="J99" s="30">
        <f>SUM(J96:J98)</f>
        <v>948620.6</v>
      </c>
      <c r="K99" s="13"/>
      <c r="L99" s="30">
        <f>SUM(L96:L98)</f>
        <v>564902.37</v>
      </c>
      <c r="M99" s="13"/>
      <c r="N99" s="30">
        <f>SUM(N96:N98)</f>
        <v>577774.6</v>
      </c>
    </row>
    <row r="100" spans="1:14" ht="25.5" customHeight="1" thickTop="1">
      <c r="C100" s="11"/>
    </row>
    <row r="101" spans="1:14" ht="28.5" customHeight="1">
      <c r="H101" s="310" t="s">
        <v>11</v>
      </c>
      <c r="I101" s="310"/>
      <c r="J101" s="310"/>
      <c r="K101" s="288"/>
      <c r="L101" s="310" t="s">
        <v>12</v>
      </c>
      <c r="M101" s="310"/>
      <c r="N101" s="310"/>
    </row>
    <row r="102" spans="1:14" ht="28.5" customHeight="1">
      <c r="H102" s="6" t="s">
        <v>857</v>
      </c>
      <c r="I102" s="7"/>
      <c r="J102" s="6" t="s">
        <v>848</v>
      </c>
      <c r="K102" s="285"/>
      <c r="L102" s="6" t="s">
        <v>857</v>
      </c>
      <c r="M102" s="7"/>
      <c r="N102" s="6" t="s">
        <v>848</v>
      </c>
    </row>
    <row r="103" spans="1:14" ht="28.5" customHeight="1">
      <c r="B103" s="100" t="s">
        <v>877</v>
      </c>
    </row>
    <row r="104" spans="1:14" ht="28.5" customHeight="1">
      <c r="B104" s="10" t="s">
        <v>398</v>
      </c>
      <c r="H104" s="13">
        <v>1706602.03</v>
      </c>
      <c r="I104" s="13"/>
      <c r="J104" s="13">
        <f>524384+887700</f>
        <v>1412084</v>
      </c>
      <c r="K104" s="13"/>
      <c r="L104" s="13">
        <v>571972.03</v>
      </c>
      <c r="M104" s="13"/>
      <c r="N104" s="13">
        <f>524384</f>
        <v>524384</v>
      </c>
    </row>
    <row r="105" spans="1:14" ht="28.5" customHeight="1">
      <c r="B105" s="10" t="s">
        <v>399</v>
      </c>
      <c r="H105" s="13">
        <v>1385696.99</v>
      </c>
      <c r="I105" s="13"/>
      <c r="J105" s="13">
        <f>1215349.02+224826</f>
        <v>1440175.02</v>
      </c>
      <c r="K105" s="13"/>
      <c r="L105" s="13">
        <v>1193217.99</v>
      </c>
      <c r="M105" s="13"/>
      <c r="N105" s="13">
        <f>1215349.02</f>
        <v>1215349.02</v>
      </c>
    </row>
    <row r="106" spans="1:14" ht="28.5" customHeight="1">
      <c r="B106" s="10" t="s">
        <v>7</v>
      </c>
      <c r="H106" s="13">
        <v>-5613.09</v>
      </c>
      <c r="I106" s="15"/>
      <c r="J106" s="13">
        <f>-4840.9-2130.16</f>
        <v>-6971.0599999999995</v>
      </c>
      <c r="K106" s="15"/>
      <c r="L106" s="13">
        <v>-5613.09</v>
      </c>
      <c r="M106" s="15"/>
      <c r="N106" s="13">
        <f>-4840.9-2130.16</f>
        <v>-6971.0599999999995</v>
      </c>
    </row>
    <row r="107" spans="1:14" ht="28.5" customHeight="1" thickBot="1">
      <c r="C107" s="10" t="s">
        <v>1</v>
      </c>
      <c r="H107" s="30">
        <f>SUM(H104:H106)</f>
        <v>3086685.93</v>
      </c>
      <c r="I107" s="13"/>
      <c r="J107" s="30">
        <f>SUM(J104:J106)</f>
        <v>2845287.96</v>
      </c>
      <c r="K107" s="13"/>
      <c r="L107" s="30">
        <f>SUM(L104:L106)</f>
        <v>1759576.93</v>
      </c>
      <c r="M107" s="13"/>
      <c r="N107" s="30">
        <f>SUM(N104:N106)</f>
        <v>1732761.96</v>
      </c>
    </row>
    <row r="108" spans="1:14" ht="28.5" customHeight="1" thickTop="1">
      <c r="H108" s="15"/>
      <c r="I108" s="13"/>
      <c r="J108" s="15"/>
      <c r="K108" s="13"/>
      <c r="L108" s="15"/>
      <c r="M108" s="13"/>
      <c r="N108" s="15"/>
    </row>
    <row r="109" spans="1:14" ht="24.75" customHeight="1">
      <c r="A109" s="311" t="s">
        <v>453</v>
      </c>
      <c r="B109" s="312"/>
      <c r="C109" s="312"/>
      <c r="D109" s="312"/>
      <c r="E109" s="312"/>
      <c r="F109" s="312"/>
      <c r="G109" s="312"/>
      <c r="H109" s="312"/>
      <c r="I109" s="312"/>
      <c r="J109" s="312"/>
      <c r="K109" s="312"/>
      <c r="L109" s="312"/>
      <c r="M109" s="312"/>
      <c r="N109" s="312"/>
    </row>
    <row r="110" spans="1:14" ht="24.75" customHeight="1">
      <c r="H110" s="15"/>
      <c r="I110" s="13"/>
      <c r="J110" s="15"/>
      <c r="K110" s="13"/>
      <c r="L110" s="15"/>
      <c r="M110" s="13"/>
      <c r="N110" s="15"/>
    </row>
    <row r="111" spans="1:14" s="35" customFormat="1" ht="24.75" customHeight="1">
      <c r="B111" s="35" t="s">
        <v>400</v>
      </c>
    </row>
    <row r="112" spans="1:14" ht="24.75" customHeight="1">
      <c r="C112" s="42"/>
      <c r="D112" s="42"/>
      <c r="E112" s="42"/>
      <c r="F112" s="42"/>
      <c r="G112" s="42"/>
      <c r="H112" s="310" t="s">
        <v>401</v>
      </c>
      <c r="I112" s="310"/>
      <c r="J112" s="310"/>
      <c r="K112" s="42"/>
      <c r="L112" s="310" t="s">
        <v>402</v>
      </c>
      <c r="M112" s="310"/>
      <c r="N112" s="310"/>
    </row>
    <row r="113" spans="1:14" ht="24.75" customHeight="1">
      <c r="H113" s="6" t="s">
        <v>857</v>
      </c>
      <c r="I113" s="7"/>
      <c r="J113" s="6" t="s">
        <v>608</v>
      </c>
      <c r="K113" s="288"/>
      <c r="L113" s="6" t="s">
        <v>857</v>
      </c>
      <c r="M113" s="7"/>
      <c r="N113" s="6" t="s">
        <v>608</v>
      </c>
    </row>
    <row r="114" spans="1:14" ht="24.75" customHeight="1">
      <c r="D114" s="10" t="s">
        <v>403</v>
      </c>
      <c r="H114" s="40" t="s">
        <v>404</v>
      </c>
      <c r="J114" s="40" t="s">
        <v>404</v>
      </c>
      <c r="L114" s="10">
        <v>2.72</v>
      </c>
      <c r="N114" s="10">
        <v>2.72</v>
      </c>
    </row>
    <row r="115" spans="1:14" ht="24.75" customHeight="1">
      <c r="D115" s="10" t="s">
        <v>405</v>
      </c>
      <c r="H115" s="10">
        <v>5</v>
      </c>
      <c r="J115" s="10">
        <v>5</v>
      </c>
      <c r="L115" s="10">
        <v>5</v>
      </c>
      <c r="N115" s="10">
        <v>5</v>
      </c>
    </row>
    <row r="116" spans="1:14" ht="24.75" customHeight="1">
      <c r="B116" s="42"/>
      <c r="C116" s="10" t="s">
        <v>406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</row>
    <row r="117" spans="1:14" ht="24.75" customHeight="1">
      <c r="B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</row>
    <row r="118" spans="1:14" s="42" customFormat="1" ht="24.75" customHeight="1">
      <c r="A118" s="41" t="s">
        <v>409</v>
      </c>
      <c r="B118" s="42" t="s">
        <v>408</v>
      </c>
      <c r="C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42" customFormat="1" ht="24.75" customHeight="1">
      <c r="A119" s="41"/>
      <c r="B119" s="123"/>
      <c r="C119" s="123" t="s">
        <v>829</v>
      </c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0"/>
    </row>
    <row r="120" spans="1:14" s="42" customFormat="1" ht="24.75" customHeight="1">
      <c r="A120" s="41"/>
      <c r="B120" s="123" t="s">
        <v>826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0"/>
    </row>
    <row r="121" spans="1:14" s="42" customFormat="1" ht="24.75" customHeight="1">
      <c r="A121" s="41"/>
      <c r="B121" s="123" t="s">
        <v>828</v>
      </c>
      <c r="C121" s="4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0"/>
    </row>
    <row r="122" spans="1:14" s="42" customFormat="1" ht="24.75" customHeight="1">
      <c r="A122" s="41"/>
      <c r="B122" s="123" t="s">
        <v>827</v>
      </c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0"/>
    </row>
    <row r="123" spans="1:14" ht="24.75" customHeight="1">
      <c r="C123" s="123" t="s">
        <v>656</v>
      </c>
    </row>
    <row r="124" spans="1:14" ht="24.75" customHeight="1">
      <c r="B124" s="123" t="s">
        <v>561</v>
      </c>
    </row>
    <row r="125" spans="1:14" ht="24.75" customHeight="1">
      <c r="B125" s="43" t="s">
        <v>547</v>
      </c>
    </row>
    <row r="126" spans="1:14" ht="24.75" customHeight="1">
      <c r="C126" s="123"/>
    </row>
    <row r="127" spans="1:14" ht="24.75" customHeight="1">
      <c r="A127" s="41" t="s">
        <v>411</v>
      </c>
      <c r="B127" s="42" t="s">
        <v>714</v>
      </c>
      <c r="C127" s="123"/>
    </row>
    <row r="128" spans="1:14" ht="24.75" customHeight="1">
      <c r="C128" s="123" t="s">
        <v>822</v>
      </c>
    </row>
    <row r="129" spans="1:14" ht="24.75" customHeight="1">
      <c r="B129" s="10" t="s">
        <v>823</v>
      </c>
      <c r="C129" s="123"/>
    </row>
    <row r="130" spans="1:14" ht="24.75" customHeight="1">
      <c r="B130" s="10" t="s">
        <v>824</v>
      </c>
      <c r="C130" s="123"/>
    </row>
    <row r="131" spans="1:14" ht="24.75" customHeight="1">
      <c r="B131" s="10" t="s">
        <v>825</v>
      </c>
      <c r="C131" s="123"/>
    </row>
    <row r="132" spans="1:14" ht="24.75" customHeight="1">
      <c r="C132" s="123"/>
    </row>
    <row r="133" spans="1:14" ht="24.75" customHeight="1">
      <c r="A133" s="41" t="s">
        <v>415</v>
      </c>
      <c r="B133" s="42" t="s">
        <v>412</v>
      </c>
      <c r="C133" s="42"/>
      <c r="D133" s="42"/>
      <c r="E133" s="42"/>
    </row>
    <row r="134" spans="1:14" ht="24.75" customHeight="1">
      <c r="C134" s="10" t="s">
        <v>413</v>
      </c>
    </row>
    <row r="135" spans="1:14" ht="24.75" customHeight="1">
      <c r="A135" s="10" t="s">
        <v>414</v>
      </c>
      <c r="B135" s="10" t="s">
        <v>845</v>
      </c>
    </row>
    <row r="136" spans="1:14" ht="24.75" customHeight="1">
      <c r="B136" s="10" t="s">
        <v>786</v>
      </c>
    </row>
    <row r="137" spans="1:14" ht="24.75" customHeight="1"/>
    <row r="138" spans="1:14" s="42" customFormat="1" ht="24.75" customHeight="1">
      <c r="A138" s="41" t="s">
        <v>422</v>
      </c>
      <c r="B138" s="42" t="s">
        <v>416</v>
      </c>
    </row>
    <row r="139" spans="1:14" ht="24.75" customHeight="1">
      <c r="C139" s="10" t="s">
        <v>878</v>
      </c>
      <c r="H139" s="35"/>
      <c r="I139" s="35"/>
      <c r="J139" s="35"/>
      <c r="K139" s="35"/>
      <c r="L139" s="35"/>
      <c r="M139" s="35"/>
      <c r="N139" s="35"/>
    </row>
    <row r="140" spans="1:14" s="288" customFormat="1" ht="24.75" customHeight="1">
      <c r="H140" s="310" t="s">
        <v>11</v>
      </c>
      <c r="I140" s="310"/>
      <c r="J140" s="310"/>
      <c r="L140" s="310" t="s">
        <v>12</v>
      </c>
      <c r="M140" s="310"/>
      <c r="N140" s="310"/>
    </row>
    <row r="141" spans="1:14" s="288" customFormat="1" ht="24.75" customHeight="1">
      <c r="H141" s="6" t="s">
        <v>857</v>
      </c>
      <c r="I141" s="7"/>
      <c r="J141" s="6" t="s">
        <v>848</v>
      </c>
      <c r="L141" s="6" t="s">
        <v>857</v>
      </c>
      <c r="M141" s="7"/>
      <c r="N141" s="6" t="s">
        <v>848</v>
      </c>
    </row>
    <row r="142" spans="1:14" ht="24.75" customHeight="1">
      <c r="C142" s="10" t="s">
        <v>417</v>
      </c>
    </row>
    <row r="143" spans="1:14" ht="24.75" customHeight="1">
      <c r="D143" s="10" t="s">
        <v>418</v>
      </c>
      <c r="H143" s="13">
        <f>+H153-109540.1</f>
        <v>-205077.21</v>
      </c>
      <c r="I143" s="13"/>
      <c r="J143" s="15">
        <f>+J153-9268237.49</f>
        <v>5223094.33</v>
      </c>
      <c r="K143" s="15"/>
      <c r="L143" s="15">
        <f>+L153--126825.86</f>
        <v>1111808.23</v>
      </c>
      <c r="M143" s="15"/>
      <c r="N143" s="15">
        <f>+N153-9418797.64</f>
        <v>5546335.5899999999</v>
      </c>
    </row>
    <row r="144" spans="1:14" ht="24.75" customHeight="1">
      <c r="C144" s="10" t="s">
        <v>419</v>
      </c>
      <c r="H144" s="13">
        <f>+H154--9535066.68</f>
        <v>174460.41000000015</v>
      </c>
      <c r="I144" s="13"/>
      <c r="J144" s="13">
        <f>+J154-20606906.1</f>
        <v>2703218.0399999991</v>
      </c>
      <c r="K144" s="13"/>
      <c r="L144" s="13">
        <f>+L154--9535066.67</f>
        <v>174460.40000000037</v>
      </c>
      <c r="M144" s="13"/>
      <c r="N144" s="13">
        <f>+N154-20606906.1</f>
        <v>2703218.0399999991</v>
      </c>
    </row>
    <row r="145" spans="1:14" ht="24.75" customHeight="1" thickBot="1">
      <c r="D145" s="10" t="s">
        <v>420</v>
      </c>
      <c r="H145" s="30">
        <f>SUM(H143:H144)</f>
        <v>-30616.799999999843</v>
      </c>
      <c r="I145" s="13"/>
      <c r="J145" s="30">
        <f>SUM(J143:J144)</f>
        <v>7926312.3699999992</v>
      </c>
      <c r="K145" s="13"/>
      <c r="L145" s="30">
        <f>SUM(L143:L144)</f>
        <v>1286268.6300000004</v>
      </c>
      <c r="M145" s="13"/>
      <c r="N145" s="30">
        <f>SUM(N143:N144)</f>
        <v>8249553.629999999</v>
      </c>
    </row>
    <row r="146" spans="1:14" ht="24.75" customHeight="1" thickTop="1">
      <c r="H146" s="15"/>
      <c r="I146" s="13"/>
      <c r="J146" s="15"/>
      <c r="K146" s="13"/>
      <c r="L146" s="15"/>
      <c r="M146" s="13"/>
      <c r="N146" s="15"/>
    </row>
    <row r="147" spans="1:14" ht="27.75" customHeight="1">
      <c r="A147" s="311" t="s">
        <v>470</v>
      </c>
      <c r="B147" s="312"/>
      <c r="C147" s="312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  <c r="N147" s="312"/>
    </row>
    <row r="148" spans="1:14" ht="27.75" customHeight="1">
      <c r="A148" s="287"/>
      <c r="B148" s="288"/>
      <c r="C148" s="288"/>
      <c r="D148" s="288"/>
      <c r="E148" s="288"/>
      <c r="F148" s="288"/>
      <c r="G148" s="288"/>
      <c r="H148" s="288"/>
      <c r="I148" s="288"/>
      <c r="J148" s="288"/>
      <c r="K148" s="288"/>
      <c r="L148" s="288"/>
      <c r="M148" s="288"/>
      <c r="N148" s="288"/>
    </row>
    <row r="149" spans="1:14" ht="27.75" customHeight="1">
      <c r="C149" s="10" t="s">
        <v>879</v>
      </c>
      <c r="H149" s="35"/>
      <c r="I149" s="35"/>
      <c r="J149" s="35"/>
      <c r="K149" s="35"/>
      <c r="L149" s="35"/>
      <c r="M149" s="35"/>
      <c r="N149" s="35"/>
    </row>
    <row r="150" spans="1:14" s="288" customFormat="1" ht="27.75" customHeight="1">
      <c r="H150" s="310" t="s">
        <v>11</v>
      </c>
      <c r="I150" s="310"/>
      <c r="J150" s="310"/>
      <c r="L150" s="310" t="s">
        <v>12</v>
      </c>
      <c r="M150" s="310"/>
      <c r="N150" s="310"/>
    </row>
    <row r="151" spans="1:14" s="288" customFormat="1" ht="27.75" customHeight="1">
      <c r="H151" s="6" t="s">
        <v>857</v>
      </c>
      <c r="I151" s="7"/>
      <c r="J151" s="6" t="s">
        <v>848</v>
      </c>
      <c r="L151" s="6" t="s">
        <v>857</v>
      </c>
      <c r="M151" s="7"/>
      <c r="N151" s="6" t="s">
        <v>848</v>
      </c>
    </row>
    <row r="152" spans="1:14" ht="27.75" customHeight="1">
      <c r="C152" s="10" t="s">
        <v>417</v>
      </c>
    </row>
    <row r="153" spans="1:14" ht="27.75" customHeight="1">
      <c r="D153" s="10" t="s">
        <v>418</v>
      </c>
      <c r="H153" s="13">
        <v>-95537.109999999986</v>
      </c>
      <c r="I153" s="13"/>
      <c r="J153" s="15">
        <v>14491331.82</v>
      </c>
      <c r="K153" s="15"/>
      <c r="L153" s="15">
        <v>984982.37</v>
      </c>
      <c r="M153" s="15"/>
      <c r="N153" s="15">
        <v>14965133.23</v>
      </c>
    </row>
    <row r="154" spans="1:14" ht="27.75" customHeight="1">
      <c r="C154" s="10" t="s">
        <v>419</v>
      </c>
      <c r="H154" s="13">
        <v>-9360606.2699999996</v>
      </c>
      <c r="I154" s="13"/>
      <c r="J154" s="15">
        <v>23310124.140000001</v>
      </c>
      <c r="K154" s="13"/>
      <c r="L154" s="13">
        <v>-9360606.2699999996</v>
      </c>
      <c r="M154" s="13"/>
      <c r="N154" s="13">
        <v>23310124.140000001</v>
      </c>
    </row>
    <row r="155" spans="1:14" ht="27.75" customHeight="1" thickBot="1">
      <c r="D155" s="10" t="s">
        <v>420</v>
      </c>
      <c r="H155" s="30">
        <f>SUM(H153:H154)</f>
        <v>-9456143.379999999</v>
      </c>
      <c r="I155" s="13"/>
      <c r="J155" s="30">
        <f>SUM(J153:J154)</f>
        <v>37801455.960000001</v>
      </c>
      <c r="K155" s="13"/>
      <c r="L155" s="30">
        <f>SUM(L153:L154)</f>
        <v>-8375623.8999999994</v>
      </c>
      <c r="M155" s="13"/>
      <c r="N155" s="30">
        <f>SUM(N153:N154)</f>
        <v>38275257.370000005</v>
      </c>
    </row>
    <row r="156" spans="1:14" ht="27.75" customHeight="1" thickTop="1">
      <c r="A156" s="41"/>
      <c r="B156" s="42"/>
      <c r="D156" s="123"/>
    </row>
    <row r="157" spans="1:14" s="42" customFormat="1" ht="27.75" customHeight="1">
      <c r="A157" s="41" t="s">
        <v>424</v>
      </c>
      <c r="B157" s="32" t="s">
        <v>423</v>
      </c>
      <c r="C157" s="10"/>
    </row>
    <row r="158" spans="1:14" ht="27.75" customHeight="1">
      <c r="B158" s="123" t="s">
        <v>769</v>
      </c>
    </row>
    <row r="159" spans="1:14" ht="27.75" customHeight="1">
      <c r="D159" s="10" t="s">
        <v>831</v>
      </c>
    </row>
    <row r="160" spans="1:14" ht="27.75" customHeight="1">
      <c r="C160" s="10" t="s">
        <v>686</v>
      </c>
    </row>
    <row r="161" spans="1:14" ht="27.75" customHeight="1">
      <c r="D161" s="10" t="s">
        <v>913</v>
      </c>
    </row>
    <row r="162" spans="1:14" ht="27.75" customHeight="1">
      <c r="C162" s="10" t="s">
        <v>880</v>
      </c>
    </row>
    <row r="163" spans="1:14" ht="27.75" customHeight="1">
      <c r="B163" s="123" t="s">
        <v>770</v>
      </c>
    </row>
    <row r="164" spans="1:14" ht="27.75" customHeight="1">
      <c r="D164" s="10" t="s">
        <v>832</v>
      </c>
    </row>
    <row r="165" spans="1:14" ht="27.75" customHeight="1">
      <c r="C165" s="10" t="s">
        <v>638</v>
      </c>
    </row>
    <row r="166" spans="1:14" ht="27.75" customHeight="1">
      <c r="D166" s="10" t="s">
        <v>951</v>
      </c>
      <c r="H166" s="35"/>
      <c r="I166" s="35"/>
      <c r="J166" s="35"/>
      <c r="K166" s="35"/>
      <c r="L166" s="35"/>
      <c r="M166" s="35"/>
      <c r="N166" s="35"/>
    </row>
    <row r="167" spans="1:14" ht="27.75" customHeight="1">
      <c r="C167" s="10" t="s">
        <v>914</v>
      </c>
    </row>
    <row r="168" spans="1:14" ht="27.75" customHeight="1"/>
    <row r="169" spans="1:14" s="42" customFormat="1" ht="27.75" customHeight="1">
      <c r="A169" s="41" t="s">
        <v>431</v>
      </c>
      <c r="B169" s="42" t="s">
        <v>425</v>
      </c>
    </row>
    <row r="170" spans="1:14" ht="27.75" customHeight="1">
      <c r="C170" s="10" t="s">
        <v>881</v>
      </c>
      <c r="H170" s="35"/>
      <c r="I170" s="35"/>
      <c r="J170" s="35"/>
      <c r="K170" s="35"/>
      <c r="L170" s="35"/>
      <c r="M170" s="35"/>
      <c r="N170" s="35"/>
    </row>
    <row r="171" spans="1:14" s="288" customFormat="1" ht="27.75" customHeight="1">
      <c r="H171" s="310" t="s">
        <v>11</v>
      </c>
      <c r="I171" s="310"/>
      <c r="J171" s="310"/>
      <c r="L171" s="310" t="s">
        <v>12</v>
      </c>
      <c r="M171" s="310"/>
      <c r="N171" s="310"/>
    </row>
    <row r="172" spans="1:14" s="288" customFormat="1" ht="27.75" customHeight="1">
      <c r="H172" s="6" t="s">
        <v>857</v>
      </c>
      <c r="I172" s="7"/>
      <c r="J172" s="6" t="s">
        <v>848</v>
      </c>
      <c r="L172" s="6" t="s">
        <v>857</v>
      </c>
      <c r="M172" s="7"/>
      <c r="N172" s="6" t="s">
        <v>848</v>
      </c>
    </row>
    <row r="173" spans="1:14" ht="27.75" customHeight="1">
      <c r="C173" s="10" t="s">
        <v>671</v>
      </c>
      <c r="H173" s="10">
        <v>261471566.06</v>
      </c>
      <c r="J173" s="10">
        <v>226731373.63</v>
      </c>
      <c r="L173" s="10">
        <v>153202492.94999999</v>
      </c>
      <c r="N173" s="10">
        <v>133085293.23</v>
      </c>
    </row>
    <row r="174" spans="1:14" ht="27.75" customHeight="1">
      <c r="C174" s="10" t="s">
        <v>426</v>
      </c>
      <c r="H174" s="10">
        <v>430004357.48000002</v>
      </c>
      <c r="J174" s="10">
        <v>271738081.60000002</v>
      </c>
      <c r="L174" s="10">
        <v>338285891.25999999</v>
      </c>
      <c r="N174" s="10">
        <v>198902258.69999999</v>
      </c>
    </row>
    <row r="175" spans="1:14" ht="27.75" customHeight="1">
      <c r="C175" s="10" t="s">
        <v>427</v>
      </c>
      <c r="H175" s="10">
        <v>97748416.260000005</v>
      </c>
      <c r="J175" s="10">
        <v>90937203.280000001</v>
      </c>
      <c r="L175" s="10">
        <v>97748416.260000005</v>
      </c>
      <c r="N175" s="10">
        <v>90937203.280000001</v>
      </c>
    </row>
    <row r="176" spans="1:14" ht="27.75" customHeight="1">
      <c r="C176" s="10" t="s">
        <v>428</v>
      </c>
      <c r="H176" s="10">
        <v>33016033.879999999</v>
      </c>
      <c r="J176" s="10">
        <v>22686530.57</v>
      </c>
      <c r="L176" s="10">
        <v>21547783.149999999</v>
      </c>
      <c r="N176" s="10">
        <v>15378719.34</v>
      </c>
    </row>
    <row r="177" spans="1:14" ht="27.75" customHeight="1">
      <c r="C177" s="10" t="s">
        <v>429</v>
      </c>
      <c r="H177" s="10">
        <v>143584060.68000001</v>
      </c>
      <c r="J177" s="10">
        <v>110022465.75</v>
      </c>
      <c r="L177" s="10">
        <v>90389938.840000004</v>
      </c>
      <c r="N177" s="10">
        <v>68159567.640000001</v>
      </c>
    </row>
    <row r="178" spans="1:14" ht="27.75" customHeight="1">
      <c r="C178" s="10" t="s">
        <v>430</v>
      </c>
      <c r="H178" s="10">
        <v>18418408.41</v>
      </c>
      <c r="J178" s="10">
        <v>20252903.370000001</v>
      </c>
      <c r="L178" s="10">
        <v>18418408.41</v>
      </c>
      <c r="N178" s="10">
        <v>20252903.370000001</v>
      </c>
    </row>
    <row r="179" spans="1:14" ht="27.75" customHeight="1"/>
    <row r="180" spans="1:14" ht="27.75" customHeight="1"/>
    <row r="181" spans="1:14" ht="28.5" customHeight="1">
      <c r="A181" s="311" t="s">
        <v>715</v>
      </c>
      <c r="B181" s="312"/>
      <c r="C181" s="312"/>
      <c r="D181" s="312"/>
      <c r="E181" s="312"/>
      <c r="F181" s="312"/>
      <c r="G181" s="312"/>
      <c r="H181" s="312"/>
      <c r="I181" s="312"/>
      <c r="J181" s="312"/>
      <c r="K181" s="312"/>
      <c r="L181" s="312"/>
      <c r="M181" s="312"/>
      <c r="N181" s="312"/>
    </row>
    <row r="182" spans="1:14" ht="28.5" customHeight="1"/>
    <row r="183" spans="1:14" s="42" customFormat="1" ht="30.75" customHeight="1">
      <c r="A183" s="41" t="s">
        <v>437</v>
      </c>
      <c r="B183" s="42" t="s">
        <v>432</v>
      </c>
    </row>
    <row r="184" spans="1:14" ht="30.75" customHeight="1">
      <c r="B184" s="10" t="s">
        <v>771</v>
      </c>
    </row>
    <row r="185" spans="1:14" ht="30.75" customHeight="1">
      <c r="C185" s="10" t="s">
        <v>433</v>
      </c>
    </row>
    <row r="186" spans="1:14" ht="30.75" customHeight="1">
      <c r="B186" s="10" t="s">
        <v>434</v>
      </c>
      <c r="H186" s="35"/>
      <c r="I186" s="35"/>
      <c r="J186" s="35"/>
      <c r="K186" s="35"/>
      <c r="L186" s="35"/>
      <c r="M186" s="35"/>
      <c r="N186" s="35"/>
    </row>
    <row r="187" spans="1:14" s="288" customFormat="1" ht="30.75" customHeight="1">
      <c r="H187" s="310" t="s">
        <v>11</v>
      </c>
      <c r="I187" s="310"/>
      <c r="J187" s="310"/>
      <c r="L187" s="310" t="s">
        <v>12</v>
      </c>
      <c r="M187" s="310"/>
      <c r="N187" s="310"/>
    </row>
    <row r="188" spans="1:14" s="288" customFormat="1" ht="30.75" customHeight="1">
      <c r="H188" s="6" t="s">
        <v>857</v>
      </c>
      <c r="I188" s="7"/>
      <c r="J188" s="6" t="s">
        <v>848</v>
      </c>
      <c r="L188" s="6" t="s">
        <v>857</v>
      </c>
      <c r="M188" s="7"/>
      <c r="N188" s="6" t="s">
        <v>848</v>
      </c>
    </row>
    <row r="189" spans="1:14" ht="30.75" customHeight="1">
      <c r="C189" s="10" t="s">
        <v>120</v>
      </c>
      <c r="H189" s="10">
        <f>+'P21-22'!J6</f>
        <v>288679.58</v>
      </c>
      <c r="J189" s="10">
        <f>30135.69+329350</f>
        <v>359485.69</v>
      </c>
      <c r="L189" s="10">
        <f>+'P21-22'!N6</f>
        <v>30139.58</v>
      </c>
      <c r="N189" s="10">
        <v>30135.69</v>
      </c>
    </row>
    <row r="190" spans="1:14" ht="30.75" customHeight="1">
      <c r="C190" s="10" t="s">
        <v>47</v>
      </c>
      <c r="H190" s="10">
        <f>+'P21-22'!J7</f>
        <v>1592897.6700000002</v>
      </c>
      <c r="J190" s="10">
        <f>347557.83+49211.56</f>
        <v>396769.39</v>
      </c>
      <c r="L190" s="10">
        <f>+'P21-22'!N7</f>
        <v>1543886.11</v>
      </c>
      <c r="N190" s="10">
        <v>347557.83</v>
      </c>
    </row>
    <row r="191" spans="1:14" ht="30.75" customHeight="1">
      <c r="C191" s="10" t="s">
        <v>435</v>
      </c>
      <c r="H191" s="10">
        <f>+'P21-22'!J8</f>
        <v>246121137.70999998</v>
      </c>
      <c r="J191" s="10">
        <f>386613186.84+13103082.91</f>
        <v>399716269.75</v>
      </c>
      <c r="L191" s="10">
        <f>+'P21-22'!N8</f>
        <v>234191658.25999999</v>
      </c>
      <c r="N191" s="10">
        <v>386613186.83999997</v>
      </c>
    </row>
    <row r="192" spans="1:14" ht="30.75" customHeight="1">
      <c r="C192" s="10" t="s">
        <v>894</v>
      </c>
      <c r="H192" s="276">
        <v>0</v>
      </c>
      <c r="J192" s="10">
        <v>173178.41</v>
      </c>
      <c r="L192" s="276">
        <v>0</v>
      </c>
      <c r="M192" s="275"/>
      <c r="N192" s="276">
        <v>0</v>
      </c>
    </row>
    <row r="193" spans="1:14" ht="30.75" customHeight="1" thickBot="1">
      <c r="D193" s="10" t="s">
        <v>1</v>
      </c>
      <c r="H193" s="34">
        <f>SUM(H189:H192)</f>
        <v>248002714.95999998</v>
      </c>
      <c r="J193" s="34">
        <f>SUM(J189:J192)</f>
        <v>400645703.24000001</v>
      </c>
      <c r="L193" s="34">
        <f>SUM(L189:L192)</f>
        <v>235765683.94999999</v>
      </c>
      <c r="N193" s="34">
        <f>SUM(N189:N192)</f>
        <v>386990880.35999995</v>
      </c>
    </row>
    <row r="194" spans="1:14" ht="30.75" customHeight="1" thickTop="1">
      <c r="H194" s="35"/>
      <c r="J194" s="35"/>
      <c r="L194" s="35"/>
      <c r="N194" s="35"/>
    </row>
    <row r="195" spans="1:14" ht="30.75" customHeight="1">
      <c r="B195" s="10" t="s">
        <v>772</v>
      </c>
    </row>
    <row r="196" spans="1:14" ht="30.75" customHeight="1">
      <c r="C196" s="10" t="s">
        <v>896</v>
      </c>
    </row>
    <row r="197" spans="1:14" ht="30.75" customHeight="1">
      <c r="B197" s="10" t="s">
        <v>895</v>
      </c>
      <c r="H197" s="35"/>
      <c r="J197" s="35"/>
      <c r="L197" s="35"/>
    </row>
    <row r="198" spans="1:14" ht="30.75" customHeight="1">
      <c r="H198" s="35"/>
      <c r="J198" s="35"/>
      <c r="L198" s="35"/>
    </row>
    <row r="199" spans="1:14" s="32" customFormat="1" ht="30.75" customHeight="1">
      <c r="A199" s="31" t="s">
        <v>440</v>
      </c>
      <c r="B199" s="32" t="s">
        <v>438</v>
      </c>
    </row>
    <row r="200" spans="1:14" s="123" customFormat="1" ht="30.75" customHeight="1">
      <c r="B200" s="123" t="s">
        <v>882</v>
      </c>
    </row>
    <row r="201" spans="1:14" s="123" customFormat="1" ht="30.75" customHeight="1">
      <c r="B201" s="123" t="s">
        <v>819</v>
      </c>
    </row>
    <row r="202" spans="1:14" s="123" customFormat="1" ht="30.75" customHeight="1">
      <c r="B202" s="123" t="s">
        <v>821</v>
      </c>
    </row>
    <row r="203" spans="1:14" s="123" customFormat="1" ht="30.75" customHeight="1">
      <c r="B203" s="123" t="s">
        <v>820</v>
      </c>
    </row>
    <row r="204" spans="1:14" s="123" customFormat="1" ht="30.75" customHeight="1">
      <c r="B204" s="123" t="s">
        <v>818</v>
      </c>
    </row>
    <row r="205" spans="1:14" ht="30.75" customHeight="1">
      <c r="B205" s="123" t="s">
        <v>773</v>
      </c>
      <c r="C205" s="123"/>
      <c r="D205" s="123"/>
      <c r="E205" s="123"/>
      <c r="F205" s="123"/>
      <c r="G205" s="33"/>
      <c r="H205" s="33"/>
      <c r="I205" s="33"/>
      <c r="J205" s="33"/>
      <c r="K205" s="33"/>
      <c r="L205" s="33"/>
      <c r="M205" s="33"/>
      <c r="N205" s="35"/>
    </row>
    <row r="206" spans="1:14" ht="30.75" customHeight="1">
      <c r="B206" s="284"/>
      <c r="C206" s="284"/>
      <c r="D206" s="284"/>
      <c r="E206" s="284"/>
      <c r="F206" s="284"/>
      <c r="H206" s="301" t="s">
        <v>11</v>
      </c>
      <c r="I206" s="301"/>
      <c r="J206" s="301"/>
      <c r="L206" s="301" t="s">
        <v>12</v>
      </c>
      <c r="M206" s="301"/>
      <c r="N206" s="301"/>
    </row>
    <row r="207" spans="1:14" ht="30.75" customHeight="1">
      <c r="B207" s="284"/>
      <c r="C207" s="284"/>
      <c r="D207" s="284"/>
      <c r="E207" s="284"/>
      <c r="F207" s="284"/>
      <c r="H207" s="6" t="s">
        <v>857</v>
      </c>
      <c r="I207" s="7"/>
      <c r="J207" s="6" t="s">
        <v>608</v>
      </c>
      <c r="L207" s="6" t="s">
        <v>857</v>
      </c>
      <c r="M207" s="7"/>
      <c r="N207" s="6" t="s">
        <v>608</v>
      </c>
    </row>
    <row r="208" spans="1:14" ht="30.75" customHeight="1">
      <c r="B208" s="123"/>
      <c r="C208" s="123" t="s">
        <v>366</v>
      </c>
      <c r="D208" s="123"/>
      <c r="E208" s="123"/>
      <c r="F208" s="123"/>
      <c r="H208" s="10">
        <v>4541901.84</v>
      </c>
      <c r="J208" s="10">
        <v>6165621.8399999999</v>
      </c>
      <c r="L208" s="10">
        <v>4541901.84</v>
      </c>
      <c r="N208" s="10">
        <v>6165621.8399999999</v>
      </c>
    </row>
    <row r="209" spans="2:14" ht="30.75" customHeight="1">
      <c r="B209" s="123"/>
      <c r="C209" s="123" t="s">
        <v>439</v>
      </c>
      <c r="D209" s="123"/>
      <c r="E209" s="123"/>
      <c r="F209" s="123"/>
      <c r="H209" s="10">
        <v>2918181.84</v>
      </c>
      <c r="J209" s="10">
        <v>5918678.2199999997</v>
      </c>
      <c r="L209" s="10">
        <v>2918181.84</v>
      </c>
      <c r="N209" s="10">
        <v>5918678.2199999997</v>
      </c>
    </row>
    <row r="210" spans="2:14" ht="30.75" customHeight="1" thickBot="1">
      <c r="B210" s="123"/>
      <c r="C210" s="123"/>
      <c r="D210" s="123" t="s">
        <v>1</v>
      </c>
      <c r="E210" s="123"/>
      <c r="F210" s="123"/>
      <c r="H210" s="34">
        <f>SUM(H208:H209)</f>
        <v>7460083.6799999997</v>
      </c>
      <c r="J210" s="34">
        <f>SUM(J208:J209)</f>
        <v>12084300.059999999</v>
      </c>
      <c r="L210" s="34">
        <f>SUM(L208:L209)</f>
        <v>7460083.6799999997</v>
      </c>
      <c r="N210" s="34">
        <f>SUM(N208:N209)</f>
        <v>12084300.059999999</v>
      </c>
    </row>
    <row r="211" spans="2:14" ht="30.75" customHeight="1" thickTop="1">
      <c r="H211" s="35"/>
      <c r="J211" s="35"/>
      <c r="L211" s="35"/>
    </row>
    <row r="212" spans="2:14" ht="29.25" customHeight="1"/>
    <row r="213" spans="2:14" ht="29.25" customHeight="1"/>
    <row r="214" spans="2:14" s="123" customFormat="1" ht="29.25" customHeight="1"/>
    <row r="215" spans="2:14" ht="26.1" customHeight="1">
      <c r="H215" s="35"/>
      <c r="J215" s="35"/>
      <c r="L215" s="35"/>
      <c r="N215" s="35"/>
    </row>
    <row r="216" spans="2:14" ht="26.1" customHeight="1">
      <c r="H216" s="35"/>
      <c r="J216" s="35"/>
      <c r="L216" s="35"/>
      <c r="N216" s="35"/>
    </row>
  </sheetData>
  <mergeCells count="31">
    <mergeCell ref="L64:N64"/>
    <mergeCell ref="H81:J81"/>
    <mergeCell ref="L81:N81"/>
    <mergeCell ref="A72:N72"/>
    <mergeCell ref="A109:N109"/>
    <mergeCell ref="H93:J93"/>
    <mergeCell ref="L93:N93"/>
    <mergeCell ref="H171:J171"/>
    <mergeCell ref="L171:N171"/>
    <mergeCell ref="H150:J150"/>
    <mergeCell ref="L150:N150"/>
    <mergeCell ref="H112:J112"/>
    <mergeCell ref="L112:N112"/>
    <mergeCell ref="A147:N147"/>
    <mergeCell ref="H101:J101"/>
    <mergeCell ref="L101:N101"/>
    <mergeCell ref="A181:N181"/>
    <mergeCell ref="H140:J140"/>
    <mergeCell ref="L140:N140"/>
    <mergeCell ref="L206:N206"/>
    <mergeCell ref="H206:J206"/>
    <mergeCell ref="H187:J187"/>
    <mergeCell ref="L187:N187"/>
    <mergeCell ref="L63:N63"/>
    <mergeCell ref="A1:N1"/>
    <mergeCell ref="L5:N5"/>
    <mergeCell ref="A38:N38"/>
    <mergeCell ref="L24:N24"/>
    <mergeCell ref="L25:N25"/>
    <mergeCell ref="L53:N53"/>
    <mergeCell ref="L54:N54"/>
  </mergeCells>
  <pageMargins left="0.76" right="0.19685039370078741" top="0.63" bottom="0.51" header="0.39370078740157483" footer="0.31496062992125984"/>
  <pageSetup paperSize="9" scale="85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90" zoomScaleNormal="90" zoomScaleSheetLayoutView="90" workbookViewId="0">
      <selection activeCell="G9" sqref="G9"/>
    </sheetView>
  </sheetViews>
  <sheetFormatPr defaultRowHeight="33" customHeight="1"/>
  <cols>
    <col min="1" max="1" width="3.42578125" style="12" customWidth="1"/>
    <col min="2" max="2" width="4.5703125" style="12" customWidth="1"/>
    <col min="3" max="3" width="5.140625" style="12" customWidth="1"/>
    <col min="4" max="4" width="9.140625" style="12" customWidth="1"/>
    <col min="5" max="5" width="10.7109375" style="12" customWidth="1"/>
    <col min="6" max="6" width="10.4257812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.42578125" style="12" customWidth="1"/>
    <col min="15" max="16384" width="9.140625" style="12"/>
  </cols>
  <sheetData>
    <row r="1" spans="1:13" ht="33" customHeight="1">
      <c r="A1" s="297" t="s">
        <v>716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3" spans="1:13" s="32" customFormat="1" ht="33" customHeight="1">
      <c r="A3" s="31" t="s">
        <v>445</v>
      </c>
      <c r="B3" s="32" t="s">
        <v>441</v>
      </c>
    </row>
    <row r="4" spans="1:13" ht="33" customHeight="1">
      <c r="C4" s="12" t="s">
        <v>442</v>
      </c>
    </row>
    <row r="5" spans="1:13" ht="33" customHeight="1">
      <c r="B5" s="12" t="s">
        <v>443</v>
      </c>
    </row>
    <row r="6" spans="1:13" ht="33" customHeight="1">
      <c r="C6" s="12" t="s">
        <v>883</v>
      </c>
      <c r="G6" s="33"/>
      <c r="H6" s="33"/>
      <c r="I6" s="33"/>
      <c r="J6" s="33"/>
      <c r="K6" s="33"/>
      <c r="L6" s="33"/>
      <c r="M6" s="33"/>
    </row>
    <row r="7" spans="1:13" s="65" customFormat="1" ht="33" customHeight="1">
      <c r="G7" s="301" t="s">
        <v>4</v>
      </c>
      <c r="H7" s="301"/>
      <c r="I7" s="301"/>
      <c r="K7" s="301" t="s">
        <v>5</v>
      </c>
      <c r="L7" s="301"/>
      <c r="M7" s="301"/>
    </row>
    <row r="8" spans="1:13" s="65" customFormat="1" ht="33" customHeight="1">
      <c r="G8" s="6" t="s">
        <v>857</v>
      </c>
      <c r="H8" s="7"/>
      <c r="I8" s="6" t="s">
        <v>608</v>
      </c>
      <c r="J8" s="148"/>
      <c r="K8" s="6" t="s">
        <v>857</v>
      </c>
      <c r="L8" s="7"/>
      <c r="M8" s="6" t="s">
        <v>608</v>
      </c>
    </row>
    <row r="9" spans="1:13" ht="33" customHeight="1">
      <c r="C9" s="12" t="s">
        <v>444</v>
      </c>
      <c r="G9" s="62">
        <f>+[60]งบแสดงฐานะการเงิน!$F$64/[60]งบแสดงฐานะการเงิน!$F$100</f>
        <v>0.84860146087178334</v>
      </c>
      <c r="H9" s="10"/>
      <c r="I9" s="62">
        <f>+[60]งบแสดงฐานะการเงิน!$H$64/[60]งบแสดงฐานะการเงิน!$H$100</f>
        <v>0.82071274163281471</v>
      </c>
      <c r="J9" s="10"/>
      <c r="K9" s="62">
        <f>+[60]งบแสดงฐานะการเงิน!$J$64/[60]งบแสดงฐานะการเงิน!$J$100</f>
        <v>0.63949445314642794</v>
      </c>
      <c r="L9" s="10"/>
      <c r="M9" s="62">
        <f>+[60]งบแสดงฐานะการเงิน!$L$64/[60]งบแสดงฐานะการเงิน!$L$100</f>
        <v>0.55102290374703411</v>
      </c>
    </row>
    <row r="10" spans="1:13" ht="33" customHeight="1">
      <c r="G10" s="10"/>
      <c r="H10" s="10"/>
      <c r="I10" s="10"/>
      <c r="J10" s="10"/>
      <c r="K10" s="10"/>
      <c r="L10" s="10"/>
      <c r="M10" s="10"/>
    </row>
    <row r="11" spans="1:13" ht="33" customHeight="1">
      <c r="A11" s="36" t="s">
        <v>454</v>
      </c>
      <c r="B11" s="1" t="s">
        <v>446</v>
      </c>
    </row>
    <row r="12" spans="1:13" ht="33" customHeight="1">
      <c r="B12" s="2"/>
      <c r="C12" s="2" t="s">
        <v>447</v>
      </c>
    </row>
    <row r="13" spans="1:13" ht="33" customHeight="1">
      <c r="B13" s="2" t="s">
        <v>613</v>
      </c>
      <c r="C13" s="2"/>
    </row>
    <row r="14" spans="1:13" ht="33" customHeight="1">
      <c r="B14" s="2"/>
      <c r="C14" s="3" t="s">
        <v>562</v>
      </c>
      <c r="D14" s="3"/>
    </row>
    <row r="15" spans="1:13" ht="33" customHeight="1">
      <c r="B15" s="2"/>
      <c r="C15" s="2" t="s">
        <v>563</v>
      </c>
      <c r="D15" s="2"/>
    </row>
    <row r="16" spans="1:13" ht="33" customHeight="1">
      <c r="B16" s="2"/>
      <c r="C16" s="2" t="s">
        <v>612</v>
      </c>
      <c r="D16" s="2"/>
    </row>
    <row r="17" spans="2:5" ht="33" customHeight="1">
      <c r="B17" s="2"/>
      <c r="C17" s="2" t="s">
        <v>614</v>
      </c>
      <c r="D17" s="2"/>
    </row>
    <row r="18" spans="2:5" s="123" customFormat="1" ht="33" customHeight="1">
      <c r="B18" s="2"/>
      <c r="C18" s="2" t="s">
        <v>696</v>
      </c>
      <c r="D18" s="2"/>
    </row>
    <row r="19" spans="2:5" ht="33" customHeight="1">
      <c r="B19" s="3" t="s">
        <v>448</v>
      </c>
      <c r="C19" s="2"/>
      <c r="D19" s="2"/>
    </row>
    <row r="20" spans="2:5" ht="33" customHeight="1">
      <c r="B20" s="2"/>
      <c r="C20" s="37" t="s">
        <v>130</v>
      </c>
      <c r="D20" s="3" t="s">
        <v>449</v>
      </c>
    </row>
    <row r="21" spans="2:5" ht="33" customHeight="1">
      <c r="B21" s="2"/>
      <c r="C21" s="37" t="s">
        <v>131</v>
      </c>
      <c r="D21" s="3" t="s">
        <v>450</v>
      </c>
    </row>
    <row r="22" spans="2:5" ht="33" customHeight="1">
      <c r="B22" s="2"/>
      <c r="C22" s="37"/>
      <c r="D22" s="3" t="s">
        <v>451</v>
      </c>
    </row>
    <row r="23" spans="2:5" ht="33" customHeight="1">
      <c r="B23" s="2"/>
      <c r="C23" s="37" t="s">
        <v>132</v>
      </c>
      <c r="D23" s="3" t="s">
        <v>452</v>
      </c>
    </row>
    <row r="24" spans="2:5" ht="33" customHeight="1">
      <c r="C24" s="2"/>
      <c r="D24" s="37"/>
      <c r="E24" s="3"/>
    </row>
  </sheetData>
  <mergeCells count="3">
    <mergeCell ref="A1:M1"/>
    <mergeCell ref="G7:I7"/>
    <mergeCell ref="K7:M7"/>
  </mergeCells>
  <pageMargins left="0.74803149606299213" right="0.19685039370078741" top="0.56000000000000005" bottom="0.33" header="0.32" footer="0.17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5" zoomScale="90" zoomScaleNormal="90" zoomScaleSheetLayoutView="90" workbookViewId="0">
      <selection activeCell="A2" sqref="A2"/>
    </sheetView>
  </sheetViews>
  <sheetFormatPr defaultRowHeight="24" customHeight="1"/>
  <cols>
    <col min="1" max="1" width="3.7109375" style="12" customWidth="1"/>
    <col min="2" max="2" width="9.140625" style="12"/>
    <col min="3" max="3" width="10.85546875" style="12" customWidth="1"/>
    <col min="4" max="4" width="13.85546875" style="12" customWidth="1"/>
    <col min="5" max="5" width="11.7109375" style="12" customWidth="1"/>
    <col min="6" max="6" width="1.140625" style="12" customWidth="1"/>
    <col min="7" max="7" width="10.28515625" style="12" bestFit="1" customWidth="1"/>
    <col min="8" max="8" width="1.140625" style="12" customWidth="1"/>
    <col min="9" max="9" width="9.7109375" style="12" customWidth="1"/>
    <col min="10" max="10" width="1.140625" style="12" customWidth="1"/>
    <col min="11" max="11" width="10.7109375" style="12" bestFit="1" customWidth="1"/>
    <col min="12" max="12" width="1.140625" style="12" customWidth="1"/>
    <col min="13" max="13" width="9.7109375" style="12" customWidth="1"/>
    <col min="14" max="14" width="0.85546875" style="12" customWidth="1"/>
    <col min="15" max="15" width="20.140625" style="12" customWidth="1"/>
    <col min="16" max="16" width="2" style="12" customWidth="1"/>
    <col min="17" max="16384" width="9.140625" style="12"/>
  </cols>
  <sheetData>
    <row r="1" spans="1:16" ht="24" customHeight="1">
      <c r="A1" s="297" t="s">
        <v>717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60"/>
    </row>
    <row r="3" spans="1:16" s="32" customFormat="1" ht="24" customHeight="1">
      <c r="A3" s="31" t="s">
        <v>471</v>
      </c>
      <c r="B3" s="32" t="s">
        <v>455</v>
      </c>
    </row>
    <row r="4" spans="1:16" ht="24" customHeight="1">
      <c r="B4" s="12" t="s">
        <v>774</v>
      </c>
    </row>
    <row r="5" spans="1:16" ht="24" customHeight="1">
      <c r="B5" s="12" t="s">
        <v>812</v>
      </c>
    </row>
    <row r="6" spans="1:16" ht="24" customHeight="1">
      <c r="B6" s="12" t="s">
        <v>811</v>
      </c>
    </row>
    <row r="7" spans="1:16" ht="24" customHeight="1">
      <c r="B7" s="44" t="s">
        <v>775</v>
      </c>
      <c r="C7" s="44"/>
      <c r="D7" s="45"/>
      <c r="E7" s="44"/>
      <c r="F7" s="44"/>
      <c r="G7" s="44"/>
      <c r="H7" s="44"/>
      <c r="I7" s="44"/>
      <c r="J7" s="2"/>
      <c r="K7" s="2"/>
      <c r="L7" s="2"/>
      <c r="M7" s="2"/>
      <c r="N7" s="2"/>
    </row>
    <row r="8" spans="1:16" ht="24" customHeight="1">
      <c r="B8" s="44" t="s">
        <v>813</v>
      </c>
      <c r="D8" s="45"/>
      <c r="E8" s="44"/>
      <c r="F8" s="44"/>
      <c r="G8" s="44"/>
      <c r="H8" s="44"/>
      <c r="I8" s="44"/>
      <c r="J8" s="2"/>
      <c r="K8" s="2"/>
      <c r="L8" s="2"/>
      <c r="M8" s="2"/>
      <c r="N8" s="2"/>
    </row>
    <row r="9" spans="1:16" ht="24" customHeight="1">
      <c r="B9" s="44" t="s">
        <v>815</v>
      </c>
      <c r="C9" s="44"/>
      <c r="D9" s="45"/>
      <c r="E9" s="44"/>
      <c r="F9" s="44"/>
      <c r="G9" s="44"/>
      <c r="H9" s="44"/>
      <c r="I9" s="44"/>
      <c r="J9" s="2"/>
      <c r="K9" s="2"/>
      <c r="L9" s="2"/>
      <c r="M9" s="2"/>
      <c r="N9" s="2"/>
    </row>
    <row r="10" spans="1:16" ht="24" customHeight="1">
      <c r="B10" s="44" t="s">
        <v>814</v>
      </c>
      <c r="C10" s="44"/>
      <c r="D10" s="45"/>
      <c r="E10" s="44"/>
      <c r="F10" s="44"/>
      <c r="G10" s="44"/>
      <c r="H10" s="44"/>
      <c r="I10" s="44"/>
      <c r="J10" s="2"/>
      <c r="K10" s="2"/>
      <c r="L10" s="2"/>
      <c r="M10" s="2"/>
      <c r="N10" s="2"/>
    </row>
    <row r="11" spans="1:16" ht="24" customHeight="1">
      <c r="B11" s="44" t="s">
        <v>456</v>
      </c>
      <c r="D11" s="45"/>
      <c r="E11" s="44"/>
      <c r="F11" s="44"/>
      <c r="G11" s="44"/>
      <c r="H11" s="44"/>
      <c r="I11" s="44"/>
      <c r="J11" s="2"/>
      <c r="K11" s="2"/>
      <c r="L11" s="2"/>
      <c r="M11" s="2"/>
      <c r="N11" s="2"/>
    </row>
    <row r="12" spans="1:16" ht="24" customHeight="1">
      <c r="B12" s="44" t="s">
        <v>776</v>
      </c>
      <c r="C12" s="45"/>
      <c r="D12" s="45"/>
      <c r="E12" s="44"/>
      <c r="F12" s="44"/>
      <c r="G12" s="44"/>
      <c r="H12" s="44"/>
      <c r="I12" s="44"/>
      <c r="J12" s="2"/>
      <c r="K12" s="2"/>
      <c r="L12" s="2"/>
      <c r="M12" s="2"/>
      <c r="N12" s="2"/>
    </row>
    <row r="13" spans="1:16" ht="24" customHeight="1">
      <c r="B13" s="44" t="s">
        <v>816</v>
      </c>
      <c r="C13" s="45"/>
      <c r="D13" s="45"/>
      <c r="E13" s="44"/>
      <c r="F13" s="44"/>
      <c r="G13" s="44"/>
      <c r="H13" s="44"/>
      <c r="I13" s="44"/>
      <c r="J13" s="2"/>
      <c r="K13" s="2"/>
      <c r="L13" s="2"/>
      <c r="M13" s="2"/>
      <c r="N13" s="2"/>
    </row>
    <row r="14" spans="1:16" ht="24" customHeight="1">
      <c r="B14" s="44" t="s">
        <v>817</v>
      </c>
      <c r="C14" s="45"/>
      <c r="D14" s="45"/>
      <c r="E14" s="44"/>
      <c r="F14" s="44"/>
      <c r="G14" s="44"/>
      <c r="H14" s="44"/>
      <c r="I14" s="44"/>
      <c r="J14" s="2"/>
      <c r="K14" s="2"/>
      <c r="L14" s="2"/>
      <c r="M14" s="2"/>
      <c r="N14" s="2"/>
    </row>
    <row r="15" spans="1:16" ht="24" customHeight="1">
      <c r="D15" s="82"/>
      <c r="E15" s="327" t="s">
        <v>457</v>
      </c>
      <c r="F15" s="327"/>
      <c r="G15" s="327"/>
      <c r="H15" s="327"/>
      <c r="I15" s="327"/>
      <c r="J15" s="327"/>
      <c r="K15" s="327"/>
      <c r="L15" s="327"/>
      <c r="M15" s="327"/>
      <c r="N15" s="327"/>
      <c r="O15" s="327"/>
    </row>
    <row r="16" spans="1:16" ht="24" customHeight="1">
      <c r="D16" s="83"/>
      <c r="E16" s="322" t="s">
        <v>458</v>
      </c>
      <c r="F16" s="322"/>
      <c r="G16" s="322"/>
      <c r="H16" s="84"/>
      <c r="I16" s="323" t="s">
        <v>459</v>
      </c>
      <c r="J16" s="323"/>
      <c r="K16" s="323"/>
      <c r="L16" s="84"/>
      <c r="M16" s="324" t="s">
        <v>1</v>
      </c>
      <c r="N16" s="84"/>
      <c r="O16" s="85" t="s">
        <v>460</v>
      </c>
    </row>
    <row r="17" spans="2:15" ht="24" customHeight="1">
      <c r="D17" s="83"/>
      <c r="E17" s="86" t="s">
        <v>366</v>
      </c>
      <c r="F17" s="86"/>
      <c r="G17" s="86" t="s">
        <v>461</v>
      </c>
      <c r="H17" s="87"/>
      <c r="I17" s="87" t="s">
        <v>366</v>
      </c>
      <c r="J17" s="87"/>
      <c r="K17" s="87" t="s">
        <v>462</v>
      </c>
      <c r="L17" s="87"/>
      <c r="M17" s="325"/>
      <c r="N17" s="87"/>
      <c r="O17" s="86" t="s">
        <v>463</v>
      </c>
    </row>
    <row r="18" spans="2:15" ht="24" customHeight="1">
      <c r="D18" s="83"/>
      <c r="E18" s="86"/>
      <c r="F18" s="86"/>
      <c r="G18" s="86" t="s">
        <v>464</v>
      </c>
      <c r="H18" s="87"/>
      <c r="I18" s="87"/>
      <c r="J18" s="87"/>
      <c r="K18" s="87" t="s">
        <v>465</v>
      </c>
      <c r="L18" s="87"/>
      <c r="M18" s="325"/>
      <c r="N18" s="87"/>
      <c r="O18" s="86"/>
    </row>
    <row r="19" spans="2:15" ht="24" customHeight="1">
      <c r="D19" s="83"/>
      <c r="E19" s="88"/>
      <c r="F19" s="88"/>
      <c r="G19" s="88"/>
      <c r="H19" s="89"/>
      <c r="I19" s="88"/>
      <c r="J19" s="88"/>
      <c r="K19" s="88" t="s">
        <v>466</v>
      </c>
      <c r="L19" s="89"/>
      <c r="M19" s="326"/>
      <c r="N19" s="89"/>
      <c r="O19" s="88"/>
    </row>
    <row r="20" spans="2:15" ht="24" customHeight="1">
      <c r="B20" s="90" t="s">
        <v>467</v>
      </c>
      <c r="E20" s="91"/>
      <c r="F20" s="91"/>
      <c r="G20" s="91"/>
      <c r="H20" s="92"/>
      <c r="I20" s="92"/>
      <c r="J20" s="92"/>
      <c r="K20" s="92"/>
      <c r="L20" s="92"/>
      <c r="M20" s="93"/>
      <c r="N20" s="93"/>
      <c r="O20" s="82"/>
    </row>
    <row r="21" spans="2:15" ht="24" customHeight="1">
      <c r="B21" s="83" t="s">
        <v>804</v>
      </c>
      <c r="E21" s="94">
        <v>0</v>
      </c>
      <c r="F21" s="95"/>
      <c r="G21" s="94">
        <v>0</v>
      </c>
      <c r="H21" s="46"/>
      <c r="I21" s="46">
        <v>163.36000000000001</v>
      </c>
      <c r="J21" s="46"/>
      <c r="K21" s="46">
        <v>302.83</v>
      </c>
      <c r="L21" s="46"/>
      <c r="M21" s="94">
        <f>SUM(E21:K21)</f>
        <v>466.19</v>
      </c>
      <c r="N21" s="93"/>
      <c r="O21" s="47" t="s">
        <v>611</v>
      </c>
    </row>
    <row r="22" spans="2:15" ht="24" customHeight="1">
      <c r="B22" s="83" t="s">
        <v>805</v>
      </c>
      <c r="E22" s="46">
        <v>272.12</v>
      </c>
      <c r="F22" s="46"/>
      <c r="G22" s="46">
        <v>815.11</v>
      </c>
      <c r="H22" s="46"/>
      <c r="I22" s="46">
        <v>0</v>
      </c>
      <c r="J22" s="46"/>
      <c r="K22" s="46">
        <v>0</v>
      </c>
      <c r="L22" s="46"/>
      <c r="M22" s="94">
        <f>SUM(E22:K22)</f>
        <v>1087.23</v>
      </c>
      <c r="N22" s="93"/>
      <c r="O22" s="82" t="s">
        <v>681</v>
      </c>
    </row>
    <row r="23" spans="2:15" ht="24" customHeight="1">
      <c r="B23" s="83" t="s">
        <v>806</v>
      </c>
      <c r="E23" s="48">
        <f>SUM(E21:E22)</f>
        <v>272.12</v>
      </c>
      <c r="F23" s="46"/>
      <c r="G23" s="48">
        <f>SUM(G21:G22)</f>
        <v>815.11</v>
      </c>
      <c r="H23" s="94"/>
      <c r="I23" s="48">
        <f>SUM(I21:I22)</f>
        <v>163.36000000000001</v>
      </c>
      <c r="J23" s="46"/>
      <c r="K23" s="48">
        <f>SUM(K21:K22)</f>
        <v>302.83</v>
      </c>
      <c r="L23" s="46"/>
      <c r="M23" s="96">
        <f>SUM(M21:M22)</f>
        <v>1553.42</v>
      </c>
      <c r="N23" s="93"/>
      <c r="O23" s="82"/>
    </row>
    <row r="25" spans="2:15" ht="24" customHeight="1">
      <c r="D25" s="82"/>
      <c r="E25" s="327" t="s">
        <v>469</v>
      </c>
      <c r="F25" s="327"/>
      <c r="G25" s="327"/>
      <c r="H25" s="327"/>
      <c r="I25" s="327"/>
      <c r="J25" s="327"/>
      <c r="K25" s="327"/>
      <c r="L25" s="327"/>
      <c r="M25" s="327"/>
      <c r="N25" s="327"/>
      <c r="O25" s="327"/>
    </row>
    <row r="26" spans="2:15" ht="24" customHeight="1">
      <c r="D26" s="83"/>
      <c r="E26" s="322" t="s">
        <v>458</v>
      </c>
      <c r="F26" s="322"/>
      <c r="G26" s="322"/>
      <c r="H26" s="84"/>
      <c r="I26" s="323" t="s">
        <v>459</v>
      </c>
      <c r="J26" s="323"/>
      <c r="K26" s="323"/>
      <c r="L26" s="84"/>
      <c r="M26" s="324" t="s">
        <v>1</v>
      </c>
      <c r="N26" s="84"/>
      <c r="O26" s="84" t="s">
        <v>460</v>
      </c>
    </row>
    <row r="27" spans="2:15" ht="24" customHeight="1">
      <c r="D27" s="83"/>
      <c r="E27" s="86" t="s">
        <v>366</v>
      </c>
      <c r="F27" s="86"/>
      <c r="G27" s="86" t="s">
        <v>461</v>
      </c>
      <c r="H27" s="87"/>
      <c r="I27" s="87" t="s">
        <v>366</v>
      </c>
      <c r="J27" s="87"/>
      <c r="K27" s="87" t="s">
        <v>462</v>
      </c>
      <c r="L27" s="87"/>
      <c r="M27" s="325"/>
      <c r="N27" s="87"/>
      <c r="O27" s="87" t="s">
        <v>463</v>
      </c>
    </row>
    <row r="28" spans="2:15" ht="24" customHeight="1">
      <c r="D28" s="83"/>
      <c r="E28" s="86"/>
      <c r="F28" s="86"/>
      <c r="G28" s="86" t="s">
        <v>464</v>
      </c>
      <c r="H28" s="87"/>
      <c r="I28" s="87"/>
      <c r="J28" s="87"/>
      <c r="K28" s="87" t="s">
        <v>465</v>
      </c>
      <c r="L28" s="87"/>
      <c r="M28" s="325"/>
      <c r="N28" s="87"/>
      <c r="O28" s="87"/>
    </row>
    <row r="29" spans="2:15" ht="24" customHeight="1">
      <c r="D29" s="83"/>
      <c r="E29" s="88"/>
      <c r="F29" s="88"/>
      <c r="G29" s="88"/>
      <c r="H29" s="89"/>
      <c r="I29" s="88"/>
      <c r="J29" s="88"/>
      <c r="K29" s="88" t="s">
        <v>466</v>
      </c>
      <c r="L29" s="89"/>
      <c r="M29" s="326"/>
      <c r="N29" s="89"/>
      <c r="O29" s="89"/>
    </row>
    <row r="30" spans="2:15" ht="24" customHeight="1">
      <c r="B30" s="90" t="s">
        <v>467</v>
      </c>
      <c r="E30" s="91"/>
      <c r="F30" s="91"/>
      <c r="G30" s="91"/>
      <c r="H30" s="92"/>
      <c r="I30" s="92"/>
      <c r="J30" s="92"/>
      <c r="K30" s="92"/>
      <c r="L30" s="92"/>
      <c r="M30" s="93"/>
      <c r="N30" s="93"/>
      <c r="O30" s="82"/>
    </row>
    <row r="31" spans="2:15" ht="24" customHeight="1">
      <c r="B31" s="83" t="s">
        <v>805</v>
      </c>
      <c r="E31" s="46">
        <v>272.12</v>
      </c>
      <c r="F31" s="46"/>
      <c r="G31" s="46">
        <v>815.11</v>
      </c>
      <c r="H31" s="46"/>
      <c r="I31" s="46">
        <v>0</v>
      </c>
      <c r="J31" s="46"/>
      <c r="K31" s="46">
        <v>0</v>
      </c>
      <c r="L31" s="46"/>
      <c r="M31" s="94">
        <f>SUM(E31:K31)</f>
        <v>1087.23</v>
      </c>
      <c r="N31" s="93"/>
      <c r="O31" s="82" t="s">
        <v>681</v>
      </c>
    </row>
    <row r="32" spans="2:15" ht="24" customHeight="1">
      <c r="B32" s="83" t="s">
        <v>806</v>
      </c>
      <c r="E32" s="48">
        <f>SUM(E31:E31)</f>
        <v>272.12</v>
      </c>
      <c r="F32" s="46"/>
      <c r="G32" s="48">
        <f>SUM(G31:G31)</f>
        <v>815.11</v>
      </c>
      <c r="H32" s="94"/>
      <c r="I32" s="48">
        <f>SUM(I31:I31)</f>
        <v>0</v>
      </c>
      <c r="J32" s="46"/>
      <c r="K32" s="48">
        <f>SUM(K31:K31)</f>
        <v>0</v>
      </c>
      <c r="L32" s="46"/>
      <c r="M32" s="96">
        <f>SUM(M31:M31)</f>
        <v>1087.23</v>
      </c>
      <c r="N32" s="93"/>
      <c r="O32" s="82"/>
    </row>
    <row r="33" spans="1:15" s="123" customFormat="1" ht="24" customHeight="1">
      <c r="B33" s="83"/>
      <c r="E33" s="196"/>
      <c r="F33" s="46"/>
      <c r="G33" s="196"/>
      <c r="H33" s="94"/>
      <c r="I33" s="196"/>
      <c r="J33" s="46"/>
      <c r="K33" s="196"/>
      <c r="L33" s="46"/>
      <c r="M33" s="197"/>
      <c r="N33" s="93"/>
      <c r="O33" s="82"/>
    </row>
    <row r="34" spans="1:15" ht="24" customHeight="1">
      <c r="B34" s="12" t="s">
        <v>777</v>
      </c>
      <c r="C34" s="44"/>
      <c r="D34" s="45"/>
      <c r="E34" s="44"/>
      <c r="F34" s="44"/>
      <c r="G34" s="44"/>
      <c r="H34" s="44"/>
      <c r="I34" s="44"/>
      <c r="J34" s="2"/>
      <c r="K34" s="2"/>
      <c r="L34" s="2"/>
      <c r="M34" s="2"/>
      <c r="N34" s="2"/>
    </row>
    <row r="35" spans="1:15" ht="24" customHeight="1">
      <c r="B35" s="12" t="s">
        <v>807</v>
      </c>
      <c r="C35" s="44"/>
      <c r="D35" s="45"/>
      <c r="E35" s="44"/>
      <c r="F35" s="44"/>
      <c r="G35" s="44"/>
      <c r="H35" s="44"/>
      <c r="I35" s="44"/>
      <c r="J35" s="2"/>
      <c r="K35" s="2"/>
      <c r="L35" s="2"/>
      <c r="M35" s="2"/>
      <c r="N35" s="2"/>
    </row>
    <row r="36" spans="1:15" ht="24" customHeight="1">
      <c r="B36" s="12" t="s">
        <v>809</v>
      </c>
      <c r="C36" s="44"/>
      <c r="D36" s="45"/>
      <c r="E36" s="44"/>
      <c r="F36" s="44"/>
      <c r="G36" s="44"/>
      <c r="H36" s="44"/>
      <c r="I36" s="44"/>
      <c r="J36" s="2"/>
      <c r="K36" s="2"/>
      <c r="L36" s="2"/>
      <c r="M36" s="2"/>
      <c r="N36" s="2"/>
    </row>
    <row r="37" spans="1:15" ht="24" customHeight="1">
      <c r="B37" s="12" t="s">
        <v>808</v>
      </c>
      <c r="C37" s="44"/>
      <c r="D37" s="45"/>
      <c r="E37" s="44"/>
      <c r="F37" s="44"/>
      <c r="G37" s="44"/>
      <c r="H37" s="44"/>
      <c r="I37" s="44"/>
      <c r="J37" s="2"/>
      <c r="K37" s="2"/>
      <c r="L37" s="2"/>
      <c r="M37" s="2"/>
      <c r="N37" s="2"/>
    </row>
    <row r="38" spans="1:15" ht="24" customHeight="1">
      <c r="B38" s="12" t="s">
        <v>810</v>
      </c>
      <c r="C38" s="44"/>
      <c r="D38" s="45"/>
      <c r="E38" s="44"/>
      <c r="F38" s="44"/>
      <c r="G38" s="44"/>
      <c r="H38" s="44"/>
      <c r="I38" s="44"/>
      <c r="J38" s="2"/>
      <c r="K38" s="2"/>
      <c r="L38" s="2"/>
      <c r="M38" s="2"/>
      <c r="N38" s="2"/>
    </row>
    <row r="40" spans="1:15" ht="24" customHeight="1">
      <c r="A40" s="31"/>
      <c r="B40" s="32"/>
    </row>
  </sheetData>
  <mergeCells count="9">
    <mergeCell ref="E26:G26"/>
    <mergeCell ref="I26:K26"/>
    <mergeCell ref="M26:M29"/>
    <mergeCell ref="A1:O1"/>
    <mergeCell ref="E15:O15"/>
    <mergeCell ref="E16:G16"/>
    <mergeCell ref="I16:K16"/>
    <mergeCell ref="M16:M19"/>
    <mergeCell ref="E25:O25"/>
  </mergeCells>
  <pageMargins left="0.77" right="0.28999999999999998" top="0.55118110236220474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61" zoomScale="90" zoomScaleNormal="90" zoomScaleSheetLayoutView="90" workbookViewId="0">
      <selection activeCell="D36" sqref="D36"/>
    </sheetView>
  </sheetViews>
  <sheetFormatPr defaultRowHeight="28.5" customHeight="1"/>
  <cols>
    <col min="1" max="1" width="3.7109375" style="4" customWidth="1"/>
    <col min="2" max="3" width="9.140625" style="4" customWidth="1"/>
    <col min="4" max="4" width="11.140625" style="4" customWidth="1"/>
    <col min="5" max="5" width="3.85546875" style="4" customWidth="1"/>
    <col min="6" max="6" width="16" style="4" bestFit="1" customWidth="1"/>
    <col min="7" max="7" width="1.28515625" style="4" customWidth="1"/>
    <col min="8" max="8" width="14.5703125" style="4" bestFit="1" customWidth="1"/>
    <col min="9" max="9" width="1.28515625" style="4" customWidth="1"/>
    <col min="10" max="10" width="15.42578125" style="4" bestFit="1" customWidth="1"/>
    <col min="11" max="11" width="1.28515625" style="4" customWidth="1"/>
    <col min="12" max="12" width="13.7109375" style="4" bestFit="1" customWidth="1"/>
    <col min="13" max="13" width="1.28515625" style="4" customWidth="1"/>
    <col min="14" max="14" width="15.42578125" style="4" bestFit="1" customWidth="1"/>
    <col min="15" max="15" width="1.7109375" style="75" customWidth="1"/>
    <col min="16" max="16384" width="9.140625" style="75"/>
  </cols>
  <sheetData>
    <row r="1" spans="1:14" ht="26.25" customHeight="1">
      <c r="A1" s="307" t="s">
        <v>780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</row>
    <row r="2" spans="1:14" ht="26.25" customHeight="1"/>
    <row r="3" spans="1:14" s="27" customFormat="1" ht="26.25" customHeight="1">
      <c r="A3" s="31" t="s">
        <v>497</v>
      </c>
      <c r="B3" s="76" t="s">
        <v>472</v>
      </c>
    </row>
    <row r="4" spans="1:14" s="27" customFormat="1" ht="26.25" customHeight="1">
      <c r="B4" s="27" t="s">
        <v>473</v>
      </c>
    </row>
    <row r="5" spans="1:14" s="27" customFormat="1" ht="26.25" customHeight="1">
      <c r="B5" s="27" t="s">
        <v>474</v>
      </c>
    </row>
    <row r="6" spans="1:14" s="27" customFormat="1" ht="26.25" customHeight="1">
      <c r="B6" s="27" t="s">
        <v>475</v>
      </c>
    </row>
    <row r="7" spans="1:14" s="27" customFormat="1" ht="26.25" customHeight="1">
      <c r="B7" s="27" t="s">
        <v>476</v>
      </c>
    </row>
    <row r="8" spans="1:14" s="27" customFormat="1" ht="26.25" customHeight="1">
      <c r="B8" s="27" t="s">
        <v>477</v>
      </c>
    </row>
    <row r="9" spans="1:14" s="27" customFormat="1" ht="26.25" customHeight="1">
      <c r="B9" s="27" t="s">
        <v>478</v>
      </c>
    </row>
    <row r="10" spans="1:14" s="77" customFormat="1" ht="26.25" customHeight="1">
      <c r="A10" s="64"/>
      <c r="B10" s="64"/>
      <c r="C10" s="64"/>
      <c r="D10" s="64"/>
      <c r="E10" s="64"/>
      <c r="F10" s="309" t="s">
        <v>11</v>
      </c>
      <c r="G10" s="309"/>
      <c r="H10" s="309"/>
      <c r="I10" s="309"/>
      <c r="J10" s="309"/>
      <c r="K10" s="309"/>
      <c r="L10" s="309"/>
      <c r="M10" s="309"/>
      <c r="N10" s="309"/>
    </row>
    <row r="11" spans="1:14" s="77" customFormat="1" ht="26.25" customHeight="1">
      <c r="A11" s="64"/>
      <c r="B11" s="64"/>
      <c r="C11" s="64"/>
      <c r="D11" s="64"/>
      <c r="E11" s="64"/>
      <c r="F11" s="328" t="s">
        <v>884</v>
      </c>
      <c r="G11" s="328"/>
      <c r="H11" s="328"/>
      <c r="I11" s="328"/>
      <c r="J11" s="328"/>
      <c r="K11" s="328"/>
      <c r="L11" s="328"/>
      <c r="M11" s="328"/>
      <c r="N11" s="328"/>
    </row>
    <row r="12" spans="1:14" s="77" customFormat="1" ht="26.25" customHeight="1">
      <c r="A12" s="64"/>
      <c r="B12" s="64"/>
      <c r="C12" s="64"/>
      <c r="D12" s="64"/>
      <c r="E12" s="64"/>
      <c r="F12" s="78" t="s">
        <v>479</v>
      </c>
      <c r="G12" s="78"/>
      <c r="H12" s="78" t="s">
        <v>479</v>
      </c>
      <c r="I12" s="78"/>
      <c r="J12" s="78" t="s">
        <v>480</v>
      </c>
      <c r="K12" s="78"/>
      <c r="L12" s="78" t="s">
        <v>481</v>
      </c>
      <c r="M12" s="78"/>
      <c r="N12" s="78" t="s">
        <v>1</v>
      </c>
    </row>
    <row r="13" spans="1:14" s="77" customFormat="1" ht="26.25" customHeight="1">
      <c r="A13" s="64"/>
      <c r="B13" s="64"/>
      <c r="C13" s="64"/>
      <c r="D13" s="64"/>
      <c r="E13" s="64"/>
      <c r="F13" s="79" t="s">
        <v>482</v>
      </c>
      <c r="G13" s="79"/>
      <c r="H13" s="79" t="s">
        <v>482</v>
      </c>
      <c r="I13" s="79"/>
      <c r="J13" s="79"/>
      <c r="K13" s="79"/>
      <c r="L13" s="79" t="s">
        <v>483</v>
      </c>
      <c r="M13" s="79"/>
      <c r="N13" s="79"/>
    </row>
    <row r="14" spans="1:14" s="77" customFormat="1" ht="26.25" customHeight="1">
      <c r="A14" s="64"/>
      <c r="B14" s="64"/>
      <c r="C14" s="64"/>
      <c r="D14" s="64"/>
      <c r="E14" s="64"/>
      <c r="F14" s="63" t="s">
        <v>484</v>
      </c>
      <c r="G14" s="79"/>
      <c r="H14" s="63" t="s">
        <v>485</v>
      </c>
      <c r="I14" s="79"/>
      <c r="J14" s="63"/>
      <c r="K14" s="79"/>
      <c r="L14" s="63" t="s">
        <v>486</v>
      </c>
      <c r="M14" s="79"/>
      <c r="N14" s="63"/>
    </row>
    <row r="15" spans="1:14" ht="26.25" customHeight="1">
      <c r="B15" s="4" t="s">
        <v>529</v>
      </c>
      <c r="F15" s="4">
        <v>926082247.64999998</v>
      </c>
      <c r="H15" s="4">
        <v>349956706.19999999</v>
      </c>
      <c r="J15" s="4">
        <f>SUM(F15:H15)</f>
        <v>1276038953.8499999</v>
      </c>
      <c r="L15" s="4">
        <v>0</v>
      </c>
      <c r="N15" s="4">
        <f>SUM(J15:L15)</f>
        <v>1276038953.8499999</v>
      </c>
    </row>
    <row r="16" spans="1:14" ht="26.25" customHeight="1">
      <c r="B16" s="4" t="s">
        <v>398</v>
      </c>
      <c r="F16" s="49">
        <v>-768475612.41000009</v>
      </c>
      <c r="H16" s="49">
        <v>-284942994.91999996</v>
      </c>
      <c r="J16" s="49">
        <f>SUM(F16:H16)</f>
        <v>-1053418607.33</v>
      </c>
      <c r="L16" s="49">
        <v>0</v>
      </c>
      <c r="N16" s="49">
        <f>SUM(J16:L16)</f>
        <v>-1053418607.33</v>
      </c>
    </row>
    <row r="17" spans="2:14" ht="26.25" customHeight="1">
      <c r="B17" s="4" t="s">
        <v>487</v>
      </c>
      <c r="F17" s="4">
        <f>SUM(F15:F16)</f>
        <v>157606635.23999989</v>
      </c>
      <c r="H17" s="4">
        <f>SUM(H15:H16)</f>
        <v>65013711.280000031</v>
      </c>
      <c r="J17" s="4">
        <f>SUM(J15:J16)</f>
        <v>222620346.51999986</v>
      </c>
      <c r="L17" s="4">
        <f>SUM(L15:L16)</f>
        <v>0</v>
      </c>
      <c r="N17" s="4">
        <f>SUM(N15:N16)</f>
        <v>222620346.51999986</v>
      </c>
    </row>
    <row r="18" spans="2:14" ht="26.25" customHeight="1">
      <c r="B18" s="4" t="s">
        <v>615</v>
      </c>
    </row>
    <row r="19" spans="2:14" ht="26.25" customHeight="1">
      <c r="B19" s="4" t="s">
        <v>616</v>
      </c>
      <c r="F19" s="49">
        <v>-3419538.8499999987</v>
      </c>
      <c r="H19" s="49">
        <v>1417770.56</v>
      </c>
      <c r="J19" s="49">
        <f t="shared" ref="J19:J24" si="0">SUM(F19:H19)</f>
        <v>-2001768.2899999986</v>
      </c>
      <c r="L19" s="49">
        <v>-4216998.7809999995</v>
      </c>
      <c r="N19" s="49">
        <f>SUM(J19:L19)</f>
        <v>-6218767.0709999986</v>
      </c>
    </row>
    <row r="20" spans="2:14" ht="26.25" customHeight="1">
      <c r="B20" s="4" t="s">
        <v>708</v>
      </c>
      <c r="F20" s="4">
        <v>-33189674.119999997</v>
      </c>
      <c r="H20" s="4">
        <v>-10169.280000000001</v>
      </c>
      <c r="J20" s="4">
        <f t="shared" si="0"/>
        <v>-33199843.399999999</v>
      </c>
      <c r="L20" s="4">
        <v>0</v>
      </c>
      <c r="N20" s="4">
        <f>SUM(J20:L20)</f>
        <v>-33199843.399999999</v>
      </c>
    </row>
    <row r="21" spans="2:14" ht="26.25" customHeight="1">
      <c r="B21" s="4" t="s">
        <v>399</v>
      </c>
      <c r="F21" s="4">
        <v>-55554242.949999996</v>
      </c>
      <c r="H21" s="4">
        <v>-12567674.559999999</v>
      </c>
      <c r="J21" s="4">
        <f t="shared" si="0"/>
        <v>-68121917.50999999</v>
      </c>
      <c r="L21" s="4">
        <v>1017629.23</v>
      </c>
      <c r="N21" s="4">
        <f>SUM(J21:L21)</f>
        <v>-67104288.279999994</v>
      </c>
    </row>
    <row r="22" spans="2:14" ht="26.25" customHeight="1">
      <c r="B22" s="4" t="s">
        <v>787</v>
      </c>
      <c r="F22" s="49">
        <v>-44649444.020000003</v>
      </c>
      <c r="H22" s="49">
        <v>-17633480.489999998</v>
      </c>
      <c r="J22" s="49">
        <f t="shared" si="0"/>
        <v>-62282924.510000005</v>
      </c>
      <c r="L22" s="49">
        <v>2118850.0699999998</v>
      </c>
      <c r="N22" s="49">
        <f>SUM(J22:L22)</f>
        <v>-60164074.440000005</v>
      </c>
    </row>
    <row r="23" spans="2:14" ht="26.25" customHeight="1">
      <c r="B23" s="4" t="s">
        <v>489</v>
      </c>
      <c r="F23" s="4">
        <f>SUM(F17:F22)</f>
        <v>20793735.299999893</v>
      </c>
      <c r="H23" s="4">
        <f>SUM(H17:H22)</f>
        <v>36220157.510000035</v>
      </c>
      <c r="J23" s="4">
        <f>SUM(J17:J22)</f>
        <v>57013892.809999868</v>
      </c>
      <c r="L23" s="4">
        <f>SUM(L17:L22)</f>
        <v>-1080519.4809999997</v>
      </c>
      <c r="N23" s="4">
        <f>SUM(N17:N22)</f>
        <v>55933373.32899984</v>
      </c>
    </row>
    <row r="24" spans="2:14" ht="26.25" customHeight="1">
      <c r="B24" s="4" t="s">
        <v>490</v>
      </c>
      <c r="F24" s="49">
        <v>-438088.77</v>
      </c>
      <c r="H24" s="49">
        <v>-6335097.75</v>
      </c>
      <c r="J24" s="49">
        <f t="shared" si="0"/>
        <v>-6773186.5199999996</v>
      </c>
      <c r="L24" s="49">
        <v>0</v>
      </c>
      <c r="N24" s="49">
        <f>SUM(J24:L24)</f>
        <v>-6773186.5199999996</v>
      </c>
    </row>
    <row r="25" spans="2:14" ht="26.25" customHeight="1">
      <c r="B25" s="4" t="s">
        <v>682</v>
      </c>
      <c r="F25" s="4">
        <f>SUM(F23:F24)</f>
        <v>20355646.529999893</v>
      </c>
      <c r="H25" s="4">
        <f>SUM(H23:H24)</f>
        <v>29885059.760000035</v>
      </c>
      <c r="J25" s="4">
        <f>SUM(J23:J24)</f>
        <v>50240706.289999872</v>
      </c>
      <c r="L25" s="4">
        <f>SUM(L23:L24)</f>
        <v>-1080519.4809999997</v>
      </c>
      <c r="N25" s="4">
        <f>SUM(N23:N24)</f>
        <v>49160186.808999836</v>
      </c>
    </row>
    <row r="26" spans="2:14" ht="26.25" customHeight="1">
      <c r="B26" s="4" t="s">
        <v>491</v>
      </c>
    </row>
    <row r="27" spans="2:14" ht="26.25" customHeight="1">
      <c r="B27" s="4" t="s">
        <v>492</v>
      </c>
      <c r="F27" s="4">
        <v>-16071124.880000001</v>
      </c>
      <c r="H27" s="4">
        <v>0</v>
      </c>
      <c r="J27" s="4">
        <f>SUM(F27:H27)</f>
        <v>-16071124.880000001</v>
      </c>
      <c r="L27" s="4">
        <v>2396911.14</v>
      </c>
      <c r="N27" s="4">
        <f>SUM(J27:L27)</f>
        <v>-13674213.74</v>
      </c>
    </row>
    <row r="28" spans="2:14" ht="26.25" customHeight="1" thickBot="1">
      <c r="B28" s="4" t="s">
        <v>683</v>
      </c>
      <c r="F28" s="9">
        <f>+F25+F27</f>
        <v>4284521.6499998923</v>
      </c>
      <c r="H28" s="9">
        <f>+H25+H27</f>
        <v>29885059.760000035</v>
      </c>
      <c r="J28" s="9">
        <f>+J25+J27</f>
        <v>34169581.40999987</v>
      </c>
      <c r="L28" s="9">
        <f>+L25+L27</f>
        <v>1316391.6590000005</v>
      </c>
      <c r="N28" s="9">
        <f>+N25+N27</f>
        <v>35485973.068999834</v>
      </c>
    </row>
    <row r="29" spans="2:14" ht="26.25" customHeight="1" thickTop="1">
      <c r="B29" s="4" t="s">
        <v>493</v>
      </c>
    </row>
    <row r="30" spans="2:14" ht="26.25" customHeight="1">
      <c r="B30" s="4" t="s">
        <v>494</v>
      </c>
      <c r="N30" s="4">
        <f>+N32-N31</f>
        <v>35485748.928999834</v>
      </c>
    </row>
    <row r="31" spans="2:14" ht="26.25" customHeight="1">
      <c r="B31" s="4" t="s">
        <v>495</v>
      </c>
      <c r="N31" s="4">
        <v>224.14</v>
      </c>
    </row>
    <row r="32" spans="2:14" ht="26.25" customHeight="1" thickBot="1">
      <c r="N32" s="9">
        <f>+N28</f>
        <v>35485973.068999834</v>
      </c>
    </row>
    <row r="33" spans="1:15" ht="26.25" customHeight="1" thickTop="1">
      <c r="N33" s="8"/>
    </row>
    <row r="34" spans="1:15" ht="26.25" customHeight="1" thickBot="1">
      <c r="B34" s="4" t="s">
        <v>885</v>
      </c>
      <c r="F34" s="80">
        <f>765164.51+2446504785.85</f>
        <v>2447269950.3600001</v>
      </c>
      <c r="H34" s="80">
        <v>790908372.46000004</v>
      </c>
      <c r="J34" s="80">
        <f>+F34+H34</f>
        <v>3238178322.8200002</v>
      </c>
      <c r="L34" s="80">
        <v>0</v>
      </c>
      <c r="N34" s="80">
        <f>+J34+L34</f>
        <v>3238178322.8200002</v>
      </c>
    </row>
    <row r="35" spans="1:15" ht="26.25" customHeight="1" thickTop="1">
      <c r="F35" s="8"/>
      <c r="H35" s="8"/>
      <c r="J35" s="8"/>
      <c r="L35" s="8"/>
      <c r="N35" s="8"/>
    </row>
    <row r="36" spans="1:15" ht="25.5" customHeight="1">
      <c r="F36" s="8"/>
      <c r="H36" s="8"/>
      <c r="J36" s="8"/>
      <c r="L36" s="8"/>
      <c r="N36" s="8"/>
    </row>
    <row r="37" spans="1:15" ht="29.1" customHeight="1">
      <c r="A37" s="307" t="s">
        <v>781</v>
      </c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</row>
    <row r="38" spans="1:15" ht="29.1" customHeight="1"/>
    <row r="39" spans="1:15" ht="29.1" customHeight="1">
      <c r="A39" s="50"/>
      <c r="B39" s="51"/>
      <c r="C39" s="51"/>
      <c r="D39" s="51"/>
      <c r="E39" s="51"/>
      <c r="F39" s="329" t="s">
        <v>11</v>
      </c>
      <c r="G39" s="329"/>
      <c r="H39" s="329"/>
      <c r="I39" s="329"/>
      <c r="J39" s="329"/>
      <c r="K39" s="329"/>
      <c r="L39" s="329"/>
      <c r="M39" s="329"/>
      <c r="N39" s="329"/>
      <c r="O39" s="52"/>
    </row>
    <row r="40" spans="1:15" ht="29.1" customHeight="1">
      <c r="A40" s="50"/>
      <c r="B40" s="51"/>
      <c r="C40" s="51"/>
      <c r="D40" s="51"/>
      <c r="E40" s="51"/>
      <c r="F40" s="328" t="s">
        <v>886</v>
      </c>
      <c r="G40" s="328"/>
      <c r="H40" s="328"/>
      <c r="I40" s="328"/>
      <c r="J40" s="328"/>
      <c r="K40" s="328"/>
      <c r="L40" s="328"/>
      <c r="M40" s="328"/>
      <c r="N40" s="328"/>
      <c r="O40" s="52"/>
    </row>
    <row r="41" spans="1:15" ht="29.1" customHeight="1">
      <c r="A41" s="50"/>
      <c r="B41" s="51"/>
      <c r="C41" s="51"/>
      <c r="D41" s="51"/>
      <c r="E41" s="51"/>
      <c r="F41" s="53" t="s">
        <v>479</v>
      </c>
      <c r="G41" s="53"/>
      <c r="H41" s="53" t="s">
        <v>479</v>
      </c>
      <c r="I41" s="53"/>
      <c r="J41" s="53" t="s">
        <v>480</v>
      </c>
      <c r="K41" s="53"/>
      <c r="L41" s="53" t="s">
        <v>481</v>
      </c>
      <c r="M41" s="53"/>
      <c r="N41" s="53" t="s">
        <v>1</v>
      </c>
      <c r="O41" s="52"/>
    </row>
    <row r="42" spans="1:15" ht="29.1" customHeight="1">
      <c r="A42" s="50"/>
      <c r="B42" s="51"/>
      <c r="C42" s="51"/>
      <c r="D42" s="51"/>
      <c r="E42" s="51"/>
      <c r="F42" s="54" t="s">
        <v>482</v>
      </c>
      <c r="G42" s="54"/>
      <c r="H42" s="54" t="s">
        <v>482</v>
      </c>
      <c r="I42" s="54"/>
      <c r="J42" s="54"/>
      <c r="K42" s="54"/>
      <c r="L42" s="54" t="s">
        <v>483</v>
      </c>
      <c r="M42" s="54"/>
      <c r="N42" s="54"/>
      <c r="O42" s="52"/>
    </row>
    <row r="43" spans="1:15" ht="29.1" customHeight="1">
      <c r="A43" s="50"/>
      <c r="B43" s="51"/>
      <c r="C43" s="51"/>
      <c r="D43" s="51"/>
      <c r="E43" s="51"/>
      <c r="F43" s="69" t="s">
        <v>484</v>
      </c>
      <c r="G43" s="69"/>
      <c r="H43" s="69" t="s">
        <v>485</v>
      </c>
      <c r="I43" s="69"/>
      <c r="J43" s="69"/>
      <c r="K43" s="69"/>
      <c r="L43" s="69" t="s">
        <v>486</v>
      </c>
      <c r="M43" s="69"/>
      <c r="N43" s="69"/>
      <c r="O43" s="52"/>
    </row>
    <row r="44" spans="1:15" ht="29.1" customHeight="1">
      <c r="A44" s="50"/>
      <c r="B44" s="4" t="s">
        <v>529</v>
      </c>
      <c r="C44" s="51"/>
      <c r="D44" s="51"/>
      <c r="E44" s="51"/>
      <c r="F44" s="4">
        <v>755976615.75</v>
      </c>
      <c r="H44" s="4">
        <v>290232485</v>
      </c>
      <c r="J44" s="4">
        <f>SUM(F44:H44)</f>
        <v>1046209100.75</v>
      </c>
      <c r="L44" s="4">
        <v>0</v>
      </c>
      <c r="N44" s="4">
        <f>SUM(J44:L44)</f>
        <v>1046209100.75</v>
      </c>
      <c r="O44" s="52"/>
    </row>
    <row r="45" spans="1:15" ht="29.1" customHeight="1">
      <c r="A45" s="50"/>
      <c r="B45" s="4" t="s">
        <v>398</v>
      </c>
      <c r="C45" s="51"/>
      <c r="D45" s="51"/>
      <c r="E45" s="51"/>
      <c r="F45" s="49">
        <v>-537449570.90999997</v>
      </c>
      <c r="H45" s="49">
        <v>-233278018.27000001</v>
      </c>
      <c r="J45" s="49">
        <f>SUM(F45:H45)</f>
        <v>-770727589.17999995</v>
      </c>
      <c r="L45" s="49">
        <v>0</v>
      </c>
      <c r="N45" s="49">
        <f>SUM(J45:L45)</f>
        <v>-770727589.17999995</v>
      </c>
      <c r="O45" s="52"/>
    </row>
    <row r="46" spans="1:15" ht="29.1" customHeight="1">
      <c r="A46" s="50"/>
      <c r="B46" s="4" t="s">
        <v>487</v>
      </c>
      <c r="C46" s="51"/>
      <c r="D46" s="51"/>
      <c r="E46" s="51"/>
      <c r="F46" s="4">
        <f>SUM(F44:F45)</f>
        <v>218527044.84000003</v>
      </c>
      <c r="H46" s="4">
        <f>SUM(H44:H45)</f>
        <v>56954466.729999989</v>
      </c>
      <c r="J46" s="4">
        <f>SUM(J44:J45)</f>
        <v>275481511.57000005</v>
      </c>
      <c r="L46" s="4">
        <f>SUM(L44:L45)</f>
        <v>0</v>
      </c>
      <c r="N46" s="4">
        <f>SUM(N44:N45)</f>
        <v>275481511.57000005</v>
      </c>
      <c r="O46" s="52"/>
    </row>
    <row r="47" spans="1:15" ht="29.1" customHeight="1">
      <c r="A47" s="50"/>
      <c r="B47" s="4" t="s">
        <v>615</v>
      </c>
      <c r="C47" s="51"/>
      <c r="D47" s="51"/>
      <c r="E47" s="51"/>
      <c r="O47" s="52"/>
    </row>
    <row r="48" spans="1:15" ht="29.1" customHeight="1">
      <c r="A48" s="50"/>
      <c r="B48" s="4" t="s">
        <v>616</v>
      </c>
      <c r="C48" s="51"/>
      <c r="D48" s="51"/>
      <c r="E48" s="51"/>
      <c r="F48" s="49">
        <v>47847104.759999998</v>
      </c>
      <c r="H48" s="49">
        <v>1119926.23</v>
      </c>
      <c r="J48" s="49">
        <f t="shared" ref="J48:J54" si="1">SUM(F48:H48)</f>
        <v>48967030.989999995</v>
      </c>
      <c r="L48" s="49">
        <f>-1834719.25-473801.41</f>
        <v>-2308520.66</v>
      </c>
      <c r="N48" s="49">
        <f t="shared" ref="N48:N54" si="2">SUM(J48:L48)</f>
        <v>46658510.329999998</v>
      </c>
      <c r="O48" s="52"/>
    </row>
    <row r="49" spans="1:15" ht="29.1" customHeight="1">
      <c r="A49" s="50"/>
      <c r="B49" s="4" t="s">
        <v>708</v>
      </c>
      <c r="C49" s="51"/>
      <c r="D49" s="51"/>
      <c r="E49" s="51"/>
      <c r="F49" s="4">
        <v>-28593638.91</v>
      </c>
      <c r="H49" s="4">
        <v>0</v>
      </c>
      <c r="J49" s="4">
        <f t="shared" si="1"/>
        <v>-28593638.91</v>
      </c>
      <c r="L49" s="4">
        <v>0</v>
      </c>
      <c r="N49" s="4">
        <f t="shared" si="2"/>
        <v>-28593638.91</v>
      </c>
      <c r="O49" s="52"/>
    </row>
    <row r="50" spans="1:15" ht="29.1" customHeight="1">
      <c r="A50" s="50"/>
      <c r="B50" s="51" t="s">
        <v>399</v>
      </c>
      <c r="C50" s="51"/>
      <c r="D50" s="51"/>
      <c r="E50" s="51"/>
      <c r="F50" s="4">
        <v>-60362091.600000001</v>
      </c>
      <c r="H50" s="4">
        <v>-12897187.76</v>
      </c>
      <c r="J50" s="4">
        <f t="shared" si="1"/>
        <v>-73259279.359999999</v>
      </c>
      <c r="L50" s="4">
        <v>1506727.42</v>
      </c>
      <c r="N50" s="4">
        <f t="shared" si="2"/>
        <v>-71752551.939999998</v>
      </c>
      <c r="O50" s="52"/>
    </row>
    <row r="51" spans="1:15" ht="29.1" customHeight="1">
      <c r="A51" s="50"/>
      <c r="B51" s="51" t="s">
        <v>713</v>
      </c>
      <c r="C51" s="51"/>
      <c r="D51" s="51"/>
      <c r="E51" s="51"/>
      <c r="F51" s="4">
        <v>-11067107.6</v>
      </c>
      <c r="H51" s="4">
        <v>0</v>
      </c>
      <c r="J51" s="4">
        <f t="shared" si="1"/>
        <v>-11067107.6</v>
      </c>
      <c r="L51" s="4">
        <v>0</v>
      </c>
      <c r="N51" s="4">
        <f t="shared" si="2"/>
        <v>-11067107.6</v>
      </c>
      <c r="O51" s="52"/>
    </row>
    <row r="52" spans="1:15" ht="29.1" customHeight="1">
      <c r="A52" s="50"/>
      <c r="B52" s="4" t="s">
        <v>787</v>
      </c>
      <c r="C52" s="51"/>
      <c r="D52" s="51"/>
      <c r="E52" s="51"/>
      <c r="F52" s="49">
        <v>-26457432.699999999</v>
      </c>
      <c r="H52" s="49">
        <v>-15777095.1</v>
      </c>
      <c r="J52" s="49">
        <f t="shared" si="1"/>
        <v>-42234527.799999997</v>
      </c>
      <c r="L52" s="49">
        <v>327991.83</v>
      </c>
      <c r="N52" s="49">
        <f t="shared" si="2"/>
        <v>-41906535.969999999</v>
      </c>
      <c r="O52" s="52"/>
    </row>
    <row r="53" spans="1:15" ht="29.1" customHeight="1">
      <c r="A53" s="50"/>
      <c r="B53" s="51" t="s">
        <v>489</v>
      </c>
      <c r="C53" s="51"/>
      <c r="D53" s="51"/>
      <c r="E53" s="51"/>
      <c r="F53" s="4">
        <f>SUM(F46:F52)</f>
        <v>139893878.79000005</v>
      </c>
      <c r="H53" s="4">
        <f>SUM(H46:H52)</f>
        <v>29400110.099999987</v>
      </c>
      <c r="J53" s="4">
        <f>SUM(J46:J52)</f>
        <v>169293988.89000005</v>
      </c>
      <c r="L53" s="4">
        <f>SUM(L46:L52)</f>
        <v>-473801.41000000021</v>
      </c>
      <c r="N53" s="4">
        <f>SUM(N46:N52)</f>
        <v>168820187.48000002</v>
      </c>
      <c r="O53" s="52"/>
    </row>
    <row r="54" spans="1:15" ht="29.1" customHeight="1">
      <c r="A54" s="50"/>
      <c r="B54" s="51" t="s">
        <v>490</v>
      </c>
      <c r="C54" s="51"/>
      <c r="D54" s="51"/>
      <c r="E54" s="51"/>
      <c r="F54" s="49">
        <v>0</v>
      </c>
      <c r="H54" s="49">
        <v>-5261118.0999999996</v>
      </c>
      <c r="J54" s="49">
        <f t="shared" si="1"/>
        <v>-5261118.0999999996</v>
      </c>
      <c r="L54" s="49">
        <v>0</v>
      </c>
      <c r="N54" s="49">
        <f t="shared" si="2"/>
        <v>-5261118.0999999996</v>
      </c>
      <c r="O54" s="52"/>
    </row>
    <row r="55" spans="1:15" ht="29.1" customHeight="1">
      <c r="A55" s="50"/>
      <c r="B55" s="51" t="s">
        <v>682</v>
      </c>
      <c r="C55" s="51"/>
      <c r="D55" s="51"/>
      <c r="E55" s="51"/>
      <c r="F55" s="4">
        <f>SUM(F53:F54)</f>
        <v>139893878.79000005</v>
      </c>
      <c r="H55" s="4">
        <f>SUM(H53:H54)</f>
        <v>24138991.999999985</v>
      </c>
      <c r="J55" s="4">
        <f>SUM(J53:J54)</f>
        <v>164032870.79000005</v>
      </c>
      <c r="L55" s="4">
        <f>SUM(L53:L54)</f>
        <v>-473801.41000000021</v>
      </c>
      <c r="N55" s="4">
        <f>SUM(N53:N54)</f>
        <v>163559069.38000003</v>
      </c>
      <c r="O55" s="52"/>
    </row>
    <row r="56" spans="1:15" ht="29.1" customHeight="1">
      <c r="A56" s="50"/>
      <c r="B56" s="51" t="s">
        <v>491</v>
      </c>
      <c r="C56" s="51"/>
      <c r="D56" s="51"/>
      <c r="E56" s="51"/>
      <c r="O56" s="52"/>
    </row>
    <row r="57" spans="1:15" ht="29.1" customHeight="1">
      <c r="A57" s="50"/>
      <c r="B57" s="51" t="s">
        <v>492</v>
      </c>
      <c r="C57" s="51"/>
      <c r="D57" s="51"/>
      <c r="E57" s="51"/>
      <c r="F57" s="8">
        <v>-138904899.56999999</v>
      </c>
      <c r="G57" s="8"/>
      <c r="H57" s="8">
        <v>0</v>
      </c>
      <c r="I57" s="8"/>
      <c r="J57" s="8">
        <f>SUM(F57:H57)</f>
        <v>-138904899.56999999</v>
      </c>
      <c r="K57" s="8"/>
      <c r="L57" s="8">
        <f>13576915.28-106206.63+473801.41</f>
        <v>13944510.059999999</v>
      </c>
      <c r="M57" s="8"/>
      <c r="N57" s="8">
        <f>SUM(J57:L57)</f>
        <v>-124960389.50999999</v>
      </c>
      <c r="O57" s="52"/>
    </row>
    <row r="58" spans="1:15" ht="29.1" customHeight="1" thickBot="1">
      <c r="A58" s="50"/>
      <c r="B58" s="81" t="s">
        <v>683</v>
      </c>
      <c r="D58" s="51"/>
      <c r="E58" s="51"/>
      <c r="F58" s="9">
        <f>+F55+F57</f>
        <v>988979.22000005841</v>
      </c>
      <c r="H58" s="9">
        <f>+H55+H57</f>
        <v>24138991.999999985</v>
      </c>
      <c r="J58" s="9">
        <f>+J55+J57</f>
        <v>25127971.220000058</v>
      </c>
      <c r="L58" s="9">
        <f>+L55+L57</f>
        <v>13470708.649999999</v>
      </c>
      <c r="N58" s="9">
        <f>+N55+N57</f>
        <v>38598679.870000035</v>
      </c>
      <c r="O58" s="52"/>
    </row>
    <row r="59" spans="1:15" ht="29.1" customHeight="1" thickTop="1">
      <c r="A59" s="50"/>
      <c r="B59" s="51" t="s">
        <v>496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2"/>
    </row>
    <row r="60" spans="1:15" ht="29.1" customHeight="1">
      <c r="A60" s="50"/>
      <c r="B60" s="51" t="s">
        <v>494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4">
        <f>+N62-N61</f>
        <v>38598498.830000035</v>
      </c>
      <c r="O60" s="52"/>
    </row>
    <row r="61" spans="1:15" ht="29.1" customHeight="1">
      <c r="A61" s="50"/>
      <c r="B61" s="51" t="s">
        <v>495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4">
        <v>181.04</v>
      </c>
      <c r="O61" s="52"/>
    </row>
    <row r="62" spans="1:15" ht="29.1" customHeight="1" thickBot="1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9">
        <f>+N58</f>
        <v>38598679.870000035</v>
      </c>
      <c r="O62" s="52"/>
    </row>
    <row r="63" spans="1:15" ht="29.1" customHeight="1" thickTop="1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8"/>
      <c r="O63" s="52"/>
    </row>
    <row r="64" spans="1:15" ht="30" customHeight="1" thickBot="1">
      <c r="B64" s="4" t="s">
        <v>887</v>
      </c>
      <c r="F64" s="80">
        <v>2259697773.1799998</v>
      </c>
      <c r="H64" s="80">
        <v>770584281.40999997</v>
      </c>
      <c r="J64" s="80">
        <f>+F64+H64</f>
        <v>3030282054.5899997</v>
      </c>
      <c r="L64" s="80">
        <v>0</v>
      </c>
      <c r="N64" s="80">
        <f>+J64+L64</f>
        <v>3030282054.5899997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25" zoomScale="90" zoomScaleNormal="90" zoomScaleSheetLayoutView="90" workbookViewId="0">
      <selection activeCell="A2" sqref="A2"/>
    </sheetView>
  </sheetViews>
  <sheetFormatPr defaultRowHeight="30.75" customHeight="1"/>
  <cols>
    <col min="1" max="1" width="3.42578125" style="135" customWidth="1"/>
    <col min="2" max="2" width="4.140625" style="135" customWidth="1"/>
    <col min="3" max="5" width="9.140625" style="135" customWidth="1"/>
    <col min="6" max="6" width="10.42578125" style="135" customWidth="1"/>
    <col min="7" max="7" width="16" style="135" customWidth="1"/>
    <col min="8" max="8" width="0.85546875" style="135" customWidth="1"/>
    <col min="9" max="9" width="16" style="135" customWidth="1"/>
    <col min="10" max="10" width="0.85546875" style="135" customWidth="1"/>
    <col min="11" max="11" width="16" style="135" customWidth="1"/>
    <col min="12" max="12" width="0.85546875" style="135" customWidth="1"/>
    <col min="13" max="13" width="16" style="135" customWidth="1"/>
    <col min="14" max="14" width="2.5703125" style="135" customWidth="1"/>
    <col min="15" max="16384" width="9.140625" style="135"/>
  </cols>
  <sheetData>
    <row r="1" spans="1:14" ht="30.75" customHeight="1">
      <c r="A1" s="330" t="s">
        <v>782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134"/>
    </row>
    <row r="3" spans="1:14" s="137" customFormat="1" ht="30.75" customHeight="1">
      <c r="A3" s="136" t="s">
        <v>687</v>
      </c>
      <c r="B3" s="137" t="s">
        <v>498</v>
      </c>
    </row>
    <row r="4" spans="1:14" ht="30.75" customHeight="1">
      <c r="C4" s="135" t="s">
        <v>888</v>
      </c>
    </row>
    <row r="5" spans="1:14" ht="30.75" customHeight="1">
      <c r="B5" s="135" t="s">
        <v>889</v>
      </c>
      <c r="G5" s="138"/>
      <c r="H5" s="138"/>
      <c r="I5" s="138"/>
      <c r="J5" s="138"/>
      <c r="K5" s="138"/>
      <c r="L5" s="138"/>
      <c r="M5" s="138"/>
    </row>
    <row r="6" spans="1:14" s="134" customFormat="1" ht="30.75" customHeight="1">
      <c r="B6" s="139" t="s">
        <v>499</v>
      </c>
      <c r="C6" s="139"/>
      <c r="D6" s="139"/>
      <c r="G6" s="331" t="s">
        <v>500</v>
      </c>
      <c r="H6" s="331"/>
      <c r="I6" s="331"/>
      <c r="J6" s="149"/>
      <c r="K6" s="140"/>
      <c r="L6" s="140" t="s">
        <v>501</v>
      </c>
      <c r="M6" s="140"/>
      <c r="N6" s="141"/>
    </row>
    <row r="7" spans="1:14" s="134" customFormat="1" ht="30.75" customHeight="1">
      <c r="G7" s="6" t="s">
        <v>857</v>
      </c>
      <c r="H7" s="7"/>
      <c r="I7" s="6" t="s">
        <v>608</v>
      </c>
      <c r="J7" s="133"/>
      <c r="K7" s="6" t="s">
        <v>857</v>
      </c>
      <c r="L7" s="7"/>
      <c r="M7" s="6" t="s">
        <v>608</v>
      </c>
    </row>
    <row r="8" spans="1:14" s="134" customFormat="1" ht="30.75" customHeight="1">
      <c r="G8" s="209"/>
      <c r="H8" s="133"/>
      <c r="I8" s="143"/>
      <c r="J8" s="144"/>
      <c r="K8" s="142"/>
      <c r="L8" s="28"/>
      <c r="M8" s="142"/>
    </row>
    <row r="9" spans="1:14" ht="30.75" customHeight="1">
      <c r="B9" s="135" t="s">
        <v>502</v>
      </c>
      <c r="G9" s="10"/>
    </row>
    <row r="10" spans="1:14" ht="30.75" customHeight="1">
      <c r="B10" s="135" t="s">
        <v>580</v>
      </c>
      <c r="G10" s="10">
        <v>7649682.7599999998</v>
      </c>
      <c r="H10" s="13"/>
      <c r="I10" s="13">
        <v>13230195.35</v>
      </c>
      <c r="J10" s="13"/>
      <c r="K10" s="13">
        <v>7272229.6100000003</v>
      </c>
      <c r="L10" s="13"/>
      <c r="M10" s="13">
        <v>12849167.890000001</v>
      </c>
    </row>
    <row r="11" spans="1:14" ht="30.75" customHeight="1">
      <c r="B11" s="135" t="s">
        <v>581</v>
      </c>
      <c r="G11" s="13">
        <v>0</v>
      </c>
      <c r="H11" s="13"/>
      <c r="I11" s="13">
        <v>3108513.99</v>
      </c>
      <c r="J11" s="13"/>
      <c r="K11" s="13">
        <v>0</v>
      </c>
      <c r="L11" s="13"/>
      <c r="M11" s="13">
        <v>3108513.99</v>
      </c>
    </row>
    <row r="12" spans="1:14" s="159" customFormat="1" ht="30.75" customHeight="1">
      <c r="B12" s="159" t="s">
        <v>658</v>
      </c>
      <c r="G12" s="10">
        <v>4023108.13</v>
      </c>
      <c r="H12" s="13"/>
      <c r="I12" s="13">
        <v>3333982.86</v>
      </c>
      <c r="J12" s="13"/>
      <c r="K12" s="13">
        <v>1859312.0499999998</v>
      </c>
      <c r="L12" s="13"/>
      <c r="M12" s="13">
        <v>2014448.47</v>
      </c>
    </row>
    <row r="13" spans="1:14" ht="30.75" customHeight="1">
      <c r="B13" s="135" t="s">
        <v>582</v>
      </c>
      <c r="G13" s="13">
        <v>0</v>
      </c>
      <c r="H13" s="13"/>
      <c r="I13" s="13">
        <v>0</v>
      </c>
      <c r="J13" s="13"/>
      <c r="K13" s="13">
        <v>2693378.0957138469</v>
      </c>
      <c r="L13" s="13"/>
      <c r="M13" s="13">
        <v>1029818.63</v>
      </c>
    </row>
    <row r="14" spans="1:14" ht="30.75" customHeight="1">
      <c r="B14" s="135" t="s">
        <v>583</v>
      </c>
      <c r="G14" s="10">
        <v>2135882.35</v>
      </c>
      <c r="H14" s="13"/>
      <c r="I14" s="13">
        <v>1445064.5</v>
      </c>
      <c r="J14" s="13"/>
      <c r="K14" s="13">
        <v>1994720.06</v>
      </c>
      <c r="L14" s="13"/>
      <c r="M14" s="13">
        <v>1372417.23</v>
      </c>
    </row>
    <row r="15" spans="1:14" ht="30.75" customHeight="1" thickBot="1">
      <c r="D15" s="135" t="s">
        <v>503</v>
      </c>
      <c r="G15" s="34">
        <f>SUM(G10:G14)</f>
        <v>13808673.24</v>
      </c>
      <c r="H15" s="13"/>
      <c r="I15" s="30">
        <f>SUM(I10:I14)</f>
        <v>21117756.699999999</v>
      </c>
      <c r="J15" s="13"/>
      <c r="K15" s="30">
        <f>SUM(K10:K14)</f>
        <v>13819639.815713847</v>
      </c>
      <c r="L15" s="13"/>
      <c r="M15" s="30">
        <f>SUM(M10:M14)</f>
        <v>20374366.210000001</v>
      </c>
    </row>
    <row r="16" spans="1:14" ht="30.75" customHeight="1" thickTop="1">
      <c r="B16" s="135" t="s">
        <v>504</v>
      </c>
      <c r="G16" s="10"/>
      <c r="H16" s="13"/>
      <c r="I16" s="13"/>
      <c r="J16" s="13"/>
      <c r="K16" s="13"/>
      <c r="L16" s="13"/>
      <c r="M16" s="13"/>
    </row>
    <row r="17" spans="2:13" ht="30.75" customHeight="1">
      <c r="B17" s="135" t="s">
        <v>584</v>
      </c>
      <c r="G17" s="13">
        <v>0</v>
      </c>
      <c r="H17" s="13"/>
      <c r="I17" s="13">
        <v>0</v>
      </c>
      <c r="J17" s="13"/>
      <c r="K17" s="13">
        <v>5541598.0700000003</v>
      </c>
      <c r="L17" s="13"/>
      <c r="M17" s="13">
        <v>5541598.0700000003</v>
      </c>
    </row>
    <row r="18" spans="2:13" ht="30.75" customHeight="1">
      <c r="B18" s="135" t="s">
        <v>585</v>
      </c>
      <c r="G18" s="13">
        <v>23601.62</v>
      </c>
      <c r="H18" s="13"/>
      <c r="I18" s="13">
        <v>26590.51999999999</v>
      </c>
      <c r="J18" s="13"/>
      <c r="K18" s="13">
        <v>23601.619999999995</v>
      </c>
      <c r="L18" s="13"/>
      <c r="M18" s="13">
        <v>26590.51999999999</v>
      </c>
    </row>
    <row r="19" spans="2:13" ht="30.75" customHeight="1">
      <c r="B19" s="135" t="s">
        <v>586</v>
      </c>
      <c r="G19" s="13">
        <v>99858518.209999993</v>
      </c>
      <c r="H19" s="13"/>
      <c r="I19" s="13">
        <v>92705455.409999996</v>
      </c>
      <c r="J19" s="13"/>
      <c r="K19" s="13">
        <v>75462825.040000021</v>
      </c>
      <c r="L19" s="13"/>
      <c r="M19" s="13">
        <v>66920125.699999988</v>
      </c>
    </row>
    <row r="20" spans="2:13" ht="30.75" customHeight="1">
      <c r="B20" s="135" t="s">
        <v>668</v>
      </c>
      <c r="G20" s="13">
        <v>185441.37</v>
      </c>
      <c r="H20" s="13"/>
      <c r="I20" s="13">
        <v>183269.39</v>
      </c>
      <c r="J20" s="13"/>
      <c r="K20" s="13">
        <v>100870.15000000001</v>
      </c>
      <c r="L20" s="13"/>
      <c r="M20" s="13">
        <v>100534.18</v>
      </c>
    </row>
    <row r="21" spans="2:13" ht="30.75" customHeight="1">
      <c r="B21" s="135" t="s">
        <v>587</v>
      </c>
      <c r="G21" s="13">
        <v>4913.46</v>
      </c>
      <c r="H21" s="13"/>
      <c r="I21" s="13">
        <v>21662.45</v>
      </c>
      <c r="J21" s="13"/>
      <c r="K21" s="13">
        <v>4913.46</v>
      </c>
      <c r="L21" s="13"/>
      <c r="M21" s="13">
        <v>21662.45</v>
      </c>
    </row>
    <row r="22" spans="2:13" ht="30.75" customHeight="1">
      <c r="B22" s="135" t="s">
        <v>588</v>
      </c>
      <c r="G22" s="13">
        <v>401170.98</v>
      </c>
      <c r="H22" s="13"/>
      <c r="I22" s="13">
        <v>433222.38</v>
      </c>
      <c r="J22" s="13"/>
      <c r="K22" s="13">
        <v>0</v>
      </c>
      <c r="L22" s="13"/>
      <c r="M22" s="13">
        <v>0</v>
      </c>
    </row>
    <row r="23" spans="2:13" s="159" customFormat="1" ht="30.75" customHeight="1">
      <c r="B23" s="159" t="s">
        <v>589</v>
      </c>
      <c r="G23" s="13">
        <v>433296.23</v>
      </c>
      <c r="H23" s="13"/>
      <c r="I23" s="13">
        <v>430069.84</v>
      </c>
      <c r="J23" s="13"/>
      <c r="K23" s="13">
        <v>429939.94</v>
      </c>
      <c r="L23" s="13"/>
      <c r="M23" s="13">
        <v>426780.02</v>
      </c>
    </row>
    <row r="24" spans="2:13" ht="30.75" customHeight="1">
      <c r="D24" s="135" t="s">
        <v>505</v>
      </c>
      <c r="G24" s="205">
        <f>SUM(G17:G23)</f>
        <v>100906941.87</v>
      </c>
      <c r="H24" s="13"/>
      <c r="I24" s="22">
        <f>SUM(I17:I23)</f>
        <v>93800269.989999995</v>
      </c>
      <c r="J24" s="13"/>
      <c r="K24" s="22">
        <f>SUM(K17:K23)</f>
        <v>81563748.280000016</v>
      </c>
      <c r="L24" s="13"/>
      <c r="M24" s="22">
        <f>SUM(M17:M23)</f>
        <v>73037290.939999998</v>
      </c>
    </row>
    <row r="25" spans="2:13" ht="30.75" customHeight="1" thickBot="1">
      <c r="B25" s="135" t="s">
        <v>506</v>
      </c>
      <c r="G25" s="34">
        <f>SUM(G15+G24)</f>
        <v>114715615.11</v>
      </c>
      <c r="H25" s="13"/>
      <c r="I25" s="30">
        <f>SUM(I15+I24)</f>
        <v>114918026.69</v>
      </c>
      <c r="J25" s="13"/>
      <c r="K25" s="30">
        <f>SUM(K15+K24)</f>
        <v>95383388.095713869</v>
      </c>
      <c r="L25" s="13"/>
      <c r="M25" s="30">
        <f>SUM(M15+M24)</f>
        <v>93411657.150000006</v>
      </c>
    </row>
    <row r="26" spans="2:13" ht="30.75" customHeight="1" thickTop="1"/>
  </sheetData>
  <mergeCells count="2">
    <mergeCell ref="A1:M1"/>
    <mergeCell ref="G6:I6"/>
  </mergeCells>
  <pageMargins left="0.74803149606299213" right="0.19685039370078741" top="0.62992125984251968" bottom="0.63" header="0.39" footer="0.44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25" zoomScale="90" zoomScaleNormal="90" zoomScaleSheetLayoutView="90" workbookViewId="0">
      <selection activeCell="F33" sqref="F33"/>
    </sheetView>
  </sheetViews>
  <sheetFormatPr defaultRowHeight="23.25" customHeight="1"/>
  <cols>
    <col min="1" max="1" width="3.42578125" style="135" customWidth="1"/>
    <col min="2" max="2" width="3.7109375" style="135" customWidth="1"/>
    <col min="3" max="3" width="9.140625" style="135"/>
    <col min="4" max="5" width="9.140625" style="135" customWidth="1"/>
    <col min="6" max="6" width="11.42578125" style="135" customWidth="1"/>
    <col min="7" max="7" width="7.7109375" style="135" customWidth="1"/>
    <col min="8" max="8" width="14.42578125" style="57" customWidth="1"/>
    <col min="9" max="9" width="1.140625" style="57" customWidth="1"/>
    <col min="10" max="10" width="14.42578125" style="57" customWidth="1"/>
    <col min="11" max="11" width="1.140625" style="57" customWidth="1"/>
    <col min="12" max="12" width="14.42578125" style="57" customWidth="1"/>
    <col min="13" max="13" width="1.140625" style="57" customWidth="1"/>
    <col min="14" max="14" width="14.42578125" style="57" customWidth="1"/>
    <col min="15" max="15" width="1.42578125" style="57" customWidth="1"/>
    <col min="16" max="16384" width="9.140625" style="135"/>
  </cols>
  <sheetData>
    <row r="1" spans="1:15" s="134" customFormat="1" ht="23.25" customHeight="1">
      <c r="A1" s="330" t="s">
        <v>783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70"/>
    </row>
    <row r="2" spans="1:15" ht="23.25" customHeight="1">
      <c r="H2" s="58"/>
      <c r="I2" s="58"/>
      <c r="J2" s="58"/>
      <c r="K2" s="58"/>
      <c r="L2" s="58"/>
      <c r="M2" s="58"/>
      <c r="N2" s="58"/>
    </row>
    <row r="3" spans="1:15" ht="23.25" customHeight="1">
      <c r="A3" s="333" t="s">
        <v>507</v>
      </c>
      <c r="B3" s="333"/>
      <c r="C3" s="333"/>
      <c r="D3" s="333"/>
      <c r="H3" s="334" t="s">
        <v>500</v>
      </c>
      <c r="I3" s="334"/>
      <c r="J3" s="334"/>
      <c r="K3" s="150"/>
      <c r="L3" s="145"/>
      <c r="M3" s="140" t="s">
        <v>501</v>
      </c>
      <c r="N3" s="145"/>
      <c r="O3" s="135"/>
    </row>
    <row r="4" spans="1:15" ht="23.25" customHeight="1">
      <c r="H4" s="6" t="s">
        <v>857</v>
      </c>
      <c r="I4" s="7"/>
      <c r="J4" s="6" t="s">
        <v>608</v>
      </c>
      <c r="K4" s="133"/>
      <c r="L4" s="6" t="s">
        <v>857</v>
      </c>
      <c r="M4" s="7"/>
      <c r="N4" s="6" t="s">
        <v>608</v>
      </c>
    </row>
    <row r="5" spans="1:15" ht="23.25" customHeight="1">
      <c r="H5" s="142"/>
      <c r="I5" s="133"/>
      <c r="L5" s="142"/>
      <c r="M5" s="28"/>
      <c r="N5" s="142"/>
    </row>
    <row r="6" spans="1:15" ht="23.25" customHeight="1">
      <c r="A6" s="135" t="s">
        <v>508</v>
      </c>
      <c r="J6" s="135"/>
      <c r="K6" s="135"/>
    </row>
    <row r="7" spans="1:15" ht="23.25" customHeight="1">
      <c r="B7" s="135" t="s">
        <v>648</v>
      </c>
      <c r="H7" s="57">
        <v>3950722.93</v>
      </c>
      <c r="J7" s="57">
        <v>2576005.9700000002</v>
      </c>
      <c r="L7" s="57">
        <v>3229695.6967178383</v>
      </c>
      <c r="N7" s="57">
        <v>2244869.8800000004</v>
      </c>
    </row>
    <row r="8" spans="1:15" ht="23.25" customHeight="1">
      <c r="B8" s="146" t="s">
        <v>468</v>
      </c>
      <c r="C8" s="55"/>
    </row>
    <row r="9" spans="1:15" ht="23.25" customHeight="1">
      <c r="B9" s="146"/>
      <c r="C9" s="146" t="s">
        <v>378</v>
      </c>
      <c r="H9" s="13">
        <v>5038802.8</v>
      </c>
      <c r="J9" s="57">
        <v>4853088.38</v>
      </c>
      <c r="L9" s="13">
        <v>0</v>
      </c>
      <c r="N9" s="13">
        <v>0</v>
      </c>
    </row>
    <row r="10" spans="1:15" ht="23.25" customHeight="1">
      <c r="B10" s="146" t="s">
        <v>375</v>
      </c>
      <c r="C10" s="55"/>
    </row>
    <row r="11" spans="1:15" ht="23.25" customHeight="1">
      <c r="B11" s="146"/>
      <c r="C11" s="146" t="s">
        <v>378</v>
      </c>
      <c r="H11" s="57">
        <v>8393619</v>
      </c>
      <c r="J11" s="57">
        <v>7088460</v>
      </c>
      <c r="L11" s="57">
        <v>8393619</v>
      </c>
      <c r="N11" s="57">
        <v>7088460</v>
      </c>
    </row>
    <row r="12" spans="1:15" ht="23.25" customHeight="1">
      <c r="B12" s="135" t="s">
        <v>664</v>
      </c>
      <c r="H12" s="13">
        <v>73736.960000000006</v>
      </c>
      <c r="J12" s="57">
        <v>66894.25</v>
      </c>
      <c r="L12" s="13">
        <v>5705.2600000000029</v>
      </c>
      <c r="N12" s="13">
        <v>7437.0659999999971</v>
      </c>
    </row>
    <row r="13" spans="1:15" ht="23.25" customHeight="1">
      <c r="B13" s="135" t="s">
        <v>509</v>
      </c>
      <c r="H13" s="57">
        <v>11104.61</v>
      </c>
      <c r="J13" s="57">
        <v>95592.219999999987</v>
      </c>
      <c r="L13" s="13">
        <v>11104.61</v>
      </c>
      <c r="N13" s="57">
        <v>95592.219999999987</v>
      </c>
    </row>
    <row r="14" spans="1:15" ht="23.25" customHeight="1">
      <c r="D14" s="135" t="s">
        <v>510</v>
      </c>
      <c r="H14" s="71">
        <f>SUM(H7:H13)</f>
        <v>17467986.300000001</v>
      </c>
      <c r="J14" s="71">
        <f>SUM(J7:J13)</f>
        <v>14680040.82</v>
      </c>
      <c r="L14" s="71">
        <f>SUM(L7:L13)</f>
        <v>11640124.566717837</v>
      </c>
      <c r="N14" s="71">
        <f>SUM(N7:N13)</f>
        <v>9436359.1660000011</v>
      </c>
    </row>
    <row r="15" spans="1:15" ht="23.25" customHeight="1">
      <c r="A15" s="135" t="s">
        <v>511</v>
      </c>
    </row>
    <row r="16" spans="1:15" ht="23.25" customHeight="1">
      <c r="B16" s="135" t="s">
        <v>468</v>
      </c>
      <c r="H16" s="13">
        <v>9340723.9900000002</v>
      </c>
      <c r="J16" s="57">
        <v>13033860.09</v>
      </c>
      <c r="L16" s="13">
        <v>0</v>
      </c>
      <c r="N16" s="13">
        <v>0</v>
      </c>
    </row>
    <row r="17" spans="1:15" ht="23.25" customHeight="1">
      <c r="B17" s="135" t="s">
        <v>375</v>
      </c>
      <c r="H17" s="13">
        <v>25142129.960000001</v>
      </c>
      <c r="J17" s="57">
        <v>23383975.490000002</v>
      </c>
      <c r="L17" s="13">
        <v>25142129.960000001</v>
      </c>
      <c r="N17" s="57">
        <v>23383975.490000002</v>
      </c>
    </row>
    <row r="18" spans="1:15" ht="23.25" customHeight="1">
      <c r="B18" s="135" t="s">
        <v>512</v>
      </c>
      <c r="H18" s="13">
        <v>172457.34</v>
      </c>
      <c r="J18" s="57">
        <v>264763.45</v>
      </c>
      <c r="L18" s="13">
        <v>0</v>
      </c>
      <c r="N18" s="13">
        <v>0</v>
      </c>
    </row>
    <row r="19" spans="1:15" ht="23.25" customHeight="1">
      <c r="B19" s="135" t="s">
        <v>649</v>
      </c>
      <c r="H19" s="13">
        <v>508127.22</v>
      </c>
      <c r="J19" s="57">
        <v>409722.1</v>
      </c>
      <c r="L19" s="13">
        <v>393759.05</v>
      </c>
      <c r="N19" s="57">
        <v>336873.05</v>
      </c>
    </row>
    <row r="20" spans="1:15" ht="23.25" customHeight="1">
      <c r="B20" s="135" t="s">
        <v>513</v>
      </c>
      <c r="H20" s="13">
        <v>28837.89</v>
      </c>
      <c r="J20" s="57">
        <v>28609.5</v>
      </c>
      <c r="L20" s="13">
        <v>28837.89</v>
      </c>
      <c r="N20" s="57">
        <v>28609.5</v>
      </c>
    </row>
    <row r="21" spans="1:15" ht="23.25" customHeight="1">
      <c r="D21" s="135" t="s">
        <v>514</v>
      </c>
      <c r="H21" s="71">
        <f>SUM(H16:H20)</f>
        <v>35192276.400000006</v>
      </c>
      <c r="J21" s="71">
        <f>SUM(J16:J20)</f>
        <v>37120930.630000003</v>
      </c>
      <c r="L21" s="71">
        <f>SUM(L16:L20)</f>
        <v>25564726.900000002</v>
      </c>
      <c r="N21" s="71">
        <f>SUM(N16:N20)</f>
        <v>23749458.040000003</v>
      </c>
    </row>
    <row r="22" spans="1:15" ht="23.25" customHeight="1">
      <c r="A22" s="135" t="s">
        <v>515</v>
      </c>
      <c r="H22" s="71">
        <f>H14+H21</f>
        <v>52660262.700000003</v>
      </c>
      <c r="J22" s="71">
        <f>J14+J21</f>
        <v>51800971.450000003</v>
      </c>
      <c r="L22" s="71">
        <f>L14+L21</f>
        <v>37204851.466717839</v>
      </c>
      <c r="N22" s="71">
        <f>N14+N21</f>
        <v>33185817.206000004</v>
      </c>
    </row>
    <row r="23" spans="1:15" ht="23.25" customHeight="1">
      <c r="A23" s="333" t="s">
        <v>516</v>
      </c>
      <c r="B23" s="333"/>
      <c r="C23" s="333"/>
      <c r="D23" s="333"/>
    </row>
    <row r="24" spans="1:15" ht="23.25" customHeight="1">
      <c r="B24" s="135" t="s">
        <v>517</v>
      </c>
    </row>
    <row r="25" spans="1:15" ht="23.25" customHeight="1">
      <c r="C25" s="135" t="s">
        <v>518</v>
      </c>
    </row>
    <row r="26" spans="1:15" ht="23.25" customHeight="1" thickBot="1">
      <c r="C26" s="135" t="s">
        <v>778</v>
      </c>
      <c r="H26" s="56">
        <v>6966580.1399999997</v>
      </c>
      <c r="J26" s="135"/>
      <c r="L26" s="56">
        <v>6966580.1399999997</v>
      </c>
      <c r="N26" s="135"/>
    </row>
    <row r="27" spans="1:15" s="211" customFormat="1" ht="23.25" customHeight="1" thickTop="1" thickBot="1">
      <c r="C27" s="211" t="s">
        <v>718</v>
      </c>
      <c r="H27" s="58"/>
      <c r="I27" s="57"/>
      <c r="J27" s="56">
        <v>5613602.0800000001</v>
      </c>
      <c r="K27" s="57"/>
      <c r="L27" s="58"/>
      <c r="M27" s="57"/>
      <c r="N27" s="56">
        <v>5613602.0800000001</v>
      </c>
      <c r="O27" s="57"/>
    </row>
    <row r="28" spans="1:15" ht="23.25" customHeight="1" thickTop="1">
      <c r="C28" s="135" t="s">
        <v>519</v>
      </c>
    </row>
    <row r="29" spans="1:15" ht="23.25" customHeight="1">
      <c r="C29" s="212" t="s">
        <v>840</v>
      </c>
      <c r="H29" s="58">
        <v>6966529.5599999996</v>
      </c>
      <c r="J29" s="135"/>
      <c r="L29" s="58">
        <v>6966529.5599999996</v>
      </c>
      <c r="N29" s="135"/>
    </row>
    <row r="30" spans="1:15" s="211" customFormat="1" ht="23.25" customHeight="1">
      <c r="C30" s="211" t="s">
        <v>718</v>
      </c>
      <c r="H30" s="58"/>
      <c r="I30" s="57"/>
      <c r="J30" s="58">
        <v>5613602.0800000001</v>
      </c>
      <c r="K30" s="57"/>
      <c r="L30" s="58"/>
      <c r="M30" s="57"/>
      <c r="N30" s="58">
        <v>5613602.0800000001</v>
      </c>
      <c r="O30" s="57"/>
    </row>
    <row r="31" spans="1:15" ht="23.25" customHeight="1">
      <c r="B31" s="135" t="s">
        <v>520</v>
      </c>
      <c r="H31" s="57">
        <v>43950286.740000002</v>
      </c>
      <c r="J31" s="13">
        <v>43950286.740000002</v>
      </c>
      <c r="L31" s="57">
        <v>43950286.740000002</v>
      </c>
      <c r="N31" s="13">
        <v>43950286.740000002</v>
      </c>
    </row>
    <row r="32" spans="1:15" ht="23.25" customHeight="1">
      <c r="B32" s="135" t="s">
        <v>521</v>
      </c>
    </row>
    <row r="33" spans="1:15" ht="23.25" customHeight="1">
      <c r="C33" s="135" t="s">
        <v>522</v>
      </c>
    </row>
    <row r="34" spans="1:15" ht="23.25" customHeight="1">
      <c r="D34" s="135" t="s">
        <v>412</v>
      </c>
      <c r="H34" s="57">
        <v>593360.21</v>
      </c>
      <c r="J34" s="57">
        <v>561360.21</v>
      </c>
      <c r="L34" s="57">
        <v>593360.21</v>
      </c>
      <c r="N34" s="57">
        <v>561360.21</v>
      </c>
      <c r="O34" s="135"/>
    </row>
    <row r="35" spans="1:15" ht="23.25" customHeight="1">
      <c r="C35" s="135" t="s">
        <v>523</v>
      </c>
      <c r="H35" s="57">
        <f>9201546.6+749.06</f>
        <v>9202295.6600000001</v>
      </c>
      <c r="J35" s="57">
        <v>11707250.23</v>
      </c>
      <c r="L35" s="57">
        <v>5814399.5392557792</v>
      </c>
      <c r="N35" s="57">
        <v>9246630.330259772</v>
      </c>
      <c r="O35" s="135"/>
    </row>
    <row r="36" spans="1:15" ht="23.25" customHeight="1">
      <c r="C36" s="135" t="s">
        <v>524</v>
      </c>
      <c r="H36" s="72">
        <f>1343590.89-749.06</f>
        <v>1342841.8299999998</v>
      </c>
      <c r="J36" s="72">
        <v>1284524.98</v>
      </c>
      <c r="L36" s="72">
        <v>853960.58</v>
      </c>
      <c r="N36" s="72">
        <v>853960.58</v>
      </c>
      <c r="O36" s="135"/>
    </row>
    <row r="37" spans="1:15" ht="23.25" customHeight="1">
      <c r="B37" s="135" t="s">
        <v>525</v>
      </c>
      <c r="H37" s="57">
        <f>SUM(H29:H36)</f>
        <v>62055314</v>
      </c>
      <c r="J37" s="57">
        <f>SUM(J30:J36)</f>
        <v>63117024.240000002</v>
      </c>
      <c r="L37" s="57">
        <f>SUM(L29:L36)</f>
        <v>58178536.629255787</v>
      </c>
      <c r="N37" s="57">
        <f>SUM(N30:N36)</f>
        <v>60225839.94025977</v>
      </c>
      <c r="O37" s="135"/>
    </row>
    <row r="38" spans="1:15" ht="23.25" customHeight="1">
      <c r="B38" s="135" t="s">
        <v>526</v>
      </c>
      <c r="H38" s="57">
        <f>ROUNDDOWN(+'[61]BS-Conso-USD'!$O$66,2)</f>
        <v>38.409999999999997</v>
      </c>
      <c r="J38" s="57">
        <v>31</v>
      </c>
      <c r="L38" s="13">
        <v>0</v>
      </c>
      <c r="N38" s="13">
        <v>0</v>
      </c>
      <c r="O38" s="135"/>
    </row>
    <row r="39" spans="1:15" ht="23.25" customHeight="1">
      <c r="D39" s="135" t="s">
        <v>527</v>
      </c>
      <c r="H39" s="71">
        <f>SUM(H37:H38)</f>
        <v>62055352.409999996</v>
      </c>
      <c r="J39" s="71">
        <f>SUM(J37:J38)</f>
        <v>63117055.240000002</v>
      </c>
      <c r="L39" s="71">
        <f>SUM(L37:L38)</f>
        <v>58178536.629255787</v>
      </c>
      <c r="N39" s="71">
        <f>SUM(N37:N38)</f>
        <v>60225839.94025977</v>
      </c>
      <c r="O39" s="135"/>
    </row>
    <row r="40" spans="1:15" ht="23.25" customHeight="1" thickBot="1">
      <c r="A40" s="135" t="s">
        <v>528</v>
      </c>
      <c r="H40" s="73">
        <f>+H22+H39</f>
        <v>114715615.11</v>
      </c>
      <c r="J40" s="73">
        <f>+J22+J39</f>
        <v>114918026.69</v>
      </c>
      <c r="L40" s="73">
        <f>+L22+L39</f>
        <v>95383388.095973626</v>
      </c>
      <c r="N40" s="73">
        <f>+N22+N39</f>
        <v>93411657.14625977</v>
      </c>
      <c r="O40" s="135"/>
    </row>
    <row r="41" spans="1:15" ht="23.25" customHeight="1" thickTop="1">
      <c r="H41" s="74"/>
      <c r="I41" s="74"/>
      <c r="J41" s="74"/>
      <c r="K41" s="74"/>
      <c r="L41" s="74"/>
      <c r="M41" s="74"/>
      <c r="N41" s="74"/>
      <c r="O41" s="135"/>
    </row>
  </sheetData>
  <mergeCells count="4">
    <mergeCell ref="A1:N1"/>
    <mergeCell ref="A3:D3"/>
    <mergeCell ref="A23:D23"/>
    <mergeCell ref="H3:J3"/>
  </mergeCells>
  <pageMargins left="0.62992125984251968" right="0.19685039370078741" top="0.53" bottom="0.39370078740157483" header="0.36" footer="0.31496062992125984"/>
  <pageSetup paperSize="9" scale="8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31" zoomScale="90" zoomScaleNormal="90" zoomScaleSheetLayoutView="80" workbookViewId="0">
      <selection activeCell="G46" sqref="G46"/>
    </sheetView>
  </sheetViews>
  <sheetFormatPr defaultRowHeight="24" customHeight="1"/>
  <cols>
    <col min="1" max="1" width="3.42578125" style="123" customWidth="1"/>
    <col min="2" max="2" width="4.140625" style="123" customWidth="1"/>
    <col min="3" max="3" width="9.140625" style="123"/>
    <col min="4" max="5" width="9.140625" style="123" customWidth="1"/>
    <col min="6" max="6" width="10.42578125" style="123" customWidth="1"/>
    <col min="7" max="7" width="15.7109375" style="123" customWidth="1"/>
    <col min="8" max="8" width="1" style="123" customWidth="1"/>
    <col min="9" max="9" width="15.7109375" style="123" customWidth="1"/>
    <col min="10" max="10" width="1" style="123" customWidth="1"/>
    <col min="11" max="11" width="15.7109375" style="123" customWidth="1"/>
    <col min="12" max="12" width="1" style="123" customWidth="1"/>
    <col min="13" max="13" width="15.7109375" style="123" customWidth="1"/>
    <col min="14" max="14" width="2.140625" style="123" customWidth="1"/>
    <col min="15" max="16384" width="9.140625" style="123"/>
  </cols>
  <sheetData>
    <row r="1" spans="1:13" ht="24.6" customHeight="1">
      <c r="A1" s="297" t="s">
        <v>931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</row>
    <row r="2" spans="1:13" ht="24.6" customHeight="1"/>
    <row r="3" spans="1:13" ht="24.6" customHeight="1">
      <c r="B3" s="123" t="s">
        <v>890</v>
      </c>
      <c r="G3" s="33"/>
      <c r="H3" s="33"/>
      <c r="I3" s="33"/>
      <c r="J3" s="33"/>
      <c r="K3" s="33"/>
      <c r="L3" s="33"/>
      <c r="M3" s="33"/>
    </row>
    <row r="4" spans="1:13" s="157" customFormat="1" ht="24.6" customHeight="1">
      <c r="G4" s="301" t="s">
        <v>500</v>
      </c>
      <c r="H4" s="301"/>
      <c r="I4" s="301"/>
      <c r="K4" s="158"/>
      <c r="L4" s="158" t="s">
        <v>501</v>
      </c>
      <c r="M4" s="158"/>
    </row>
    <row r="5" spans="1:13" s="157" customFormat="1" ht="24.6" customHeight="1">
      <c r="G5" s="6" t="s">
        <v>857</v>
      </c>
      <c r="H5" s="7"/>
      <c r="I5" s="6" t="s">
        <v>848</v>
      </c>
      <c r="J5" s="210"/>
      <c r="K5" s="6" t="s">
        <v>857</v>
      </c>
      <c r="L5" s="7"/>
      <c r="M5" s="6" t="s">
        <v>848</v>
      </c>
    </row>
    <row r="6" spans="1:13" s="157" customFormat="1" ht="24.6" customHeight="1">
      <c r="G6" s="142"/>
      <c r="H6" s="156"/>
      <c r="I6" s="57" t="s">
        <v>670</v>
      </c>
      <c r="J6" s="156"/>
      <c r="K6" s="142"/>
      <c r="L6" s="28"/>
      <c r="M6" s="142"/>
    </row>
    <row r="7" spans="1:13" ht="24.6" customHeight="1">
      <c r="B7" s="123" t="s">
        <v>529</v>
      </c>
      <c r="G7" s="13">
        <f>+G45-25950551.97</f>
        <v>13751966.82</v>
      </c>
      <c r="H7" s="13"/>
      <c r="I7" s="13">
        <f>+I45-19110691.88</f>
        <v>11554938.82</v>
      </c>
      <c r="J7" s="13"/>
      <c r="K7" s="13">
        <f>+K45-18766734.23</f>
        <v>10047274.719999999</v>
      </c>
      <c r="L7" s="13"/>
      <c r="M7" s="13">
        <f>+M45-13476569.13</f>
        <v>8682002.9000000004</v>
      </c>
    </row>
    <row r="8" spans="1:13" ht="24.6" customHeight="1">
      <c r="B8" s="123" t="s">
        <v>398</v>
      </c>
      <c r="G8" s="23">
        <f>+G46--21407598.53</f>
        <v>-11368338.23</v>
      </c>
      <c r="H8" s="13"/>
      <c r="I8" s="23">
        <f>+I46--13975153.38</f>
        <v>-8571623.2200000007</v>
      </c>
      <c r="J8" s="13"/>
      <c r="K8" s="23">
        <f>+K46--15491741.17</f>
        <v>-8418514.3499999996</v>
      </c>
      <c r="L8" s="13"/>
      <c r="M8" s="23">
        <f>+M46--9628301.14</f>
        <v>-6124983.7899999991</v>
      </c>
    </row>
    <row r="9" spans="1:13" ht="24.6" customHeight="1">
      <c r="B9" s="123" t="s">
        <v>487</v>
      </c>
      <c r="G9" s="13">
        <f>+G7+G8</f>
        <v>2383628.59</v>
      </c>
      <c r="H9" s="13"/>
      <c r="I9" s="13">
        <f>+I7+I8</f>
        <v>2983315.5999999996</v>
      </c>
      <c r="J9" s="13"/>
      <c r="K9" s="13">
        <f>+K7+K8</f>
        <v>1628760.3699999992</v>
      </c>
      <c r="L9" s="13"/>
      <c r="M9" s="13">
        <f>+M7+M8</f>
        <v>2557019.1100000013</v>
      </c>
    </row>
    <row r="10" spans="1:13" ht="24.6" customHeight="1">
      <c r="B10" s="123" t="s">
        <v>488</v>
      </c>
      <c r="G10" s="13"/>
      <c r="H10" s="13"/>
      <c r="I10" s="13"/>
      <c r="J10" s="13"/>
      <c r="K10" s="13"/>
      <c r="L10" s="13"/>
      <c r="M10" s="13"/>
    </row>
    <row r="11" spans="1:13" ht="24.6" customHeight="1">
      <c r="C11" s="123" t="s">
        <v>530</v>
      </c>
      <c r="G11" s="13">
        <f>+G49-32022.84</f>
        <v>5.7799999999988358</v>
      </c>
      <c r="H11" s="13"/>
      <c r="I11" s="13">
        <f>+I49-28874.99</f>
        <v>-641.65999999999985</v>
      </c>
      <c r="J11" s="13"/>
      <c r="K11" s="13">
        <f>+K49-69879.59</f>
        <v>27497</v>
      </c>
      <c r="L11" s="13"/>
      <c r="M11" s="13">
        <f>+M49-26601.6</f>
        <v>7899.9000000000015</v>
      </c>
    </row>
    <row r="12" spans="1:13" ht="24.6" customHeight="1">
      <c r="C12" s="123" t="s">
        <v>416</v>
      </c>
      <c r="G12" s="13">
        <f>+G50--296477.9</f>
        <v>2260.6199999999953</v>
      </c>
      <c r="H12" s="13"/>
      <c r="I12" s="13">
        <f>+I50-867709.66</f>
        <v>254183.56999999995</v>
      </c>
      <c r="J12" s="13"/>
      <c r="K12" s="13">
        <f>+K50--303912.74</f>
        <v>43314.610000000044</v>
      </c>
      <c r="L12" s="13"/>
      <c r="M12" s="13">
        <f>+M50-869470.19</f>
        <v>252423.04000000004</v>
      </c>
    </row>
    <row r="13" spans="1:13" ht="24.6" customHeight="1">
      <c r="C13" s="123" t="s">
        <v>531</v>
      </c>
      <c r="G13" s="23">
        <f>+G51-58271.35</f>
        <v>10427.360000000008</v>
      </c>
      <c r="H13" s="13"/>
      <c r="I13" s="23">
        <f>+I51-168048.97</f>
        <v>63328.47</v>
      </c>
      <c r="J13" s="13"/>
      <c r="K13" s="23">
        <f>+K51-47530.74</f>
        <v>9295.6900000000023</v>
      </c>
      <c r="L13" s="13"/>
      <c r="M13" s="23">
        <f>+M51-193973.4</f>
        <v>52087.31</v>
      </c>
    </row>
    <row r="14" spans="1:13" ht="24.6" customHeight="1">
      <c r="D14" s="123" t="s">
        <v>532</v>
      </c>
      <c r="G14" s="22">
        <f>SUM(G11:G13)</f>
        <v>12693.760000000002</v>
      </c>
      <c r="H14" s="13"/>
      <c r="I14" s="22">
        <f>SUM(I11:I13)</f>
        <v>316870.37999999995</v>
      </c>
      <c r="J14" s="13"/>
      <c r="K14" s="22">
        <f>SUM(K11:K13)</f>
        <v>80107.300000000047</v>
      </c>
      <c r="L14" s="13"/>
      <c r="M14" s="22">
        <f>SUM(M11:M13)</f>
        <v>312410.25</v>
      </c>
    </row>
    <row r="15" spans="1:13" ht="24.6" customHeight="1">
      <c r="B15" s="123" t="s">
        <v>533</v>
      </c>
      <c r="G15" s="13">
        <f>+G9+G14</f>
        <v>2396322.3499999996</v>
      </c>
      <c r="H15" s="13"/>
      <c r="I15" s="13">
        <f>+I9+I14</f>
        <v>3300185.9799999995</v>
      </c>
      <c r="J15" s="13"/>
      <c r="K15" s="13">
        <f>+K9+K14</f>
        <v>1708867.6699999992</v>
      </c>
      <c r="L15" s="13"/>
      <c r="M15" s="13">
        <f>+M9+M14</f>
        <v>2869429.3600000013</v>
      </c>
    </row>
    <row r="16" spans="1:13" ht="24.6" customHeight="1">
      <c r="B16" s="123" t="s">
        <v>534</v>
      </c>
      <c r="G16" s="13"/>
      <c r="H16" s="13"/>
      <c r="I16" s="13"/>
      <c r="J16" s="13"/>
      <c r="K16" s="13"/>
      <c r="L16" s="13"/>
      <c r="M16" s="13"/>
    </row>
    <row r="17" spans="2:13" ht="24.6" customHeight="1">
      <c r="C17" s="123" t="s">
        <v>708</v>
      </c>
      <c r="G17" s="13">
        <f>+G55--674043.98</f>
        <v>-358931.86</v>
      </c>
      <c r="H17" s="13"/>
      <c r="I17" s="13">
        <f>+I55--515828.54</f>
        <v>-322284.96000000002</v>
      </c>
      <c r="J17" s="13"/>
      <c r="K17" s="13">
        <f>+K55--673724.1</f>
        <v>-358935.33100399142</v>
      </c>
      <c r="L17" s="13"/>
      <c r="M17" s="13">
        <f>+M55--515828.54</f>
        <v>-322284.96000000002</v>
      </c>
    </row>
    <row r="18" spans="2:13" ht="24.6" customHeight="1">
      <c r="C18" s="123" t="s">
        <v>399</v>
      </c>
      <c r="G18" s="13">
        <f>+G56--1418180.71</f>
        <v>-669693.85000000009</v>
      </c>
      <c r="H18" s="13"/>
      <c r="I18" s="13">
        <f>+I56--1383944.19</f>
        <v>-763372.25</v>
      </c>
      <c r="J18" s="13"/>
      <c r="K18" s="13">
        <f>+K56--1167528.11</f>
        <v>-560979.75999999978</v>
      </c>
      <c r="L18" s="13"/>
      <c r="M18" s="13">
        <f>+M56--1160950.42</f>
        <v>-608334.14000000013</v>
      </c>
    </row>
    <row r="19" spans="2:13" ht="24.6" customHeight="1">
      <c r="C19" s="239" t="s">
        <v>728</v>
      </c>
      <c r="G19" s="13">
        <f>+G57-0</f>
        <v>0</v>
      </c>
      <c r="H19" s="13"/>
      <c r="I19" s="13">
        <f>+I57--259512.05</f>
        <v>-64878.010000000009</v>
      </c>
      <c r="J19" s="13"/>
      <c r="K19" s="13">
        <f>+K57-0</f>
        <v>0</v>
      </c>
      <c r="L19" s="13"/>
      <c r="M19" s="13">
        <f>+M57--259512.05</f>
        <v>-64878.010000000009</v>
      </c>
    </row>
    <row r="20" spans="2:13" ht="24.6" customHeight="1">
      <c r="D20" s="123" t="s">
        <v>535</v>
      </c>
      <c r="G20" s="22">
        <f>SUM(G17:G19)</f>
        <v>-1028625.7100000001</v>
      </c>
      <c r="H20" s="13"/>
      <c r="I20" s="22">
        <f>SUM(I17:I19)</f>
        <v>-1150535.22</v>
      </c>
      <c r="J20" s="13"/>
      <c r="K20" s="22">
        <f>SUM(K17:K19)</f>
        <v>-919915.0910039912</v>
      </c>
      <c r="L20" s="13"/>
      <c r="M20" s="22">
        <f>SUM(M17:M19)</f>
        <v>-995497.1100000001</v>
      </c>
    </row>
    <row r="21" spans="2:13" ht="24.6" customHeight="1">
      <c r="B21" s="123" t="s">
        <v>536</v>
      </c>
      <c r="G21" s="13">
        <f>+G15+G20</f>
        <v>1367696.6399999997</v>
      </c>
      <c r="H21" s="13"/>
      <c r="I21" s="13">
        <f>+I15+I20</f>
        <v>2149650.7599999998</v>
      </c>
      <c r="J21" s="13"/>
      <c r="K21" s="13">
        <f>+K15+K20</f>
        <v>788952.57899600803</v>
      </c>
      <c r="L21" s="13"/>
      <c r="M21" s="13">
        <f>+M15+M20</f>
        <v>1873932.2500000012</v>
      </c>
    </row>
    <row r="22" spans="2:13" ht="24.6" customHeight="1">
      <c r="C22" s="123" t="s">
        <v>537</v>
      </c>
      <c r="G22" s="23">
        <f>+G60--1262728.89</f>
        <v>-609208.7100000002</v>
      </c>
      <c r="H22" s="13"/>
      <c r="I22" s="23">
        <f>+I60--715282.39</f>
        <v>-513047.93000000005</v>
      </c>
      <c r="J22" s="13"/>
      <c r="K22" s="23">
        <f>+K60--926279.17</f>
        <v>-462938.13</v>
      </c>
      <c r="L22" s="13"/>
      <c r="M22" s="23">
        <f>+M60--433823.48</f>
        <v>-341675.28</v>
      </c>
    </row>
    <row r="23" spans="2:13" ht="24.6" customHeight="1">
      <c r="B23" s="123" t="s">
        <v>489</v>
      </c>
      <c r="G23" s="13">
        <f>SUM(G21:G22)</f>
        <v>758487.92999999947</v>
      </c>
      <c r="H23" s="13"/>
      <c r="I23" s="13">
        <f>SUM(I21:I22)</f>
        <v>1636602.8299999996</v>
      </c>
      <c r="J23" s="13"/>
      <c r="K23" s="13">
        <f>SUM(K21:K22)</f>
        <v>326014.44899600802</v>
      </c>
      <c r="L23" s="13"/>
      <c r="M23" s="13">
        <f>SUM(M21:M22)</f>
        <v>1532256.9700000011</v>
      </c>
    </row>
    <row r="24" spans="2:13" ht="24.6" customHeight="1">
      <c r="C24" s="123" t="s">
        <v>490</v>
      </c>
      <c r="G24" s="23">
        <f>+G62--117239.46</f>
        <v>-93500.62999999999</v>
      </c>
      <c r="H24" s="13"/>
      <c r="I24" s="23">
        <f>+I62--152313.95</f>
        <v>-1895.6699999999837</v>
      </c>
      <c r="J24" s="13"/>
      <c r="K24" s="23">
        <f>+K62--8008.32</f>
        <v>-5622.3200000000033</v>
      </c>
      <c r="L24" s="13"/>
      <c r="M24" s="23">
        <f>+M62-0</f>
        <v>0</v>
      </c>
    </row>
    <row r="25" spans="2:13" ht="24.6" customHeight="1">
      <c r="B25" s="123" t="s">
        <v>682</v>
      </c>
      <c r="G25" s="21">
        <f>SUM(G23:G24)</f>
        <v>664987.29999999946</v>
      </c>
      <c r="H25" s="15"/>
      <c r="I25" s="21">
        <f>SUM(I23:I24)</f>
        <v>1634707.1599999997</v>
      </c>
      <c r="J25" s="15"/>
      <c r="K25" s="21">
        <f>SUM(K23:K24)</f>
        <v>320392.12899600802</v>
      </c>
      <c r="L25" s="15"/>
      <c r="M25" s="21">
        <f>SUM(M23:M24)</f>
        <v>1532256.9700000011</v>
      </c>
    </row>
    <row r="26" spans="2:13" ht="24.6" customHeight="1">
      <c r="B26" s="123" t="s">
        <v>730</v>
      </c>
      <c r="G26" s="23">
        <f>+G64--164470.33</f>
        <v>249872.12</v>
      </c>
      <c r="H26" s="15"/>
      <c r="I26" s="23">
        <f>+I64-364066.79</f>
        <v>144150.97000000003</v>
      </c>
      <c r="J26" s="15"/>
      <c r="K26" s="15">
        <f>+K64-0</f>
        <v>0</v>
      </c>
      <c r="L26" s="15"/>
      <c r="M26" s="15">
        <f>+M64-0</f>
        <v>0</v>
      </c>
    </row>
    <row r="27" spans="2:13" ht="24.6" customHeight="1" thickBot="1">
      <c r="B27" s="123" t="s">
        <v>695</v>
      </c>
      <c r="G27" s="30">
        <f>SUM(G25:G26)</f>
        <v>914859.41999999946</v>
      </c>
      <c r="H27" s="13"/>
      <c r="I27" s="30">
        <f>SUM(I25:I26)</f>
        <v>1778858.1299999997</v>
      </c>
      <c r="J27" s="13"/>
      <c r="K27" s="30">
        <f>SUM(K25:K26)</f>
        <v>320392.12899600802</v>
      </c>
      <c r="L27" s="13"/>
      <c r="M27" s="30">
        <f>SUM(M25:M26)</f>
        <v>1532256.9700000011</v>
      </c>
    </row>
    <row r="28" spans="2:13" ht="24.6" customHeight="1" thickTop="1">
      <c r="B28" s="123" t="s">
        <v>538</v>
      </c>
      <c r="G28" s="13"/>
      <c r="H28" s="13"/>
      <c r="I28" s="13"/>
      <c r="J28" s="13"/>
      <c r="K28" s="13"/>
      <c r="L28" s="13"/>
      <c r="M28" s="13"/>
    </row>
    <row r="29" spans="2:13" ht="24.6" customHeight="1">
      <c r="C29" s="123" t="s">
        <v>539</v>
      </c>
      <c r="G29" s="13">
        <f>+G25-G30</f>
        <v>664984.40999999945</v>
      </c>
      <c r="H29" s="13"/>
      <c r="I29" s="13">
        <f>+I25-I30</f>
        <v>1634706.3999999997</v>
      </c>
      <c r="J29" s="13"/>
      <c r="K29" s="13">
        <f>+K25-K30</f>
        <v>320392.12899600802</v>
      </c>
      <c r="L29" s="13"/>
      <c r="M29" s="13">
        <f>+M25-M30</f>
        <v>1532256.9700000011</v>
      </c>
    </row>
    <row r="30" spans="2:13" ht="24.6" customHeight="1">
      <c r="C30" s="123" t="s">
        <v>540</v>
      </c>
      <c r="G30" s="23">
        <f>+G68-4.08</f>
        <v>2.8899999999999997</v>
      </c>
      <c r="H30" s="13"/>
      <c r="I30" s="23">
        <f>+I68-4.55</f>
        <v>0.75999999999999979</v>
      </c>
      <c r="J30" s="13"/>
      <c r="K30" s="23">
        <f>+K68-0</f>
        <v>0</v>
      </c>
      <c r="L30" s="13"/>
      <c r="M30" s="23">
        <f>+M68-0</f>
        <v>0</v>
      </c>
    </row>
    <row r="31" spans="2:13" ht="24.6" customHeight="1" thickBot="1">
      <c r="B31" s="123" t="s">
        <v>682</v>
      </c>
      <c r="G31" s="30">
        <f>SUM(G29:G30)</f>
        <v>664987.29999999946</v>
      </c>
      <c r="H31" s="13"/>
      <c r="I31" s="30">
        <f>+I25</f>
        <v>1634707.1599999997</v>
      </c>
      <c r="J31" s="13"/>
      <c r="K31" s="30">
        <f>+K25</f>
        <v>320392.12899600802</v>
      </c>
      <c r="L31" s="13"/>
      <c r="M31" s="30">
        <f>+M25</f>
        <v>1532256.9700000011</v>
      </c>
    </row>
    <row r="32" spans="2:13" ht="24.6" customHeight="1" thickTop="1">
      <c r="B32" s="123" t="s">
        <v>493</v>
      </c>
      <c r="G32" s="15"/>
      <c r="H32" s="13"/>
      <c r="I32" s="15"/>
      <c r="J32" s="13"/>
      <c r="K32" s="15"/>
      <c r="L32" s="13"/>
      <c r="M32" s="15"/>
    </row>
    <row r="33" spans="1:13" ht="24.6" customHeight="1">
      <c r="C33" s="123" t="s">
        <v>539</v>
      </c>
      <c r="G33" s="13">
        <f>+G35-G34</f>
        <v>914857.84999999951</v>
      </c>
      <c r="H33" s="13"/>
      <c r="I33" s="13">
        <f>+I35-I34</f>
        <v>1778857.0499999996</v>
      </c>
      <c r="J33" s="13"/>
      <c r="K33" s="13">
        <f>+K35-K34</f>
        <v>320392.12899600802</v>
      </c>
      <c r="L33" s="13"/>
      <c r="M33" s="13">
        <f>+M35-M34</f>
        <v>1532256.9700000011</v>
      </c>
    </row>
    <row r="34" spans="1:13" ht="24.6" customHeight="1">
      <c r="C34" s="123" t="s">
        <v>540</v>
      </c>
      <c r="G34" s="15">
        <f>+G72--1.12</f>
        <v>1.57</v>
      </c>
      <c r="H34" s="13"/>
      <c r="I34" s="15">
        <f>+I72-2.73</f>
        <v>1.08</v>
      </c>
      <c r="J34" s="13"/>
      <c r="K34" s="15">
        <f>+K72-0</f>
        <v>0</v>
      </c>
      <c r="L34" s="13"/>
      <c r="M34" s="15">
        <f>+M72-0</f>
        <v>0</v>
      </c>
    </row>
    <row r="35" spans="1:13" ht="24.6" customHeight="1" thickBot="1">
      <c r="B35" s="123" t="s">
        <v>695</v>
      </c>
      <c r="G35" s="30">
        <f>+G27</f>
        <v>914859.41999999946</v>
      </c>
      <c r="H35" s="13"/>
      <c r="I35" s="30">
        <f>+I27</f>
        <v>1778858.1299999997</v>
      </c>
      <c r="J35" s="13"/>
      <c r="K35" s="30">
        <f>+K27</f>
        <v>320392.12899600802</v>
      </c>
      <c r="L35" s="13"/>
      <c r="M35" s="30">
        <f>+M27</f>
        <v>1532256.9700000011</v>
      </c>
    </row>
    <row r="36" spans="1:13" ht="24.6" customHeight="1" thickTop="1">
      <c r="B36" s="123" t="s">
        <v>60</v>
      </c>
      <c r="G36" s="10"/>
      <c r="H36" s="10"/>
      <c r="I36" s="10"/>
      <c r="J36" s="10"/>
      <c r="K36" s="10"/>
      <c r="L36" s="10"/>
      <c r="M36" s="10"/>
    </row>
    <row r="37" spans="1:13" ht="24.6" customHeight="1">
      <c r="C37" s="123" t="s">
        <v>541</v>
      </c>
      <c r="G37" s="198">
        <f>+G31/517916773</f>
        <v>1.2839655610072304E-3</v>
      </c>
      <c r="H37" s="198"/>
      <c r="I37" s="198">
        <f>+I31/517916773</f>
        <v>3.1563124525414814E-3</v>
      </c>
      <c r="J37" s="198"/>
      <c r="K37" s="199">
        <f>+K31/517916773</f>
        <v>6.1861701666883072E-4</v>
      </c>
      <c r="L37" s="198"/>
      <c r="M37" s="198">
        <f>+M31/517916773</f>
        <v>2.9585003805234962E-3</v>
      </c>
    </row>
    <row r="38" spans="1:13" ht="24.6" customHeight="1">
      <c r="G38" s="198"/>
      <c r="H38" s="198"/>
      <c r="I38" s="198"/>
      <c r="J38" s="198"/>
      <c r="K38" s="199"/>
      <c r="L38" s="198"/>
      <c r="M38" s="198"/>
    </row>
    <row r="39" spans="1:13" ht="23.45" customHeight="1">
      <c r="A39" s="297" t="s">
        <v>784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</row>
    <row r="40" spans="1:13" ht="23.45" customHeight="1"/>
    <row r="41" spans="1:13" ht="23.45" customHeight="1">
      <c r="B41" s="123" t="s">
        <v>891</v>
      </c>
      <c r="G41" s="33"/>
      <c r="H41" s="33"/>
      <c r="I41" s="33"/>
      <c r="J41" s="33"/>
      <c r="K41" s="33"/>
      <c r="L41" s="33"/>
      <c r="M41" s="33"/>
    </row>
    <row r="42" spans="1:13" s="206" customFormat="1" ht="23.45" customHeight="1">
      <c r="G42" s="301" t="s">
        <v>500</v>
      </c>
      <c r="H42" s="301"/>
      <c r="I42" s="301"/>
      <c r="K42" s="207"/>
      <c r="L42" s="207" t="s">
        <v>501</v>
      </c>
      <c r="M42" s="207"/>
    </row>
    <row r="43" spans="1:13" s="206" customFormat="1" ht="23.45" customHeight="1">
      <c r="G43" s="6" t="s">
        <v>857</v>
      </c>
      <c r="H43" s="7"/>
      <c r="I43" s="6" t="s">
        <v>848</v>
      </c>
      <c r="J43" s="210"/>
      <c r="K43" s="6" t="s">
        <v>857</v>
      </c>
      <c r="L43" s="7"/>
      <c r="M43" s="6" t="s">
        <v>848</v>
      </c>
    </row>
    <row r="44" spans="1:13" s="206" customFormat="1" ht="23.45" customHeight="1">
      <c r="G44" s="142"/>
      <c r="H44" s="210"/>
      <c r="I44" s="57" t="s">
        <v>670</v>
      </c>
      <c r="J44" s="210"/>
      <c r="K44" s="142"/>
      <c r="L44" s="28"/>
      <c r="M44" s="142"/>
    </row>
    <row r="45" spans="1:13" ht="23.45" customHeight="1">
      <c r="B45" s="123" t="s">
        <v>529</v>
      </c>
      <c r="G45" s="13">
        <v>39702518.789999999</v>
      </c>
      <c r="H45" s="13"/>
      <c r="I45" s="13">
        <v>30665630.699999999</v>
      </c>
      <c r="J45" s="13"/>
      <c r="K45" s="13">
        <v>28814008.949999999</v>
      </c>
      <c r="L45" s="13"/>
      <c r="M45" s="13">
        <v>22158572.030000001</v>
      </c>
    </row>
    <row r="46" spans="1:13" ht="23.45" customHeight="1">
      <c r="B46" s="123" t="s">
        <v>398</v>
      </c>
      <c r="G46" s="23">
        <f>-32776685.82+749.06</f>
        <v>-32775936.760000002</v>
      </c>
      <c r="H46" s="13"/>
      <c r="I46" s="23">
        <v>-22546776.600000001</v>
      </c>
      <c r="J46" s="13"/>
      <c r="K46" s="23">
        <v>-23910255.52</v>
      </c>
      <c r="L46" s="13"/>
      <c r="M46" s="23">
        <v>-15753284.93</v>
      </c>
    </row>
    <row r="47" spans="1:13" ht="23.45" customHeight="1">
      <c r="B47" s="123" t="s">
        <v>487</v>
      </c>
      <c r="G47" s="13">
        <f>+G45+G46</f>
        <v>6926582.0299999975</v>
      </c>
      <c r="H47" s="13"/>
      <c r="I47" s="13">
        <f>+I45+I46</f>
        <v>8118854.0999999978</v>
      </c>
      <c r="J47" s="13"/>
      <c r="K47" s="13">
        <f>+K45+K46</f>
        <v>4903753.43</v>
      </c>
      <c r="L47" s="13"/>
      <c r="M47" s="13">
        <f>+M45+M46</f>
        <v>6405287.1000000015</v>
      </c>
    </row>
    <row r="48" spans="1:13" ht="23.45" customHeight="1">
      <c r="B48" s="123" t="s">
        <v>488</v>
      </c>
      <c r="G48" s="13"/>
      <c r="H48" s="13"/>
      <c r="I48" s="13"/>
      <c r="J48" s="13"/>
      <c r="K48" s="13"/>
      <c r="L48" s="13"/>
      <c r="M48" s="13"/>
    </row>
    <row r="49" spans="2:13" ht="23.45" customHeight="1">
      <c r="C49" s="123" t="s">
        <v>530</v>
      </c>
      <c r="G49" s="13">
        <v>32028.62</v>
      </c>
      <c r="H49" s="13"/>
      <c r="I49" s="13">
        <v>28233.33</v>
      </c>
      <c r="J49" s="13"/>
      <c r="K49" s="13">
        <v>97376.59</v>
      </c>
      <c r="L49" s="13"/>
      <c r="M49" s="13">
        <v>34501.5</v>
      </c>
    </row>
    <row r="50" spans="2:13" ht="23.45" customHeight="1">
      <c r="C50" s="123" t="s">
        <v>416</v>
      </c>
      <c r="G50" s="13">
        <v>-294217.28000000003</v>
      </c>
      <c r="H50" s="13"/>
      <c r="I50" s="13">
        <v>1121893.23</v>
      </c>
      <c r="J50" s="13"/>
      <c r="K50" s="13">
        <v>-260598.12999999995</v>
      </c>
      <c r="L50" s="13"/>
      <c r="M50" s="13">
        <v>1121893.23</v>
      </c>
    </row>
    <row r="51" spans="2:13" ht="23.45" customHeight="1">
      <c r="C51" s="123" t="s">
        <v>531</v>
      </c>
      <c r="G51" s="23">
        <v>68698.710000000006</v>
      </c>
      <c r="H51" s="13"/>
      <c r="I51" s="23">
        <v>231377.44</v>
      </c>
      <c r="J51" s="13"/>
      <c r="K51" s="23">
        <v>56826.43</v>
      </c>
      <c r="L51" s="13"/>
      <c r="M51" s="23">
        <v>246060.71</v>
      </c>
    </row>
    <row r="52" spans="2:13" ht="23.45" customHeight="1">
      <c r="D52" s="123" t="s">
        <v>532</v>
      </c>
      <c r="G52" s="22">
        <f>SUM(G49:G51)</f>
        <v>-193489.95</v>
      </c>
      <c r="H52" s="13"/>
      <c r="I52" s="22">
        <f>SUM(I49:I51)</f>
        <v>1381504</v>
      </c>
      <c r="J52" s="13"/>
      <c r="K52" s="22">
        <f>SUM(K49:K51)</f>
        <v>-106395.10999999996</v>
      </c>
      <c r="L52" s="13"/>
      <c r="M52" s="22">
        <f>SUM(M49:M51)</f>
        <v>1402455.44</v>
      </c>
    </row>
    <row r="53" spans="2:13" ht="23.45" customHeight="1">
      <c r="B53" s="123" t="s">
        <v>533</v>
      </c>
      <c r="G53" s="13">
        <f>+G47+G52</f>
        <v>6733092.0799999973</v>
      </c>
      <c r="H53" s="13"/>
      <c r="I53" s="13">
        <f>+I47+I52</f>
        <v>9500358.0999999978</v>
      </c>
      <c r="J53" s="13"/>
      <c r="K53" s="13">
        <f>+K47+K52</f>
        <v>4797358.3199999994</v>
      </c>
      <c r="L53" s="13"/>
      <c r="M53" s="13">
        <f>+M47+M52</f>
        <v>7807742.540000001</v>
      </c>
    </row>
    <row r="54" spans="2:13" ht="23.45" customHeight="1">
      <c r="B54" s="123" t="s">
        <v>534</v>
      </c>
      <c r="G54" s="13"/>
      <c r="H54" s="13"/>
      <c r="I54" s="13"/>
      <c r="J54" s="13"/>
      <c r="K54" s="13"/>
      <c r="L54" s="13"/>
      <c r="M54" s="13"/>
    </row>
    <row r="55" spans="2:13" ht="23.45" customHeight="1">
      <c r="C55" s="123" t="s">
        <v>708</v>
      </c>
      <c r="G55" s="13">
        <v>-1032975.84</v>
      </c>
      <c r="H55" s="13"/>
      <c r="I55" s="13">
        <v>-838113.5</v>
      </c>
      <c r="J55" s="13"/>
      <c r="K55" s="13">
        <v>-1032659.4310039914</v>
      </c>
      <c r="L55" s="13"/>
      <c r="M55" s="13">
        <v>-838113.5</v>
      </c>
    </row>
    <row r="56" spans="2:13" ht="23.45" customHeight="1">
      <c r="C56" s="123" t="s">
        <v>399</v>
      </c>
      <c r="G56" s="13">
        <v>-2087874.5600000001</v>
      </c>
      <c r="H56" s="13"/>
      <c r="I56" s="13">
        <v>-2147316.44</v>
      </c>
      <c r="J56" s="13"/>
      <c r="K56" s="13">
        <v>-1728507.8699999999</v>
      </c>
      <c r="L56" s="13"/>
      <c r="M56" s="13">
        <v>-1769284.56</v>
      </c>
    </row>
    <row r="57" spans="2:13" ht="23.45" customHeight="1">
      <c r="C57" s="239" t="s">
        <v>728</v>
      </c>
      <c r="G57" s="23">
        <v>0</v>
      </c>
      <c r="H57" s="13"/>
      <c r="I57" s="23">
        <v>-324390.06</v>
      </c>
      <c r="J57" s="13"/>
      <c r="K57" s="23">
        <v>0</v>
      </c>
      <c r="L57" s="13"/>
      <c r="M57" s="13">
        <v>-324390.06</v>
      </c>
    </row>
    <row r="58" spans="2:13" ht="23.45" customHeight="1">
      <c r="D58" s="123" t="s">
        <v>535</v>
      </c>
      <c r="G58" s="22">
        <f>SUM(G55:G57)</f>
        <v>-3120850.4</v>
      </c>
      <c r="H58" s="13"/>
      <c r="I58" s="22">
        <f>SUM(I55:I57)</f>
        <v>-3309820</v>
      </c>
      <c r="J58" s="13"/>
      <c r="K58" s="22">
        <f>SUM(K55:K57)</f>
        <v>-2761167.3010039912</v>
      </c>
      <c r="L58" s="13"/>
      <c r="M58" s="22">
        <f>SUM(M55:M57)</f>
        <v>-2931788.12</v>
      </c>
    </row>
    <row r="59" spans="2:13" ht="23.45" customHeight="1">
      <c r="B59" s="123" t="s">
        <v>536</v>
      </c>
      <c r="G59" s="13">
        <f>+G53+G58</f>
        <v>3612241.6799999974</v>
      </c>
      <c r="H59" s="13"/>
      <c r="I59" s="13">
        <f>+I53+I58</f>
        <v>6190538.0999999978</v>
      </c>
      <c r="J59" s="13"/>
      <c r="K59" s="13">
        <f>+K53+K58</f>
        <v>2036191.0189960082</v>
      </c>
      <c r="L59" s="13"/>
      <c r="M59" s="13">
        <f>+M53+M58</f>
        <v>4875954.4200000009</v>
      </c>
    </row>
    <row r="60" spans="2:13" ht="23.45" customHeight="1">
      <c r="C60" s="123" t="s">
        <v>537</v>
      </c>
      <c r="G60" s="23">
        <v>-1871937.6</v>
      </c>
      <c r="H60" s="13"/>
      <c r="I60" s="23">
        <v>-1228330.32</v>
      </c>
      <c r="J60" s="13"/>
      <c r="K60" s="23">
        <v>-1389217.3</v>
      </c>
      <c r="L60" s="13"/>
      <c r="M60" s="23">
        <v>-775498.76</v>
      </c>
    </row>
    <row r="61" spans="2:13" ht="23.45" customHeight="1">
      <c r="B61" s="123" t="s">
        <v>489</v>
      </c>
      <c r="G61" s="13">
        <f>SUM(G59:G60)</f>
        <v>1740304.0799999973</v>
      </c>
      <c r="H61" s="13"/>
      <c r="I61" s="13">
        <f>SUM(I59:I60)</f>
        <v>4962207.7799999975</v>
      </c>
      <c r="J61" s="13"/>
      <c r="K61" s="13">
        <f>SUM(K59:K60)</f>
        <v>646973.71899600816</v>
      </c>
      <c r="L61" s="13"/>
      <c r="M61" s="13">
        <f>SUM(M59:M60)</f>
        <v>4100455.6600000011</v>
      </c>
    </row>
    <row r="62" spans="2:13" ht="23.45" customHeight="1">
      <c r="C62" s="123" t="s">
        <v>490</v>
      </c>
      <c r="G62" s="23">
        <v>-210740.09</v>
      </c>
      <c r="H62" s="13"/>
      <c r="I62" s="23">
        <v>-154209.62</v>
      </c>
      <c r="J62" s="13"/>
      <c r="K62" s="23">
        <v>-13630.640000000003</v>
      </c>
      <c r="L62" s="13"/>
      <c r="M62" s="23">
        <v>0</v>
      </c>
    </row>
    <row r="63" spans="2:13" ht="23.45" customHeight="1">
      <c r="B63" s="123" t="s">
        <v>682</v>
      </c>
      <c r="G63" s="21">
        <f>SUM(G61:G62)</f>
        <v>1529563.9899999972</v>
      </c>
      <c r="H63" s="15"/>
      <c r="I63" s="21">
        <f>SUM(I61:I62)</f>
        <v>4807998.1599999974</v>
      </c>
      <c r="J63" s="15"/>
      <c r="K63" s="21">
        <f>SUM(K61:K62)</f>
        <v>633343.07899600815</v>
      </c>
      <c r="L63" s="15"/>
      <c r="M63" s="21">
        <f>SUM(M61:M62)</f>
        <v>4100455.6600000011</v>
      </c>
    </row>
    <row r="64" spans="2:13" ht="23.45" customHeight="1">
      <c r="B64" s="123" t="s">
        <v>730</v>
      </c>
      <c r="G64" s="23">
        <v>85401.79</v>
      </c>
      <c r="H64" s="15"/>
      <c r="I64" s="23">
        <v>508217.76</v>
      </c>
      <c r="J64" s="15"/>
      <c r="K64" s="15">
        <v>0</v>
      </c>
      <c r="L64" s="15"/>
      <c r="M64" s="15">
        <v>0</v>
      </c>
    </row>
    <row r="65" spans="1:13" ht="23.45" customHeight="1" thickBot="1">
      <c r="B65" s="123" t="s">
        <v>695</v>
      </c>
      <c r="G65" s="30">
        <f>SUM(G63:G64)</f>
        <v>1614965.7799999972</v>
      </c>
      <c r="H65" s="13"/>
      <c r="I65" s="30">
        <f>SUM(I63:I64)</f>
        <v>5316215.9199999971</v>
      </c>
      <c r="J65" s="13"/>
      <c r="K65" s="30">
        <f>SUM(K63:K64)</f>
        <v>633343.07899600815</v>
      </c>
      <c r="L65" s="13"/>
      <c r="M65" s="30">
        <f>SUM(M63:M64)</f>
        <v>4100455.6600000011</v>
      </c>
    </row>
    <row r="66" spans="1:13" ht="23.45" customHeight="1" thickTop="1">
      <c r="B66" s="123" t="s">
        <v>538</v>
      </c>
      <c r="G66" s="13"/>
      <c r="H66" s="13"/>
      <c r="I66" s="13"/>
      <c r="J66" s="13"/>
      <c r="K66" s="13"/>
      <c r="L66" s="13"/>
      <c r="M66" s="13"/>
    </row>
    <row r="67" spans="1:13" ht="23.45" customHeight="1">
      <c r="C67" s="123" t="s">
        <v>539</v>
      </c>
      <c r="G67" s="13">
        <f>+G63-G68</f>
        <v>1529557.0199999972</v>
      </c>
      <c r="H67" s="13"/>
      <c r="I67" s="13">
        <f>+I63-I68</f>
        <v>4807992.8499999978</v>
      </c>
      <c r="J67" s="13"/>
      <c r="K67" s="13">
        <f>+K63-K68</f>
        <v>633343.07899600815</v>
      </c>
      <c r="L67" s="13"/>
      <c r="M67" s="13">
        <f>+M63-M68</f>
        <v>4100455.6600000011</v>
      </c>
    </row>
    <row r="68" spans="1:13" ht="23.45" customHeight="1">
      <c r="C68" s="123" t="s">
        <v>540</v>
      </c>
      <c r="G68" s="23">
        <v>6.97</v>
      </c>
      <c r="H68" s="13"/>
      <c r="I68" s="23">
        <v>5.31</v>
      </c>
      <c r="J68" s="13"/>
      <c r="K68" s="23">
        <v>0</v>
      </c>
      <c r="L68" s="13"/>
      <c r="M68" s="23">
        <v>0</v>
      </c>
    </row>
    <row r="69" spans="1:13" ht="23.45" customHeight="1" thickBot="1">
      <c r="B69" s="123" t="s">
        <v>682</v>
      </c>
      <c r="G69" s="30">
        <f>SUM(G67:G68)</f>
        <v>1529563.9899999972</v>
      </c>
      <c r="H69" s="13"/>
      <c r="I69" s="30">
        <f>+I63</f>
        <v>4807998.1599999974</v>
      </c>
      <c r="J69" s="13"/>
      <c r="K69" s="30">
        <f>+K63</f>
        <v>633343.07899600815</v>
      </c>
      <c r="L69" s="13"/>
      <c r="M69" s="30">
        <f>+M63</f>
        <v>4100455.6600000011</v>
      </c>
    </row>
    <row r="70" spans="1:13" ht="23.45" customHeight="1" thickTop="1">
      <c r="B70" s="123" t="s">
        <v>493</v>
      </c>
      <c r="G70" s="15"/>
      <c r="H70" s="13"/>
      <c r="I70" s="15"/>
      <c r="J70" s="13"/>
      <c r="K70" s="15"/>
      <c r="L70" s="13"/>
      <c r="M70" s="15"/>
    </row>
    <row r="71" spans="1:13" ht="23.45" customHeight="1">
      <c r="C71" s="123" t="s">
        <v>539</v>
      </c>
      <c r="G71" s="13">
        <f>+G73-G72</f>
        <v>1614965.3299999973</v>
      </c>
      <c r="H71" s="13"/>
      <c r="I71" s="13">
        <f>+I73-I72</f>
        <v>5316212.1099999975</v>
      </c>
      <c r="J71" s="13"/>
      <c r="K71" s="13">
        <f>+K73-K72</f>
        <v>633343.07899600815</v>
      </c>
      <c r="L71" s="13"/>
      <c r="M71" s="13">
        <f>+M73-M72</f>
        <v>4100455.6600000011</v>
      </c>
    </row>
    <row r="72" spans="1:13" ht="23.45" customHeight="1">
      <c r="C72" s="123" t="s">
        <v>540</v>
      </c>
      <c r="G72" s="15">
        <v>0.45</v>
      </c>
      <c r="H72" s="13"/>
      <c r="I72" s="15">
        <v>3.81</v>
      </c>
      <c r="J72" s="13"/>
      <c r="K72" s="15">
        <v>0</v>
      </c>
      <c r="L72" s="13"/>
      <c r="M72" s="15">
        <v>0</v>
      </c>
    </row>
    <row r="73" spans="1:13" ht="23.45" customHeight="1" thickBot="1">
      <c r="B73" s="123" t="s">
        <v>695</v>
      </c>
      <c r="G73" s="30">
        <f>+G65</f>
        <v>1614965.7799999972</v>
      </c>
      <c r="H73" s="13"/>
      <c r="I73" s="30">
        <f>+I65</f>
        <v>5316215.9199999971</v>
      </c>
      <c r="J73" s="13"/>
      <c r="K73" s="30">
        <f>+K65</f>
        <v>633343.07899600815</v>
      </c>
      <c r="L73" s="13"/>
      <c r="M73" s="30">
        <f>+M65</f>
        <v>4100455.6600000011</v>
      </c>
    </row>
    <row r="74" spans="1:13" ht="23.45" customHeight="1" thickTop="1">
      <c r="B74" s="123" t="s">
        <v>60</v>
      </c>
      <c r="G74" s="10"/>
      <c r="H74" s="10"/>
      <c r="I74" s="10"/>
      <c r="J74" s="10"/>
      <c r="K74" s="10"/>
      <c r="L74" s="10"/>
      <c r="M74" s="10"/>
    </row>
    <row r="75" spans="1:13" ht="23.45" customHeight="1">
      <c r="C75" s="123" t="s">
        <v>541</v>
      </c>
      <c r="G75" s="198">
        <f>+G69/517916773</f>
        <v>2.9533007420093674E-3</v>
      </c>
      <c r="H75" s="198"/>
      <c r="I75" s="198">
        <f>+I69/517916773</f>
        <v>9.283341283098389E-3</v>
      </c>
      <c r="J75" s="198"/>
      <c r="K75" s="199">
        <f>+K69/517916773</f>
        <v>1.2228665144930692E-3</v>
      </c>
      <c r="L75" s="198"/>
      <c r="M75" s="198">
        <f>+M69/517916773</f>
        <v>7.9172096247209223E-3</v>
      </c>
    </row>
    <row r="76" spans="1:13" ht="23.45" customHeight="1">
      <c r="G76" s="198"/>
      <c r="H76" s="198"/>
      <c r="I76" s="198"/>
      <c r="J76" s="198"/>
      <c r="K76" s="198"/>
      <c r="L76" s="198"/>
      <c r="M76" s="198"/>
    </row>
    <row r="77" spans="1:13" ht="23.45" customHeight="1">
      <c r="A77" s="31" t="s">
        <v>779</v>
      </c>
      <c r="B77" s="32" t="s">
        <v>542</v>
      </c>
    </row>
    <row r="78" spans="1:13" ht="23.45" customHeight="1">
      <c r="C78" s="123" t="s">
        <v>900</v>
      </c>
    </row>
    <row r="79" spans="1:13" ht="23.45" customHeight="1">
      <c r="B79" s="200"/>
      <c r="C79" s="200"/>
    </row>
    <row r="80" spans="1:13" ht="26.1" customHeight="1">
      <c r="B80" s="200"/>
      <c r="C80" s="201"/>
    </row>
    <row r="81" spans="3:3" ht="26.1" customHeight="1"/>
    <row r="82" spans="3:3" ht="26.1" customHeight="1">
      <c r="C82" s="201"/>
    </row>
    <row r="83" spans="3:3" ht="26.1" customHeight="1"/>
    <row r="84" spans="3:3" ht="26.1" customHeight="1"/>
    <row r="85" spans="3:3" ht="26.1" customHeight="1"/>
    <row r="86" spans="3:3" ht="26.1" customHeight="1"/>
    <row r="89" spans="3:3" ht="26.1" customHeight="1"/>
  </sheetData>
  <mergeCells count="4">
    <mergeCell ref="A1:M1"/>
    <mergeCell ref="G4:I4"/>
    <mergeCell ref="G42:I42"/>
    <mergeCell ref="A39:M39"/>
  </mergeCells>
  <pageMargins left="0.79" right="0.19685039370078741" top="0.62" bottom="0.57999999999999996" header="0.28000000000000003" footer="0.31496062992125984"/>
  <pageSetup paperSize="9" scale="8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17</vt:i4>
      </vt:variant>
      <vt:variant>
        <vt:lpstr>ช่วงที่มีชื่อ</vt:lpstr>
      </vt:variant>
      <vt:variant>
        <vt:i4>2</vt:i4>
      </vt:variant>
    </vt:vector>
  </HeadingPairs>
  <TitlesOfParts>
    <vt:vector size="19" baseType="lpstr">
      <vt:lpstr>หมายเหตุ น1-11</vt:lpstr>
      <vt:lpstr>12-15</vt:lpstr>
      <vt:lpstr>P16</vt:lpstr>
      <vt:lpstr>P17-20</vt:lpstr>
      <vt:lpstr>P21-22</vt:lpstr>
      <vt:lpstr>23</vt:lpstr>
      <vt:lpstr>P24</vt:lpstr>
      <vt:lpstr>P25</vt:lpstr>
      <vt:lpstr>P26</vt:lpstr>
      <vt:lpstr>P27-29</vt:lpstr>
      <vt:lpstr>P30-35</vt:lpstr>
      <vt:lpstr>P36</vt:lpstr>
      <vt:lpstr>P37</vt:lpstr>
      <vt:lpstr>P38-39</vt:lpstr>
      <vt:lpstr>P40</vt:lpstr>
      <vt:lpstr>P41</vt:lpstr>
      <vt:lpstr>P42-43</vt:lpstr>
      <vt:lpstr>'P24'!Print_Area</vt:lpstr>
      <vt:lpstr>'P25'!Print_Area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DIACOM2</cp:lastModifiedBy>
  <cp:lastPrinted>2018-11-05T04:13:57Z</cp:lastPrinted>
  <dcterms:created xsi:type="dcterms:W3CDTF">2001-05-09T16:34:29Z</dcterms:created>
  <dcterms:modified xsi:type="dcterms:W3CDTF">2018-11-05T04:14:09Z</dcterms:modified>
</cp:coreProperties>
</file>