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45" yWindow="105" windowWidth="13815" windowHeight="7725" tabRatio="834" firstSheet="1" activeTab="11"/>
  </bookViews>
  <sheets>
    <sheet name="〰〰อง" sheetId="5" state="veryHidden" r:id="rId1"/>
    <sheet name="น1-11" sheetId="55" r:id="rId2"/>
    <sheet name="12-15" sheetId="57" r:id="rId3"/>
    <sheet name="P16" sheetId="56" r:id="rId4"/>
    <sheet name="P17-20" sheetId="50" r:id="rId5"/>
    <sheet name="P21-22" sheetId="49" r:id="rId6"/>
    <sheet name="P23" sheetId="38" r:id="rId7"/>
    <sheet name="P24" sheetId="42" r:id="rId8"/>
    <sheet name="P25" sheetId="39" r:id="rId9"/>
    <sheet name="P26" sheetId="43" r:id="rId10"/>
    <sheet name="P27-29" sheetId="35" r:id="rId11"/>
    <sheet name="P30-35" sheetId="12" r:id="rId12"/>
    <sheet name="P36" sheetId="47" r:id="rId13"/>
    <sheet name="P37" sheetId="53" r:id="rId14"/>
    <sheet name="P38-39" sheetId="36" r:id="rId15"/>
    <sheet name="P40" sheetId="26" r:id="rId16"/>
    <sheet name="P41" sheetId="31" r:id="rId17"/>
    <sheet name="P42-43" sheetId="54"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 localSheetId="2">#REF!</definedName>
    <definedName name="\a" localSheetId="17">#REF!</definedName>
    <definedName name="\a">#REF!</definedName>
    <definedName name="\b" localSheetId="2">#REF!</definedName>
    <definedName name="\b" localSheetId="17">#REF!</definedName>
    <definedName name="\b">#REF!</definedName>
    <definedName name="\e" localSheetId="2">#REF!</definedName>
    <definedName name="\e" localSheetId="17">#REF!</definedName>
    <definedName name="\e">#REF!</definedName>
    <definedName name="\f" localSheetId="2">#REF!</definedName>
    <definedName name="\f" localSheetId="17">#REF!</definedName>
    <definedName name="\f">#REF!</definedName>
    <definedName name="\g" localSheetId="2">#REF!</definedName>
    <definedName name="\g" localSheetId="17">#REF!</definedName>
    <definedName name="\g">#REF!</definedName>
    <definedName name="\h" localSheetId="2">#REF!</definedName>
    <definedName name="\h" localSheetId="17">#REF!</definedName>
    <definedName name="\h">#REF!</definedName>
    <definedName name="\k" localSheetId="2">#REF!</definedName>
    <definedName name="\k" localSheetId="17">#REF!</definedName>
    <definedName name="\k">#REF!</definedName>
    <definedName name="\l" localSheetId="2">#REF!</definedName>
    <definedName name="\l" localSheetId="17">#REF!</definedName>
    <definedName name="\l">#REF!</definedName>
    <definedName name="\n" localSheetId="2">#REF!</definedName>
    <definedName name="\n" localSheetId="17">#REF!</definedName>
    <definedName name="\n">#REF!</definedName>
    <definedName name="\p" localSheetId="2">#REF!</definedName>
    <definedName name="\p" localSheetId="17">#REF!</definedName>
    <definedName name="\p">#REF!</definedName>
    <definedName name="\s" localSheetId="2">#REF!</definedName>
    <definedName name="\s" localSheetId="17">#REF!</definedName>
    <definedName name="\s">#REF!</definedName>
    <definedName name="\t" localSheetId="2">#REF!</definedName>
    <definedName name="\t" localSheetId="17">#REF!</definedName>
    <definedName name="\t">#REF!</definedName>
    <definedName name="\v" localSheetId="2">#REF!</definedName>
    <definedName name="\v" localSheetId="17">#REF!</definedName>
    <definedName name="\v">#REF!</definedName>
    <definedName name="\w" localSheetId="2">#REF!</definedName>
    <definedName name="\w" localSheetId="17">#REF!</definedName>
    <definedName name="\w">#REF!</definedName>
    <definedName name="\z" localSheetId="2">#REF!</definedName>
    <definedName name="\z" localSheetId="17">#REF!</definedName>
    <definedName name="\z">#REF!</definedName>
    <definedName name="________e1" localSheetId="2">#REF!</definedName>
    <definedName name="________e1" localSheetId="17">#REF!</definedName>
    <definedName name="________e1">#REF!</definedName>
    <definedName name="________f1" localSheetId="2">#REF!</definedName>
    <definedName name="________f1" localSheetId="17">#REF!</definedName>
    <definedName name="________f1">#REF!</definedName>
    <definedName name="________g1" localSheetId="2">#REF!</definedName>
    <definedName name="________g1" localSheetId="17">#REF!</definedName>
    <definedName name="________g1">#REF!</definedName>
    <definedName name="________h1" localSheetId="2">#REF!</definedName>
    <definedName name="________h1" localSheetId="17">#REF!</definedName>
    <definedName name="________h1">#REF!</definedName>
    <definedName name="________k1" localSheetId="2">#REF!</definedName>
    <definedName name="________k1" localSheetId="17">#REF!</definedName>
    <definedName name="________k1">#REF!</definedName>
    <definedName name="________PRO1" localSheetId="2">#REF!</definedName>
    <definedName name="________PRO1" localSheetId="17">#REF!</definedName>
    <definedName name="________PRO1">#REF!</definedName>
    <definedName name="_______e1" localSheetId="2">#REF!</definedName>
    <definedName name="_______e1" localSheetId="17">#REF!</definedName>
    <definedName name="_______e1">#REF!</definedName>
    <definedName name="_______f1" localSheetId="2">#REF!</definedName>
    <definedName name="_______f1" localSheetId="17">#REF!</definedName>
    <definedName name="_______f1">#REF!</definedName>
    <definedName name="_______g1" localSheetId="2">#REF!</definedName>
    <definedName name="_______g1" localSheetId="17">#REF!</definedName>
    <definedName name="_______g1">#REF!</definedName>
    <definedName name="_______h1" localSheetId="2">#REF!</definedName>
    <definedName name="_______h1" localSheetId="17">#REF!</definedName>
    <definedName name="_______h1">#REF!</definedName>
    <definedName name="_______k1" localSheetId="2">#REF!</definedName>
    <definedName name="_______k1" localSheetId="17">#REF!</definedName>
    <definedName name="_______k1">#REF!</definedName>
    <definedName name="_______PRO1" localSheetId="2">#REF!</definedName>
    <definedName name="_______PRO1" localSheetId="17">#REF!</definedName>
    <definedName name="_______PRO1">#REF!</definedName>
    <definedName name="______e1" localSheetId="2">#REF!</definedName>
    <definedName name="______e1" localSheetId="17">#REF!</definedName>
    <definedName name="______e1">#REF!</definedName>
    <definedName name="______f1" localSheetId="2">#REF!</definedName>
    <definedName name="______f1" localSheetId="17">#REF!</definedName>
    <definedName name="______f1">#REF!</definedName>
    <definedName name="______g1" localSheetId="2">#REF!</definedName>
    <definedName name="______g1" localSheetId="17">#REF!</definedName>
    <definedName name="______g1">#REF!</definedName>
    <definedName name="______h1" localSheetId="2">#REF!</definedName>
    <definedName name="______h1" localSheetId="17">#REF!</definedName>
    <definedName name="______h1">#REF!</definedName>
    <definedName name="______k1" localSheetId="2">#REF!</definedName>
    <definedName name="______k1" localSheetId="17">#REF!</definedName>
    <definedName name="______k1">#REF!</definedName>
    <definedName name="______PRO1" localSheetId="2">#REF!</definedName>
    <definedName name="______PRO1" localSheetId="17">#REF!</definedName>
    <definedName name="______PRO1">#REF!</definedName>
    <definedName name="_____e1" localSheetId="2">#REF!</definedName>
    <definedName name="_____e1" localSheetId="17">#REF!</definedName>
    <definedName name="_____e1">#REF!</definedName>
    <definedName name="_____f1" localSheetId="2">#REF!</definedName>
    <definedName name="_____f1" localSheetId="17">#REF!</definedName>
    <definedName name="_____f1">#REF!</definedName>
    <definedName name="_____g1" localSheetId="2">#REF!</definedName>
    <definedName name="_____g1" localSheetId="17">#REF!</definedName>
    <definedName name="_____g1">#REF!</definedName>
    <definedName name="_____h1" localSheetId="2">#REF!</definedName>
    <definedName name="_____h1" localSheetId="17">#REF!</definedName>
    <definedName name="_____h1">#REF!</definedName>
    <definedName name="_____k1" localSheetId="2">#REF!</definedName>
    <definedName name="_____k1" localSheetId="17">#REF!</definedName>
    <definedName name="_____k1">#REF!</definedName>
    <definedName name="_____PRO1" localSheetId="2">#REF!</definedName>
    <definedName name="_____PRO1" localSheetId="17">#REF!</definedName>
    <definedName name="_____PRO1">#REF!</definedName>
    <definedName name="____DAT1" localSheetId="2">'[1]AA-1'!#REF!</definedName>
    <definedName name="____DAT1">'[1]AA-1'!#REF!</definedName>
    <definedName name="____DAT10" localSheetId="2">'[1]AA-1'!#REF!</definedName>
    <definedName name="____DAT10">'[1]AA-1'!#REF!</definedName>
    <definedName name="____DAT13" localSheetId="2">'[1]AA-1'!#REF!</definedName>
    <definedName name="____DAT13">'[1]AA-1'!#REF!</definedName>
    <definedName name="____DAT2" localSheetId="2">'[1]AA-1'!#REF!</definedName>
    <definedName name="____DAT2">'[1]AA-1'!#REF!</definedName>
    <definedName name="____DAT3" localSheetId="2">'[1]AA-1'!#REF!</definedName>
    <definedName name="____DAT3">'[1]AA-1'!#REF!</definedName>
    <definedName name="____DAT5" localSheetId="2">'[1]AA-1'!#REF!</definedName>
    <definedName name="____DAT5">'[1]AA-1'!#REF!</definedName>
    <definedName name="____DAT7" localSheetId="2">'[1]AA-1'!#REF!</definedName>
    <definedName name="____DAT7">'[1]AA-1'!#REF!</definedName>
    <definedName name="____DAT8" localSheetId="2">'[1]AA-1'!#REF!</definedName>
    <definedName name="____DAT8">'[1]AA-1'!#REF!</definedName>
    <definedName name="____DAT9" localSheetId="2">'[1]AA-1'!#REF!</definedName>
    <definedName name="____DAT9">'[1]AA-1'!#REF!</definedName>
    <definedName name="____e1" localSheetId="2">#REF!</definedName>
    <definedName name="____e1">#REF!</definedName>
    <definedName name="____f1" localSheetId="2">#REF!</definedName>
    <definedName name="____f1">#REF!</definedName>
    <definedName name="____g1" localSheetId="2">#REF!</definedName>
    <definedName name="____g1">#REF!</definedName>
    <definedName name="____h1" localSheetId="2">#REF!</definedName>
    <definedName name="____h1">#REF!</definedName>
    <definedName name="____k1" localSheetId="2">#REF!</definedName>
    <definedName name="____k1">#REF!</definedName>
    <definedName name="____PRO1" localSheetId="2">#REF!</definedName>
    <definedName name="____PRO1">#REF!</definedName>
    <definedName name="___DAT1" localSheetId="2">'[1]AA-1'!#REF!</definedName>
    <definedName name="___DAT1">'[1]AA-1'!#REF!</definedName>
    <definedName name="___DAT10" localSheetId="2">'[1]AA-1'!#REF!</definedName>
    <definedName name="___DAT10">'[1]AA-1'!#REF!</definedName>
    <definedName name="___DAT13" localSheetId="2">'[1]AA-1'!#REF!</definedName>
    <definedName name="___DAT13">'[1]AA-1'!#REF!</definedName>
    <definedName name="___DAT2" localSheetId="2">'[1]AA-1'!#REF!</definedName>
    <definedName name="___DAT2">'[1]AA-1'!#REF!</definedName>
    <definedName name="___DAT3" localSheetId="2">'[1]AA-1'!#REF!</definedName>
    <definedName name="___DAT3">'[1]AA-1'!#REF!</definedName>
    <definedName name="___DAT5" localSheetId="2">'[1]AA-1'!#REF!</definedName>
    <definedName name="___DAT5">'[1]AA-1'!#REF!</definedName>
    <definedName name="___DAT6" localSheetId="2">'[1]AA-1'!#REF!</definedName>
    <definedName name="___DAT6">'[1]AA-1'!#REF!</definedName>
    <definedName name="___DAT7" localSheetId="2">'[1]AA-1'!#REF!</definedName>
    <definedName name="___DAT7">'[1]AA-1'!#REF!</definedName>
    <definedName name="___DAT8" localSheetId="2">'[1]AA-1'!#REF!</definedName>
    <definedName name="___DAT8">'[1]AA-1'!#REF!</definedName>
    <definedName name="___DAT9" localSheetId="2">'[1]AA-1'!#REF!</definedName>
    <definedName name="___DAT9">'[1]AA-1'!#REF!</definedName>
    <definedName name="___e1" localSheetId="2">#REF!</definedName>
    <definedName name="___e1">#REF!</definedName>
    <definedName name="___f1" localSheetId="2">#REF!</definedName>
    <definedName name="___f1">#REF!</definedName>
    <definedName name="___g1" localSheetId="2">#REF!</definedName>
    <definedName name="___g1">#REF!</definedName>
    <definedName name="___h1" localSheetId="2">#REF!</definedName>
    <definedName name="___h1">#REF!</definedName>
    <definedName name="___k1" localSheetId="2">#REF!</definedName>
    <definedName name="___k1">#REF!</definedName>
    <definedName name="___OBJ2005" localSheetId="2">#REF!</definedName>
    <definedName name="___OBJ2005">#REF!</definedName>
    <definedName name="___PRO1" localSheetId="2">#REF!</definedName>
    <definedName name="___PRO1">#REF!</definedName>
    <definedName name="___rbl1" localSheetId="2">[2]RSS9801!#REF!</definedName>
    <definedName name="___rbl1">[2]RSS9801!#REF!</definedName>
    <definedName name="___RBL2" localSheetId="2">#REF!</definedName>
    <definedName name="___RBL2">#REF!</definedName>
    <definedName name="___rub1">[3]db!$C$15,[3]db!$B$14,[3]db!$B$12</definedName>
    <definedName name="___tt1" localSheetId="2">#REF!</definedName>
    <definedName name="___tt1">#REF!</definedName>
    <definedName name="___tt10" localSheetId="2">#REF!</definedName>
    <definedName name="___tt10">#REF!</definedName>
    <definedName name="___tt11" localSheetId="2">#REF!</definedName>
    <definedName name="___tt11">#REF!</definedName>
    <definedName name="___tt12" localSheetId="2">#REF!</definedName>
    <definedName name="___tt12">#REF!</definedName>
    <definedName name="___tt13" localSheetId="2">#REF!</definedName>
    <definedName name="___tt13">#REF!</definedName>
    <definedName name="___tt14" localSheetId="2">#REF!</definedName>
    <definedName name="___tt14">#REF!</definedName>
    <definedName name="___tt15" localSheetId="2">#REF!</definedName>
    <definedName name="___tt15">#REF!</definedName>
    <definedName name="___tt16" localSheetId="2">#REF!</definedName>
    <definedName name="___tt16">#REF!</definedName>
    <definedName name="___tt17" localSheetId="2">#REF!</definedName>
    <definedName name="___tt17" localSheetId="17">#REF!</definedName>
    <definedName name="___tt17">#REF!</definedName>
    <definedName name="___tt18" localSheetId="2">#REF!</definedName>
    <definedName name="___tt18" localSheetId="17">#REF!</definedName>
    <definedName name="___tt18">#REF!</definedName>
    <definedName name="___tt19" localSheetId="2">#REF!</definedName>
    <definedName name="___tt19" localSheetId="17">#REF!</definedName>
    <definedName name="___tt19">#REF!</definedName>
    <definedName name="___tt2" localSheetId="2">#REF!</definedName>
    <definedName name="___tt2" localSheetId="17">#REF!</definedName>
    <definedName name="___tt2">#REF!</definedName>
    <definedName name="___tt20" localSheetId="2">#REF!</definedName>
    <definedName name="___tt20" localSheetId="17">#REF!</definedName>
    <definedName name="___tt20">#REF!</definedName>
    <definedName name="___tt21" localSheetId="2">#REF!</definedName>
    <definedName name="___tt21" localSheetId="17">#REF!</definedName>
    <definedName name="___tt21">#REF!</definedName>
    <definedName name="___tt3" localSheetId="2">#REF!</definedName>
    <definedName name="___tt3" localSheetId="17">#REF!</definedName>
    <definedName name="___tt3">#REF!</definedName>
    <definedName name="___tt4" localSheetId="2">#REF!</definedName>
    <definedName name="___tt4" localSheetId="17">#REF!</definedName>
    <definedName name="___tt4">#REF!</definedName>
    <definedName name="___tt5" localSheetId="2">#REF!</definedName>
    <definedName name="___tt5" localSheetId="17">#REF!</definedName>
    <definedName name="___tt5">#REF!</definedName>
    <definedName name="___tt6" localSheetId="2">#REF!</definedName>
    <definedName name="___tt6" localSheetId="17">#REF!</definedName>
    <definedName name="___tt6">#REF!</definedName>
    <definedName name="___tt7" localSheetId="2">#REF!</definedName>
    <definedName name="___tt7" localSheetId="17">#REF!</definedName>
    <definedName name="___tt7">#REF!</definedName>
    <definedName name="___tt8" localSheetId="2">#REF!</definedName>
    <definedName name="___tt8" localSheetId="17">#REF!</definedName>
    <definedName name="___tt8">#REF!</definedName>
    <definedName name="___tt9" localSheetId="2">#REF!</definedName>
    <definedName name="___tt9" localSheetId="17">#REF!</definedName>
    <definedName name="___tt9">#REF!</definedName>
    <definedName name="___W37" localSheetId="2" hidden="1">{#N/A,#N/A,FALSE,"Eff-SSC2"}</definedName>
    <definedName name="___W37" hidden="1">{#N/A,#N/A,FALSE,"Eff-SSC2"}</definedName>
    <definedName name="___W38" localSheetId="2" hidden="1">{#N/A,#N/A,FALSE,"Eff-SSC2"}</definedName>
    <definedName name="___W38" hidden="1">{#N/A,#N/A,FALSE,"Eff-SSC2"}</definedName>
    <definedName name="___w39" localSheetId="2" hidden="1">{#N/A,#N/A,FALSE,"Eff-SSC2"}</definedName>
    <definedName name="___w39" hidden="1">{#N/A,#N/A,FALSE,"Eff-SSC2"}</definedName>
    <definedName name="___WK40">[4]Order_Nov_w45!$A$60</definedName>
    <definedName name="___xlnm.Print_Area_10" localSheetId="2">#REF!</definedName>
    <definedName name="___xlnm.Print_Area_10">#REF!</definedName>
    <definedName name="___xlnm.Print_Area_11" localSheetId="2">#REF!</definedName>
    <definedName name="___xlnm.Print_Area_11">#REF!</definedName>
    <definedName name="___xlnm.Print_Area_14" localSheetId="2">#REF!</definedName>
    <definedName name="___xlnm.Print_Area_14">#REF!</definedName>
    <definedName name="___xlnm.Print_Area_16" localSheetId="2">#REF!</definedName>
    <definedName name="___xlnm.Print_Area_16">#REF!</definedName>
    <definedName name="__123Graph_A" localSheetId="2" hidden="1">[5]AM_COST!#REF!</definedName>
    <definedName name="__123Graph_A" hidden="1">[5]AM_COST!#REF!</definedName>
    <definedName name="__D111486" localSheetId="2">#REF!</definedName>
    <definedName name="__D111486">#REF!</definedName>
    <definedName name="__DAT1" localSheetId="2">'[6]AA-1'!#REF!</definedName>
    <definedName name="__DAT1">'[6]AA-1'!#REF!</definedName>
    <definedName name="__DAT10" localSheetId="2">'[6]AA-1'!#REF!</definedName>
    <definedName name="__DAT10">'[6]AA-1'!#REF!</definedName>
    <definedName name="__DAT13" localSheetId="2">'[6]AA-1'!#REF!</definedName>
    <definedName name="__DAT13">'[6]AA-1'!#REF!</definedName>
    <definedName name="__DAT2" localSheetId="2">'[6]AA-1'!#REF!</definedName>
    <definedName name="__DAT2" localSheetId="17">'[6]AA-1'!#REF!</definedName>
    <definedName name="__DAT2">'[6]AA-1'!#REF!</definedName>
    <definedName name="__DAT3" localSheetId="2">'[6]AA-1'!#REF!</definedName>
    <definedName name="__DAT3" localSheetId="17">'[6]AA-1'!#REF!</definedName>
    <definedName name="__DAT3">'[6]AA-1'!#REF!</definedName>
    <definedName name="__DAT5" localSheetId="2">'[6]AA-1'!#REF!</definedName>
    <definedName name="__DAT5" localSheetId="17">'[6]AA-1'!#REF!</definedName>
    <definedName name="__DAT5">'[6]AA-1'!#REF!</definedName>
    <definedName name="__DAT6" localSheetId="2">'[6]AA-1'!#REF!</definedName>
    <definedName name="__DAT6" localSheetId="17">'[6]AA-1'!#REF!</definedName>
    <definedName name="__DAT6">'[6]AA-1'!#REF!</definedName>
    <definedName name="__DAT7" localSheetId="2">'[6]AA-1'!#REF!</definedName>
    <definedName name="__DAT7" localSheetId="17">'[6]AA-1'!#REF!</definedName>
    <definedName name="__DAT7">'[6]AA-1'!#REF!</definedName>
    <definedName name="__DAT8" localSheetId="2">'[6]AA-1'!#REF!</definedName>
    <definedName name="__DAT8" localSheetId="17">'[6]AA-1'!#REF!</definedName>
    <definedName name="__DAT8">'[6]AA-1'!#REF!</definedName>
    <definedName name="__DAT9" localSheetId="2">'[6]AA-1'!#REF!</definedName>
    <definedName name="__DAT9" localSheetId="17">'[6]AA-1'!#REF!</definedName>
    <definedName name="__DAT9">'[6]AA-1'!#REF!</definedName>
    <definedName name="__e1" localSheetId="2">#REF!</definedName>
    <definedName name="__e1">#REF!</definedName>
    <definedName name="__f1" localSheetId="2">#REF!</definedName>
    <definedName name="__f1">#REF!</definedName>
    <definedName name="__g1" localSheetId="2">#REF!</definedName>
    <definedName name="__g1">#REF!</definedName>
    <definedName name="__h1" localSheetId="2">#REF!</definedName>
    <definedName name="__h1">#REF!</definedName>
    <definedName name="__k1" localSheetId="2">#REF!</definedName>
    <definedName name="__k1">#REF!</definedName>
    <definedName name="__khu8" localSheetId="2">#REF!</definedName>
    <definedName name="__khu8">#REF!</definedName>
    <definedName name="__OBJ2005" localSheetId="2">#REF!</definedName>
    <definedName name="__OBJ2005">#REF!</definedName>
    <definedName name="__PRO1" localSheetId="2">#REF!</definedName>
    <definedName name="__PRO1">#REF!</definedName>
    <definedName name="__rbl1" localSheetId="2">[2]RSS9801!#REF!</definedName>
    <definedName name="__rbl1">[2]RSS9801!#REF!</definedName>
    <definedName name="__RBL2" localSheetId="2">#REF!</definedName>
    <definedName name="__RBL2">#REF!</definedName>
    <definedName name="__rub1">[3]db!$C$15,[3]db!$B$14,[3]db!$B$12</definedName>
    <definedName name="__ti65" localSheetId="2" hidden="1">'[7]PS-1995'!#REF!</definedName>
    <definedName name="__ti65" hidden="1">'[7]PS-1995'!#REF!</definedName>
    <definedName name="__tt1" localSheetId="2">#REF!</definedName>
    <definedName name="__tt1">#REF!</definedName>
    <definedName name="__tt10" localSheetId="2">#REF!</definedName>
    <definedName name="__tt10">#REF!</definedName>
    <definedName name="__tt11" localSheetId="2">#REF!</definedName>
    <definedName name="__tt11">#REF!</definedName>
    <definedName name="__tt12" localSheetId="2">#REF!</definedName>
    <definedName name="__tt12">#REF!</definedName>
    <definedName name="__tt13" localSheetId="2">#REF!</definedName>
    <definedName name="__tt13">#REF!</definedName>
    <definedName name="__tt14" localSheetId="2">#REF!</definedName>
    <definedName name="__tt14">#REF!</definedName>
    <definedName name="__tt15" localSheetId="2">#REF!</definedName>
    <definedName name="__tt15">#REF!</definedName>
    <definedName name="__tt16" localSheetId="2">#REF!</definedName>
    <definedName name="__tt16">#REF!</definedName>
    <definedName name="__tt17" localSheetId="2">#REF!</definedName>
    <definedName name="__tt17">#REF!</definedName>
    <definedName name="__tt18" localSheetId="2">#REF!</definedName>
    <definedName name="__tt18">#REF!</definedName>
    <definedName name="__tt19" localSheetId="2">#REF!</definedName>
    <definedName name="__tt19">#REF!</definedName>
    <definedName name="__tt2" localSheetId="2">#REF!</definedName>
    <definedName name="__tt2">#REF!</definedName>
    <definedName name="__tt20" localSheetId="2">#REF!</definedName>
    <definedName name="__tt20">#REF!</definedName>
    <definedName name="__tt21" localSheetId="2">#REF!</definedName>
    <definedName name="__tt21" localSheetId="3">#REF!</definedName>
    <definedName name="__tt21" localSheetId="17">#REF!</definedName>
    <definedName name="__tt21" localSheetId="1">#REF!</definedName>
    <definedName name="__tt21">#REF!</definedName>
    <definedName name="__tt3" localSheetId="2">#REF!</definedName>
    <definedName name="__tt3" localSheetId="17">#REF!</definedName>
    <definedName name="__tt3">#REF!</definedName>
    <definedName name="__tt4" localSheetId="2">#REF!</definedName>
    <definedName name="__tt4" localSheetId="17">#REF!</definedName>
    <definedName name="__tt4">#REF!</definedName>
    <definedName name="__tt5" localSheetId="2">#REF!</definedName>
    <definedName name="__tt5" localSheetId="17">#REF!</definedName>
    <definedName name="__tt5">#REF!</definedName>
    <definedName name="__tt6" localSheetId="2">#REF!</definedName>
    <definedName name="__tt6" localSheetId="17">#REF!</definedName>
    <definedName name="__tt6">#REF!</definedName>
    <definedName name="__tt7" localSheetId="2">#REF!</definedName>
    <definedName name="__tt7" localSheetId="17">#REF!</definedName>
    <definedName name="__tt7">#REF!</definedName>
    <definedName name="__tt8" localSheetId="2">#REF!</definedName>
    <definedName name="__tt8" localSheetId="17">#REF!</definedName>
    <definedName name="__tt8">#REF!</definedName>
    <definedName name="__tt9" localSheetId="2">#REF!</definedName>
    <definedName name="__tt9" localSheetId="17">#REF!</definedName>
    <definedName name="__tt9">#REF!</definedName>
    <definedName name="__W37" localSheetId="2" hidden="1">{#N/A,#N/A,FALSE,"Eff-SSC2"}</definedName>
    <definedName name="__W37" hidden="1">{#N/A,#N/A,FALSE,"Eff-SSC2"}</definedName>
    <definedName name="__W38" localSheetId="2" hidden="1">{#N/A,#N/A,FALSE,"Eff-SSC2"}</definedName>
    <definedName name="__W38" hidden="1">{#N/A,#N/A,FALSE,"Eff-SSC2"}</definedName>
    <definedName name="__w39" localSheetId="2" hidden="1">{#N/A,#N/A,FALSE,"Eff-SSC2"}</definedName>
    <definedName name="__w39" hidden="1">{#N/A,#N/A,FALSE,"Eff-SSC2"}</definedName>
    <definedName name="__WK40">[4]Order_Nov_w45!$A$60</definedName>
    <definedName name="__xlnm.Print_Area_10" localSheetId="2">#REF!</definedName>
    <definedName name="__xlnm.Print_Area_10">#REF!</definedName>
    <definedName name="__xlnm.Print_Area_11" localSheetId="2">#REF!</definedName>
    <definedName name="__xlnm.Print_Area_11">#REF!</definedName>
    <definedName name="__xlnm.Print_Area_14" localSheetId="2">#REF!</definedName>
    <definedName name="__xlnm.Print_Area_14">#REF!</definedName>
    <definedName name="__xlnm.Print_Area_16" localSheetId="2">#REF!</definedName>
    <definedName name="__xlnm.Print_Area_16">#REF!</definedName>
    <definedName name="_D111486" localSheetId="2">#REF!</definedName>
    <definedName name="_D111486">#REF!</definedName>
    <definedName name="_DAT1" localSheetId="2">'[6]AA-1'!#REF!</definedName>
    <definedName name="_DAT1">'[6]AA-1'!#REF!</definedName>
    <definedName name="_DAT10" localSheetId="2">'[6]AA-1'!#REF!</definedName>
    <definedName name="_DAT10">'[6]AA-1'!#REF!</definedName>
    <definedName name="_DAT13" localSheetId="2">'[6]AA-1'!#REF!</definedName>
    <definedName name="_DAT13">'[6]AA-1'!#REF!</definedName>
    <definedName name="_DAT2" localSheetId="2">'[6]AA-1'!#REF!</definedName>
    <definedName name="_DAT2">'[6]AA-1'!#REF!</definedName>
    <definedName name="_DAT3" localSheetId="2">'[6]AA-1'!#REF!</definedName>
    <definedName name="_DAT3">'[6]AA-1'!#REF!</definedName>
    <definedName name="_DAT5" localSheetId="2">'[6]AA-1'!#REF!</definedName>
    <definedName name="_DAT5">'[6]AA-1'!#REF!</definedName>
    <definedName name="_DAT6" localSheetId="2">'[6]AA-1'!#REF!</definedName>
    <definedName name="_DAT6">'[6]AA-1'!#REF!</definedName>
    <definedName name="_DAT7" localSheetId="2">'[6]AA-1'!#REF!</definedName>
    <definedName name="_DAT7">'[6]AA-1'!#REF!</definedName>
    <definedName name="_DAT8" localSheetId="2">'[6]AA-1'!#REF!</definedName>
    <definedName name="_DAT8" localSheetId="17">'[6]AA-1'!#REF!</definedName>
    <definedName name="_DAT8">'[6]AA-1'!#REF!</definedName>
    <definedName name="_DAT9" localSheetId="2">'[6]AA-1'!#REF!</definedName>
    <definedName name="_DAT9" localSheetId="17">'[6]AA-1'!#REF!</definedName>
    <definedName name="_DAT9">'[6]AA-1'!#REF!</definedName>
    <definedName name="_e1" localSheetId="2">#REF!</definedName>
    <definedName name="_e1">#REF!</definedName>
    <definedName name="_f1" localSheetId="2">#REF!</definedName>
    <definedName name="_f1">#REF!</definedName>
    <definedName name="_Fill" localSheetId="2" hidden="1">#REF!</definedName>
    <definedName name="_Fill" hidden="1">#REF!</definedName>
    <definedName name="_g1" localSheetId="2">#REF!</definedName>
    <definedName name="_g1">#REF!</definedName>
    <definedName name="_GoBack" localSheetId="2">'12-15'!#REF!</definedName>
    <definedName name="_GoBack" localSheetId="1">'น1-11'!#REF!</definedName>
    <definedName name="_h1" localSheetId="2">#REF!</definedName>
    <definedName name="_h1">#REF!</definedName>
    <definedName name="_k1" localSheetId="2">#REF!</definedName>
    <definedName name="_k1">#REF!</definedName>
    <definedName name="_Key1" localSheetId="2" hidden="1">#REF!</definedName>
    <definedName name="_Key1" hidden="1">#REF!</definedName>
    <definedName name="_Key2" localSheetId="2" hidden="1">#REF!</definedName>
    <definedName name="_Key2" hidden="1">#REF!</definedName>
    <definedName name="_khu8" localSheetId="2">#REF!</definedName>
    <definedName name="_khu8">#REF!</definedName>
    <definedName name="_OBJ2005" localSheetId="2">#REF!</definedName>
    <definedName name="_OBJ2005">#REF!</definedName>
    <definedName name="_Order1" hidden="1">255</definedName>
    <definedName name="_Order2" hidden="1">255</definedName>
    <definedName name="_PRO1" localSheetId="2">#REF!</definedName>
    <definedName name="_PRO1">#REF!</definedName>
    <definedName name="_rbl1" localSheetId="2">[2]RSS9801!#REF!</definedName>
    <definedName name="_rbl1">[2]RSS9801!#REF!</definedName>
    <definedName name="_RBL2" localSheetId="2">#REF!</definedName>
    <definedName name="_RBL2">#REF!</definedName>
    <definedName name="_RBL3" localSheetId="2">#REF!</definedName>
    <definedName name="_RBL3">#REF!</definedName>
    <definedName name="_rub1">[3]db!$C$15,[3]db!$B$14,[3]db!$B$12</definedName>
    <definedName name="_Sort" localSheetId="2" hidden="1">#REF!</definedName>
    <definedName name="_Sort" hidden="1">#REF!</definedName>
    <definedName name="_Table1_Out" localSheetId="2" hidden="1">#REF!</definedName>
    <definedName name="_Table1_Out" hidden="1">#REF!</definedName>
    <definedName name="_ti65" localSheetId="2" hidden="1">'[7]PS-1995'!#REF!</definedName>
    <definedName name="_ti65" hidden="1">'[7]PS-1995'!#REF!</definedName>
    <definedName name="_tt1" localSheetId="2">#REF!</definedName>
    <definedName name="_tt1">#REF!</definedName>
    <definedName name="_tt10" localSheetId="2">#REF!</definedName>
    <definedName name="_tt10">#REF!</definedName>
    <definedName name="_tt11" localSheetId="2">#REF!</definedName>
    <definedName name="_tt11">#REF!</definedName>
    <definedName name="_tt12" localSheetId="2">#REF!</definedName>
    <definedName name="_tt12">#REF!</definedName>
    <definedName name="_tt13" localSheetId="2">#REF!</definedName>
    <definedName name="_tt13">#REF!</definedName>
    <definedName name="_tt14" localSheetId="2">#REF!</definedName>
    <definedName name="_tt14">#REF!</definedName>
    <definedName name="_tt15" localSheetId="2">#REF!</definedName>
    <definedName name="_tt15">#REF!</definedName>
    <definedName name="_tt16" localSheetId="2">#REF!</definedName>
    <definedName name="_tt16">#REF!</definedName>
    <definedName name="_tt17" localSheetId="2">#REF!</definedName>
    <definedName name="_tt17">#REF!</definedName>
    <definedName name="_tt18" localSheetId="2">#REF!</definedName>
    <definedName name="_tt18">#REF!</definedName>
    <definedName name="_tt19" localSheetId="2">#REF!</definedName>
    <definedName name="_tt19">#REF!</definedName>
    <definedName name="_tt2" localSheetId="2">#REF!</definedName>
    <definedName name="_tt2">#REF!</definedName>
    <definedName name="_tt20" localSheetId="2">#REF!</definedName>
    <definedName name="_tt20">#REF!</definedName>
    <definedName name="_tt21" localSheetId="2">#REF!</definedName>
    <definedName name="_tt21" localSheetId="3">#REF!</definedName>
    <definedName name="_tt21" localSheetId="17">#REF!</definedName>
    <definedName name="_tt21" localSheetId="1">#REF!</definedName>
    <definedName name="_tt21">#REF!</definedName>
    <definedName name="_tt3" localSheetId="2">#REF!</definedName>
    <definedName name="_tt3" localSheetId="17">#REF!</definedName>
    <definedName name="_tt3">#REF!</definedName>
    <definedName name="_tt4" localSheetId="2">#REF!</definedName>
    <definedName name="_tt4" localSheetId="17">#REF!</definedName>
    <definedName name="_tt4">#REF!</definedName>
    <definedName name="_tt5" localSheetId="2">#REF!</definedName>
    <definedName name="_tt5" localSheetId="17">#REF!</definedName>
    <definedName name="_tt5">#REF!</definedName>
    <definedName name="_tt6" localSheetId="2">#REF!</definedName>
    <definedName name="_tt6" localSheetId="17">#REF!</definedName>
    <definedName name="_tt6">#REF!</definedName>
    <definedName name="_tt7" localSheetId="2">#REF!</definedName>
    <definedName name="_tt7" localSheetId="17">#REF!</definedName>
    <definedName name="_tt7">#REF!</definedName>
    <definedName name="_tt8" localSheetId="2">#REF!</definedName>
    <definedName name="_tt8" localSheetId="17">#REF!</definedName>
    <definedName name="_tt8">#REF!</definedName>
    <definedName name="_tt9" localSheetId="2">#REF!</definedName>
    <definedName name="_tt9" localSheetId="17">#REF!</definedName>
    <definedName name="_tt9">#REF!</definedName>
    <definedName name="_W37" localSheetId="2" hidden="1">{#N/A,#N/A,FALSE,"Eff-SSC2"}</definedName>
    <definedName name="_W37" hidden="1">{#N/A,#N/A,FALSE,"Eff-SSC2"}</definedName>
    <definedName name="_W38" localSheetId="2" hidden="1">{#N/A,#N/A,FALSE,"Eff-SSC2"}</definedName>
    <definedName name="_W38" hidden="1">{#N/A,#N/A,FALSE,"Eff-SSC2"}</definedName>
    <definedName name="_w39" localSheetId="2" hidden="1">{#N/A,#N/A,FALSE,"Eff-SSC2"}</definedName>
    <definedName name="_w39" hidden="1">{#N/A,#N/A,FALSE,"Eff-SSC2"}</definedName>
    <definedName name="_WK40">[4]Order_Nov_w45!$A$60</definedName>
    <definedName name="a" localSheetId="2" hidden="1">#REF!</definedName>
    <definedName name="a" hidden="1">#REF!</definedName>
    <definedName name="aa" localSheetId="2">#REF!</definedName>
    <definedName name="aa">#REF!</definedName>
    <definedName name="aaa" localSheetId="2" hidden="1">#REF!</definedName>
    <definedName name="aaa" hidden="1">#REF!</definedName>
    <definedName name="aaaa" localSheetId="2" hidden="1">#REF!</definedName>
    <definedName name="aaaa" hidden="1">#REF!</definedName>
    <definedName name="ac_line1.0_" localSheetId="2"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2">#REF!</definedName>
    <definedName name="ADM">#REF!</definedName>
    <definedName name="AGING" localSheetId="2">#REF!</definedName>
    <definedName name="AGING">#REF!</definedName>
    <definedName name="AK" localSheetId="2">'[8]แจกแจง _งบดุล_'!#REF!</definedName>
    <definedName name="AK">'[8]แจกแจง _งบดุล_'!#REF!</definedName>
    <definedName name="ang">'[9]Data 2'!$A:$IV</definedName>
    <definedName name="ann" localSheetId="2">#REF!</definedName>
    <definedName name="ann">#REF!</definedName>
    <definedName name="ARM" localSheetId="2">#REF!</definedName>
    <definedName name="ARM">#REF!</definedName>
    <definedName name="as" localSheetId="2">#REF!</definedName>
    <definedName name="as">#REF!</definedName>
    <definedName name="AS2DocOpenMode" hidden="1">"AS2DocumentEdit"</definedName>
    <definedName name="AssetStatus">[10]AssetStatus!$A$3:$A$11</definedName>
    <definedName name="AssetType">[10]AssetType!$A$3:$A$64</definedName>
    <definedName name="b" localSheetId="2" hidden="1">#REF!</definedName>
    <definedName name="b" hidden="1">#REF!</definedName>
    <definedName name="Back" localSheetId="2">#REF!</definedName>
    <definedName name="Back">#REF!</definedName>
    <definedName name="base" localSheetId="2">#REF!</definedName>
    <definedName name="base">#REF!</definedName>
    <definedName name="bb" localSheetId="2">#REF!</definedName>
    <definedName name="bb">#REF!</definedName>
    <definedName name="bbb" localSheetId="2">[11]name!#REF!</definedName>
    <definedName name="bbb">[11]name!#REF!</definedName>
    <definedName name="BCExport" localSheetId="2">#REF!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2">#REF!</definedName>
    <definedName name="BONUS1">#REF!</definedName>
    <definedName name="BONUS2" localSheetId="2">#REF!</definedName>
    <definedName name="BONUS2">#REF!</definedName>
    <definedName name="bre" localSheetId="2">#REF!</definedName>
    <definedName name="bre">#REF!</definedName>
    <definedName name="BS" localSheetId="2">#REF!</definedName>
    <definedName name="BS">#REF!</definedName>
    <definedName name="BU" localSheetId="2">[12]Insurance!#REF!</definedName>
    <definedName name="BU">[12]Insurance!#REF!</definedName>
    <definedName name="case">[13]data!$C$1</definedName>
    <definedName name="cash">'[9]Data 2'!$A:$IV</definedName>
    <definedName name="cc" localSheetId="2">#REF!</definedName>
    <definedName name="cc">#REF!</definedName>
    <definedName name="Chemist" localSheetId="2" hidden="1">{#N/A,#N/A,FALSE,"Eff-SSC2"}</definedName>
    <definedName name="Chemist" hidden="1">{#N/A,#N/A,FALSE,"Eff-SSC2"}</definedName>
    <definedName name="chutikarn" localSheetId="2" hidden="1">{#N/A,#N/A,FALSE,"Eff-SSC2"}</definedName>
    <definedName name="chutikarn" hidden="1">{#N/A,#N/A,FALSE,"Eff-SSC2"}</definedName>
    <definedName name="Class">'[10]Asset Class'!$A$2:$A$18</definedName>
    <definedName name="CODE">'[14]CODE,NAME'!$A$1:$B$19</definedName>
    <definedName name="comm." localSheetId="2">[15]description!#REF!</definedName>
    <definedName name="comm.">[15]description!#REF!</definedName>
    <definedName name="compare" localSheetId="2">#REF!</definedName>
    <definedName name="compare">#REF!</definedName>
    <definedName name="con" localSheetId="2">#REF!</definedName>
    <definedName name="con">#REF!</definedName>
    <definedName name="COST" localSheetId="2">#REF!</definedName>
    <definedName name="COST">#REF!</definedName>
    <definedName name="costa" localSheetId="2">#REF!</definedName>
    <definedName name="costa">#REF!</definedName>
    <definedName name="D" localSheetId="2">'[16]วงเครดิต 3'!#REF!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 localSheetId="2">[17]สำนักงาน!#REF!</definedName>
    <definedName name="DATA_01">[17]สำนักงาน!#REF!</definedName>
    <definedName name="DATA_02" localSheetId="2">[17]สำนักงาน!#REF!</definedName>
    <definedName name="DATA_02">[17]สำนักงาน!#REF!</definedName>
    <definedName name="DATA_023" localSheetId="2">[17]สำนักงาน!#REF!</definedName>
    <definedName name="DATA_023">[17]สำนักงาน!#REF!</definedName>
    <definedName name="DATA_03" localSheetId="2">[17]สำนักงาน!#REF!</definedName>
    <definedName name="DATA_03">[17]สำนักงาน!#REF!</definedName>
    <definedName name="data1" localSheetId="2"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#REF!</definedName>
    <definedName name="_xlnm.Database" localSheetId="17">#REF!</definedName>
    <definedName name="_xlnm.Database">#REF!</definedName>
    <definedName name="Db">[18]Sheet1!$A$2:$D$126</definedName>
    <definedName name="dd" localSheetId="2">#REF!</definedName>
    <definedName name="dd">#REF!</definedName>
    <definedName name="ddddddd" localSheetId="2">[19]note_defect!#REF!</definedName>
    <definedName name="ddddddd">[19]note_defect!#REF!</definedName>
    <definedName name="Defect_Jun_2002" localSheetId="2">[19]note_defect!#REF!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2">#REF!</definedName>
    <definedName name="df">#REF!</definedName>
    <definedName name="dkfi" localSheetId="2">#REF!</definedName>
    <definedName name="dkfi">#REF!</definedName>
    <definedName name="dsfka" localSheetId="2">#REF!</definedName>
    <definedName name="dsfka">#REF!</definedName>
    <definedName name="E" localSheetId="2">#REF!</definedName>
    <definedName name="E">#REF!</definedName>
    <definedName name="ee" localSheetId="2">#REF!</definedName>
    <definedName name="ee">#REF!</definedName>
    <definedName name="EM" localSheetId="2">[20]ดอกเบี้ยรับ!#REF!</definedName>
    <definedName name="EM">[20]ดอกเบี้ยรับ!#REF!</definedName>
    <definedName name="ert" localSheetId="2" hidden="1">#REF!</definedName>
    <definedName name="ert" hidden="1">#REF!</definedName>
    <definedName name="EX.RATE">[21]RATE!$A$1:$C$32</definedName>
    <definedName name="Excel_BuiltIn__FilterDatabase_1" localSheetId="2">#REF!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2">#REF!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2">'[22]แจกแจง _งบดุล_'!#REF!</definedName>
    <definedName name="Excel_BuiltIn_Print_Area_12_10">'[22]แจกแจง _งบดุล_'!#REF!</definedName>
    <definedName name="Excel_BuiltIn_Print_Area_12_11" localSheetId="2">#REF!</definedName>
    <definedName name="Excel_BuiltIn_Print_Area_12_11">#REF!</definedName>
    <definedName name="Excel_BuiltIn_Print_Area_12_12" localSheetId="2">#REF!</definedName>
    <definedName name="Excel_BuiltIn_Print_Area_12_12">#REF!</definedName>
    <definedName name="Excel_BuiltIn_Print_Area_12_16" localSheetId="2">'[23]แจกแจง _งบดุล_'!#REF!</definedName>
    <definedName name="Excel_BuiltIn_Print_Area_12_16">'[23]แจกแจง _งบดุล_'!#REF!</definedName>
    <definedName name="Excel_BuiltIn_Print_Area_12_18" localSheetId="2">'[8]แจกแจง _งบดุล_'!#REF!</definedName>
    <definedName name="Excel_BuiltIn_Print_Area_12_18">'[8]แจกแจง _งบดุล_'!#REF!</definedName>
    <definedName name="Excel_BuiltIn_Print_Area_12_29" localSheetId="2">#REF!</definedName>
    <definedName name="Excel_BuiltIn_Print_Area_12_29">#REF!</definedName>
    <definedName name="Excel_BuiltIn_Print_Area_12_3" localSheetId="2">'[8]แจกแจง _งบดุล_'!#REF!</definedName>
    <definedName name="Excel_BuiltIn_Print_Area_12_3">'[8]แจกแจง _งบดุล_'!#REF!</definedName>
    <definedName name="Excel_BuiltIn_Print_Area_12_4" localSheetId="2">'[8]แจกแจง _งบดุล_'!#REF!</definedName>
    <definedName name="Excel_BuiltIn_Print_Area_12_4">'[8]แจกแจง _งบดุล_'!#REF!</definedName>
    <definedName name="Excel_BuiltIn_Print_Area_12_5" localSheetId="2">'[8]แจกแจง _งบดุล_'!#REF!</definedName>
    <definedName name="Excel_BuiltIn_Print_Area_12_5">'[8]แจกแจง _งบดุล_'!#REF!</definedName>
    <definedName name="Excel_BuiltIn_Print_Area_12_6" localSheetId="2">'[8]แจกแจง _งบดุล_'!#REF!</definedName>
    <definedName name="Excel_BuiltIn_Print_Area_12_6">'[8]แจกแจง _งบดุล_'!#REF!</definedName>
    <definedName name="Excel_BuiltIn_Print_Area_12_8" localSheetId="2">'[8]แจกแจง _งบดุล_'!#REF!</definedName>
    <definedName name="Excel_BuiltIn_Print_Area_12_8">'[8]แจกแจง _งบดุล_'!#REF!</definedName>
    <definedName name="Excel_BuiltIn_Print_Area_12_9" localSheetId="2">#REF!</definedName>
    <definedName name="Excel_BuiltIn_Print_Area_12_9">#REF!</definedName>
    <definedName name="Excel_BuiltIn_Print_Area_4_1_11" localSheetId="2">[24]ดอกเบี้ยรับ!#REF!</definedName>
    <definedName name="Excel_BuiltIn_Print_Area_4_1_11">[24]ดอกเบี้ยรับ!#REF!</definedName>
    <definedName name="Excel_BuiltIn_Print_Area_4_1_12" localSheetId="2">[25]ดอกเบี้ยรับ!#REF!</definedName>
    <definedName name="Excel_BuiltIn_Print_Area_4_1_12">[25]ดอกเบี้ยรับ!#REF!</definedName>
    <definedName name="Excel_BuiltIn_Print_Area_4_1_29" localSheetId="2">[26]ดอกเบี้ยรับ!#REF!</definedName>
    <definedName name="Excel_BuiltIn_Print_Area_4_1_29">[26]ดอกเบี้ยรับ!#REF!</definedName>
    <definedName name="Excel_BuiltIn_Print_Area_4_1_9" localSheetId="2">[20]ดอกเบี้ยรับ!#REF!</definedName>
    <definedName name="Excel_BuiltIn_Print_Area_4_1_9">[20]ดอกเบี้ยรับ!#REF!</definedName>
    <definedName name="Excel_BuiltIn_Print_Area_6" localSheetId="2">#REF!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2">[23]SSW_loan_OD!#REF!</definedName>
    <definedName name="Excel_BuiltIn_Print_Titles_23">[23]SSW_loan_OD!#REF!</definedName>
    <definedName name="Excel_BuiltIn_Print_Titles_23_10" localSheetId="2">[22]SSW_loan_OD!#REF!</definedName>
    <definedName name="Excel_BuiltIn_Print_Titles_23_10">[22]SSW_loan_OD!#REF!</definedName>
    <definedName name="Excel_BuiltIn_Print_Titles_23_11" localSheetId="2">[24]SSW!#REF!</definedName>
    <definedName name="Excel_BuiltIn_Print_Titles_23_11">[24]SSW!#REF!</definedName>
    <definedName name="Excel_BuiltIn_Print_Titles_23_12" localSheetId="2">[25]SSW!#REF!</definedName>
    <definedName name="Excel_BuiltIn_Print_Titles_23_12">[25]SSW!#REF!</definedName>
    <definedName name="Excel_BuiltIn_Print_Titles_23_16" localSheetId="2">[8]SSW_loan_OD!#REF!</definedName>
    <definedName name="Excel_BuiltIn_Print_Titles_23_16">[8]SSW_loan_OD!#REF!</definedName>
    <definedName name="Excel_BuiltIn_Print_Titles_23_18" localSheetId="2">[8]SSW_loan_OD!#REF!</definedName>
    <definedName name="Excel_BuiltIn_Print_Titles_23_18">[8]SSW_loan_OD!#REF!</definedName>
    <definedName name="Excel_BuiltIn_Print_Titles_23_29" localSheetId="2">[26]SSW!#REF!</definedName>
    <definedName name="Excel_BuiltIn_Print_Titles_23_29">[26]SSW!#REF!</definedName>
    <definedName name="Excel_BuiltIn_Print_Titles_23_3" localSheetId="2">[8]SSW_loan_OD!#REF!</definedName>
    <definedName name="Excel_BuiltIn_Print_Titles_23_3">[8]SSW_loan_OD!#REF!</definedName>
    <definedName name="Excel_BuiltIn_Print_Titles_23_4" localSheetId="2">[8]SSW_loan_OD!#REF!</definedName>
    <definedName name="Excel_BuiltIn_Print_Titles_23_4">[8]SSW_loan_OD!#REF!</definedName>
    <definedName name="Excel_BuiltIn_Print_Titles_23_5" localSheetId="2">[8]SSW_loan_OD!#REF!</definedName>
    <definedName name="Excel_BuiltIn_Print_Titles_23_5">[8]SSW_loan_OD!#REF!</definedName>
    <definedName name="Excel_BuiltIn_Print_Titles_23_6" localSheetId="2">[8]SSW_loan_OD!#REF!</definedName>
    <definedName name="Excel_BuiltIn_Print_Titles_23_6">[8]SSW_loan_OD!#REF!</definedName>
    <definedName name="Excel_BuiltIn_Print_Titles_23_8" localSheetId="2">[8]SSW_loan_OD!#REF!</definedName>
    <definedName name="Excel_BuiltIn_Print_Titles_23_8" localSheetId="3">[8]SSW_loan_OD!#REF!</definedName>
    <definedName name="Excel_BuiltIn_Print_Titles_23_8" localSheetId="17">[8]SSW_loan_OD!#REF!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3">[20]SSW!#REF!</definedName>
    <definedName name="Excel_BuiltIn_Print_Titles_23_9" localSheetId="17">[20]SSW!#REF!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[12]Insurance!#REF!</definedName>
    <definedName name="Excel_BuiltIn_Print_Titles_4_10" localSheetId="17">[12]Insurance!#REF!</definedName>
    <definedName name="Excel_BuiltIn_Print_Titles_4_10">[12]Insurance!#REF!</definedName>
    <definedName name="Excel_BuiltIn_Print_Titles_4_15" localSheetId="2">[12]Insurance!#REF!</definedName>
    <definedName name="Excel_BuiltIn_Print_Titles_4_15" localSheetId="17">[12]Insurance!#REF!</definedName>
    <definedName name="Excel_BuiltIn_Print_Titles_4_15">[12]Insurance!#REF!</definedName>
    <definedName name="Excel_BuiltIn_Print_Titles_4_16" localSheetId="2">[12]Insurance!#REF!</definedName>
    <definedName name="Excel_BuiltIn_Print_Titles_4_16" localSheetId="17">[12]Insurance!#REF!</definedName>
    <definedName name="Excel_BuiltIn_Print_Titles_4_16">[12]Insurance!#REF!</definedName>
    <definedName name="Excel_BuiltIn_Print_Titles_4_18" localSheetId="2">[12]Insurance!#REF!</definedName>
    <definedName name="Excel_BuiltIn_Print_Titles_4_18" localSheetId="17">[12]Insurance!#REF!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[12]Insurance!#REF!</definedName>
    <definedName name="Excel_BuiltIn_Print_Titles_4_5" localSheetId="17">[12]Insurance!#REF!</definedName>
    <definedName name="Excel_BuiltIn_Print_Titles_4_5">[12]Insurance!#REF!</definedName>
    <definedName name="Excel_BuiltIn_Print_Titles_4_6">#N/A</definedName>
    <definedName name="Excel_BuiltIn_Print_Titles_4_8" localSheetId="2">[12]Insurance!#REF!</definedName>
    <definedName name="Excel_BuiltIn_Print_Titles_4_8" localSheetId="17">[12]Insurance!#REF!</definedName>
    <definedName name="Excel_BuiltIn_Print_Titles_4_8">[12]Insurance!#REF!</definedName>
    <definedName name="Excel_BuiltIn_Print_Titles_4_9" localSheetId="2">[12]Insurance!#REF!</definedName>
    <definedName name="Excel_BuiltIn_Print_Titles_4_9" localSheetId="17">[12]Insurance!#REF!</definedName>
    <definedName name="Excel_BuiltIn_Print_Titles_4_9">[12]Insurance!#REF!</definedName>
    <definedName name="Excel_BuiltIn_Print_Titles_6" localSheetId="2">#REF!</definedName>
    <definedName name="Excel_BuiltIn_Print_Titles_6">#REF!</definedName>
    <definedName name="Excel_BuitIn" localSheetId="2">[12]Insurance!#REF!</definedName>
    <definedName name="Excel_BuitIn">[12]Insurance!#REF!</definedName>
    <definedName name="EXPORT" localSheetId="2">#REF!</definedName>
    <definedName name="EXPORT">#REF!</definedName>
    <definedName name="_xlnm.Extract" localSheetId="2">[27]BGT97STAFF!#REF!</definedName>
    <definedName name="_xlnm.Extract" localSheetId="17">[27]BGT97STAFF!#REF!</definedName>
    <definedName name="_xlnm.Extract">[27]BGT97STAFF!#REF!</definedName>
    <definedName name="F" localSheetId="2">'[16]วงเครดิต 3'!#REF!</definedName>
    <definedName name="F">'[16]วงเครดิต 3'!#REF!</definedName>
    <definedName name="Fa" localSheetId="2">'[16]วงเครดิต 3'!#REF!</definedName>
    <definedName name="Fa">'[16]วงเครดิต 3'!#REF!</definedName>
    <definedName name="FA.." localSheetId="2">#REF!</definedName>
    <definedName name="FA..">#REF!</definedName>
    <definedName name="fdkf" localSheetId="2">#REF!</definedName>
    <definedName name="fdkf">#REF!</definedName>
    <definedName name="ff" localSheetId="2" hidden="1">{#N/A,#N/A,FALSE,"Eff-SSC2"}</definedName>
    <definedName name="ff" hidden="1">{#N/A,#N/A,FALSE,"Eff-SSC2"}</definedName>
    <definedName name="ffd" localSheetId="2">#REF!</definedName>
    <definedName name="ffd">#REF!</definedName>
    <definedName name="fff" localSheetId="2">#REF!</definedName>
    <definedName name="fff">#REF!</definedName>
    <definedName name="ffff" localSheetId="2" hidden="1">{#N/A,#N/A,FALSE,"Eff-SSC2"}</definedName>
    <definedName name="ffff" hidden="1">{#N/A,#N/A,FALSE,"Eff-SSC2"}</definedName>
    <definedName name="fg" localSheetId="2">#REF!</definedName>
    <definedName name="fg">#REF!</definedName>
    <definedName name="figogiri" localSheetId="2">#REF!</definedName>
    <definedName name="figogiri">#REF!</definedName>
    <definedName name="fjds">'[28]GL CB'!$L$44</definedName>
    <definedName name="Follow" localSheetId="2">#REF!</definedName>
    <definedName name="Follow">#REF!</definedName>
    <definedName name="Follow1" localSheetId="2">#REF!</definedName>
    <definedName name="Follow1">#REF!</definedName>
    <definedName name="Forward_Sheet1_List" localSheetId="2">#REF!</definedName>
    <definedName name="Forward_Sheet1_List">#REF!</definedName>
    <definedName name="fre" localSheetId="2">#REF!</definedName>
    <definedName name="fre">#REF!</definedName>
    <definedName name="frj" localSheetId="2">#REF!</definedName>
    <definedName name="frj">#REF!</definedName>
    <definedName name="FSF" localSheetId="2">#REF!</definedName>
    <definedName name="FSF">#REF!</definedName>
    <definedName name="FUND1" localSheetId="2">#REF!</definedName>
    <definedName name="FUND1">#REF!</definedName>
    <definedName name="FUND2" localSheetId="2">#REF!</definedName>
    <definedName name="FUND2">#REF!</definedName>
    <definedName name="fund2a" localSheetId="2">#REF!</definedName>
    <definedName name="fund2a">#REF!</definedName>
    <definedName name="fy" localSheetId="2">#REF!</definedName>
    <definedName name="fy">#REF!</definedName>
    <definedName name="G" localSheetId="2">'[16]วงเครดิต 3'!#REF!</definedName>
    <definedName name="G">'[16]วงเครดิต 3'!#REF!</definedName>
    <definedName name="Gain_Loss" localSheetId="2">#REF!</definedName>
    <definedName name="Gain_Loss">#REF!</definedName>
    <definedName name="GB" localSheetId="2">'[8]แจกแจง _งบดุล_'!#REF!</definedName>
    <definedName name="GB">'[8]แจกแจง _งบดุล_'!#REF!</definedName>
    <definedName name="ggg" localSheetId="2">#REF!</definedName>
    <definedName name="ggg">#REF!</definedName>
    <definedName name="gjjf" localSheetId="2">#REF!</definedName>
    <definedName name="gjjf">#REF!</definedName>
    <definedName name="GL_CB">'[29]GL CB'!$L$44</definedName>
    <definedName name="GL_M">'[29]GL M'!$L$385</definedName>
    <definedName name="Gm" localSheetId="2">#REF!</definedName>
    <definedName name="Gm">#REF!</definedName>
    <definedName name="GO" localSheetId="2">#REF!</definedName>
    <definedName name="GO">#REF!</definedName>
    <definedName name="Gr" localSheetId="2">#REF!</definedName>
    <definedName name="Gr">#REF!</definedName>
    <definedName name="grd" localSheetId="2">#REF!</definedName>
    <definedName name="grd">#REF!</definedName>
    <definedName name="group">[30]group!$A:$IV</definedName>
    <definedName name="grr" localSheetId="2">#REF!</definedName>
    <definedName name="grr">#REF!</definedName>
    <definedName name="h" localSheetId="2">'[16]วงเครดิต 3'!#REF!</definedName>
    <definedName name="h">'[16]วงเครดิต 3'!#REF!</definedName>
    <definedName name="HAE_YOUNG_TRADING_CO._LTD." localSheetId="2">#REF!</definedName>
    <definedName name="HAE_YOUNG_TRADING_CO._LTD.">#REF!</definedName>
    <definedName name="HE" localSheetId="2">#REF!</definedName>
    <definedName name="HE">#REF!</definedName>
    <definedName name="HELP" localSheetId="2">#REF!</definedName>
    <definedName name="HELP">#REF!</definedName>
    <definedName name="HH" localSheetId="2">#REF!</definedName>
    <definedName name="HH">#REF!</definedName>
    <definedName name="HHH" localSheetId="2">#REF!</definedName>
    <definedName name="HHH">#REF!</definedName>
    <definedName name="hitech" localSheetId="2" hidden="1">#REF!</definedName>
    <definedName name="hitech" hidden="1">#REF!</definedName>
    <definedName name="hjg" localSheetId="2">#REF!</definedName>
    <definedName name="hjg">#REF!</definedName>
    <definedName name="hjh" localSheetId="2">#REF!</definedName>
    <definedName name="hjh">#REF!</definedName>
    <definedName name="hjk" localSheetId="2" hidden="1">#REF!</definedName>
    <definedName name="hjk" hidden="1">#REF!</definedName>
    <definedName name="hjksh" localSheetId="2">#REF!</definedName>
    <definedName name="hjksh">#REF!</definedName>
    <definedName name="hjz">'[28]GL M'!$L$385</definedName>
    <definedName name="hyu" localSheetId="2">#REF!</definedName>
    <definedName name="hyu">#REF!</definedName>
    <definedName name="i" localSheetId="2">#REF!</definedName>
    <definedName name="i">#REF!</definedName>
    <definedName name="II" localSheetId="2">#REF!</definedName>
    <definedName name="II">#REF!</definedName>
    <definedName name="iiii" localSheetId="2" hidden="1">{#N/A,#N/A,FALSE,"Eff-SSC2"}</definedName>
    <definedName name="iiii" hidden="1">{#N/A,#N/A,FALSE,"Eff-SSC2"}</definedName>
    <definedName name="ikiifi" localSheetId="2">[2]RSS9801!#REF!</definedName>
    <definedName name="ikiifi">[2]RSS9801!#REF!</definedName>
    <definedName name="INTERCONTINENTAL_COMMODITIES" localSheetId="2">'[31]CODE,NAME'!#REF!</definedName>
    <definedName name="INTERCONTINENTAL_COMMODITIES">'[31]CODE,NAME'!#REF!</definedName>
    <definedName name="IntroPrintArea" localSheetId="2">#REF!</definedName>
    <definedName name="IntroPrintArea">#REF!</definedName>
    <definedName name="iyik" localSheetId="2">#REF!</definedName>
    <definedName name="iyik">#REF!</definedName>
    <definedName name="J" localSheetId="2">#REF!</definedName>
    <definedName name="J">#REF!</definedName>
    <definedName name="jame">'[9]Data 2'!$A:$IV</definedName>
    <definedName name="james" localSheetId="2">#REF!</definedName>
    <definedName name="james">#REF!</definedName>
    <definedName name="JEW" localSheetId="2">#REF!</definedName>
    <definedName name="JEW">#REF!</definedName>
    <definedName name="jgjk" localSheetId="2">#REF!</definedName>
    <definedName name="jgjk">#REF!</definedName>
    <definedName name="jj" localSheetId="2" hidden="1">{#N/A,#N/A,FALSE,"Eff-SSC2"}</definedName>
    <definedName name="jj" hidden="1">{#N/A,#N/A,FALSE,"Eff-SSC2"}</definedName>
    <definedName name="jki" localSheetId="2">#REF!</definedName>
    <definedName name="jki">#REF!</definedName>
    <definedName name="jkk" localSheetId="2">#REF!</definedName>
    <definedName name="jkk">#REF!</definedName>
    <definedName name="jom" localSheetId="2">#REF!</definedName>
    <definedName name="jom">#REF!</definedName>
    <definedName name="Jul_00" localSheetId="2">#REF!</definedName>
    <definedName name="Jul_00">#REF!</definedName>
    <definedName name="k" localSheetId="2">'[16]วงเครดิต 3'!#REF!</definedName>
    <definedName name="k">'[16]วงเครดิต 3'!#REF!</definedName>
    <definedName name="kamonwan" localSheetId="2">#REF!</definedName>
    <definedName name="kamonwan">#REF!</definedName>
    <definedName name="KFISFW" localSheetId="2">'[6]AA-1'!#REF!</definedName>
    <definedName name="KFISFW">'[6]AA-1'!#REF!</definedName>
    <definedName name="kgiu" localSheetId="2">#REF!</definedName>
    <definedName name="kgiu">#REF!</definedName>
    <definedName name="kifk" localSheetId="2">#REF!</definedName>
    <definedName name="kifk">#REF!</definedName>
    <definedName name="kighh" localSheetId="2">#REF!</definedName>
    <definedName name="kighh">#REF!</definedName>
    <definedName name="kj" localSheetId="2">#REF!</definedName>
    <definedName name="kj">#REF!</definedName>
    <definedName name="kk">[32]name!$A:$IV</definedName>
    <definedName name="kkk" localSheetId="2" hidden="1">#REF!</definedName>
    <definedName name="kkk" hidden="1">#REF!</definedName>
    <definedName name="kkkk" localSheetId="2">#REF!</definedName>
    <definedName name="kkkk">#REF!</definedName>
    <definedName name="l" localSheetId="2">'[16]วงเครดิต 3'!#REF!</definedName>
    <definedName name="l">'[16]วงเครดิต 3'!#REF!</definedName>
    <definedName name="LEASE" localSheetId="2">#REF!</definedName>
    <definedName name="LEASE">#REF!</definedName>
    <definedName name="ll" localSheetId="2" hidden="1">{#N/A,#N/A,FALSE,"Eff-SSC2"}</definedName>
    <definedName name="ll" hidden="1">{#N/A,#N/A,FALSE,"Eff-SSC2"}</definedName>
    <definedName name="lll" localSheetId="2">#REF!</definedName>
    <definedName name="lll">#REF!</definedName>
    <definedName name="LLLFSO" localSheetId="2">#REF!</definedName>
    <definedName name="LLLFSO">#REF!</definedName>
    <definedName name="llll" localSheetId="2">#REF!</definedName>
    <definedName name="llll">#REF!</definedName>
    <definedName name="lloo" localSheetId="2" hidden="1">#REF!</definedName>
    <definedName name="lloo" hidden="1">#REF!</definedName>
    <definedName name="LO" localSheetId="2">#REF!</definedName>
    <definedName name="LO">#REF!</definedName>
    <definedName name="LOC">[10]Location!$A$3:$A$39</definedName>
    <definedName name="lol" localSheetId="2">#REF!</definedName>
    <definedName name="lol">#REF!</definedName>
    <definedName name="Look1Area" localSheetId="2">#REF!</definedName>
    <definedName name="Look1Area">#REF!</definedName>
    <definedName name="Look2Area" localSheetId="2">#REF!</definedName>
    <definedName name="Look2Area">#REF!</definedName>
    <definedName name="Look3Area" localSheetId="2">#REF!</definedName>
    <definedName name="Look3Area">#REF!</definedName>
    <definedName name="Look4Area" localSheetId="2">#REF!</definedName>
    <definedName name="Look4Area">#REF!</definedName>
    <definedName name="Look5Area" localSheetId="2">#REF!</definedName>
    <definedName name="Look5Area">#REF!</definedName>
    <definedName name="LORRY">[33]อัตราค่าบรรทุก!$A$1:$C$21</definedName>
    <definedName name="lpo">'[34]Stock Aging'!$A$2:$S$1606</definedName>
    <definedName name="m" localSheetId="2">'[16]วงเครดิต 3'!#REF!</definedName>
    <definedName name="m">'[16]วงเครดิต 3'!#REF!</definedName>
    <definedName name="maneerat" localSheetId="2">#REF!</definedName>
    <definedName name="maneerat">#REF!</definedName>
    <definedName name="maneeratr" localSheetId="2">#REF!</definedName>
    <definedName name="maneeratr">#REF!</definedName>
    <definedName name="MH" localSheetId="2" hidden="1">{#N/A,#N/A,FALSE,"Eff-SSC2"}</definedName>
    <definedName name="MH" hidden="1">{#N/A,#N/A,FALSE,"Eff-SSC2"}</definedName>
    <definedName name="mk" localSheetId="2">#REF!</definedName>
    <definedName name="mk">#REF!</definedName>
    <definedName name="n" localSheetId="2" hidden="1">{#N/A,#N/A,FALSE,"Eff-SSC2"}</definedName>
    <definedName name="n" hidden="1">{#N/A,#N/A,FALSE,"Eff-SSC2"}</definedName>
    <definedName name="name" localSheetId="2">#REF!</definedName>
    <definedName name="name">#REF!</definedName>
    <definedName name="nn" localSheetId="2" hidden="1">{#N/A,#N/A,FALSE,"Eff-SSC2"}</definedName>
    <definedName name="nn" hidden="1">{#N/A,#N/A,FALSE,"Eff-SSC2"}</definedName>
    <definedName name="o" localSheetId="2">[2]RSS9801!#REF!</definedName>
    <definedName name="o">[2]RSS9801!#REF!</definedName>
    <definedName name="OBJ" localSheetId="2">#REF!</definedName>
    <definedName name="OBJ">#REF!</definedName>
    <definedName name="OBJ_TS2005" localSheetId="2">#REF!</definedName>
    <definedName name="OBJ_TS2005">#REF!</definedName>
    <definedName name="Oh" localSheetId="2">#REF!</definedName>
    <definedName name="Oh">#REF!</definedName>
    <definedName name="ok" localSheetId="2" hidden="1">{#N/A,#N/A,FALSE,"Eff-SSC2"}</definedName>
    <definedName name="ok" hidden="1">{#N/A,#N/A,FALSE,"Eff-SSC2"}</definedName>
    <definedName name="OLE_LINK1_21" localSheetId="2">[35]HH!#REF!</definedName>
    <definedName name="OLE_LINK1_21">[35]HH!#REF!</definedName>
    <definedName name="oo" localSheetId="2" hidden="1">{#N/A,#N/A,FALSE,"Eff-SSC2"}</definedName>
    <definedName name="oo" hidden="1">{#N/A,#N/A,FALSE,"Eff-SSC2"}</definedName>
    <definedName name="OP" localSheetId="2">'[8]แจกแจง _งบดุล_'!#REF!</definedName>
    <definedName name="OP">'[8]แจกแจง _งบดุล_'!#REF!</definedName>
    <definedName name="Os" localSheetId="2">#REF!</definedName>
    <definedName name="Os">#REF!</definedName>
    <definedName name="p" localSheetId="2">#REF!</definedName>
    <definedName name="p">#REF!</definedName>
    <definedName name="pcs" localSheetId="2" hidden="1">{#N/A,#N/A,FALSE,"Eff-SSC2"}</definedName>
    <definedName name="pcs" hidden="1">{#N/A,#N/A,FALSE,"Eff-SSC2"}</definedName>
    <definedName name="PL" localSheetId="2">#REF!</definedName>
    <definedName name="PL">#REF!</definedName>
    <definedName name="pl_exrate" localSheetId="2">#REF!</definedName>
    <definedName name="pl_exrate">#REF!</definedName>
    <definedName name="PLANT" localSheetId="2">#REF!</definedName>
    <definedName name="PLANT">#REF!</definedName>
    <definedName name="Plas" localSheetId="2">[36]dBase!#REF!</definedName>
    <definedName name="Plas">[36]dBase!#REF!</definedName>
    <definedName name="PO" localSheetId="2">'[16]วงเครดิต 3'!#REF!</definedName>
    <definedName name="PO">'[16]วงเครดิต 3'!#REF!</definedName>
    <definedName name="poi" localSheetId="2" hidden="1">{#N/A,#N/A,FALSE,"Eff-SSC2"}</definedName>
    <definedName name="poi" hidden="1">{#N/A,#N/A,FALSE,"Eff-SSC2"}</definedName>
    <definedName name="pom" localSheetId="2" hidden="1">#REF!</definedName>
    <definedName name="pom" hidden="1">#REF!</definedName>
    <definedName name="PooNim" localSheetId="2">#REF!</definedName>
    <definedName name="PooNim">#REF!</definedName>
    <definedName name="pp" localSheetId="2">#REF!</definedName>
    <definedName name="pp">#REF!</definedName>
    <definedName name="ppp">[37]อัตราค่าบรรทุก!$A$1:$C$21</definedName>
    <definedName name="_xlnm.Print_Area" localSheetId="2">[2]RSS9801!#REF!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3">#REF!</definedName>
    <definedName name="_xlnm.Print_Titles">#REF!</definedName>
    <definedName name="PRINT_TITLES_MI" localSheetId="2">#REF!</definedName>
    <definedName name="PRINT_TITLES_MI">#REF!</definedName>
    <definedName name="Pro" localSheetId="2">#REF!</definedName>
    <definedName name="Pro">#REF!</definedName>
    <definedName name="PU" localSheetId="2">[26]ดอกเบี้ยรับ!#REF!</definedName>
    <definedName name="PU">[26]ดอกเบี้ยรับ!#REF!</definedName>
    <definedName name="q" localSheetId="2" hidden="1">{#N/A,#N/A,FALSE,"Eff-SSC2"}</definedName>
    <definedName name="q" hidden="1">{#N/A,#N/A,FALSE,"Eff-SSC2"}</definedName>
    <definedName name="QQQ" localSheetId="2">#REF!</definedName>
    <definedName name="QQQ">#REF!</definedName>
    <definedName name="qw" localSheetId="2" hidden="1">#REF!</definedName>
    <definedName name="qw" hidden="1">#REF!</definedName>
    <definedName name="qwqqwqwqwqwqwqwqwqwqwqwqwqwqwqwqw" localSheetId="2">#REF!</definedName>
    <definedName name="qwqqwqwqwqwqwqwqwqwqwqwqwqwqwqwqw">#REF!</definedName>
    <definedName name="RATE">[38]RATE!$A$1:$C$32</definedName>
    <definedName name="rate_new" localSheetId="2">#REF!</definedName>
    <definedName name="rate_new">#REF!</definedName>
    <definedName name="RATE4">[39]RATE!$A$1:$D$32</definedName>
    <definedName name="RBL" localSheetId="2">#REF!</definedName>
    <definedName name="RBL">#REF!</definedName>
    <definedName name="RecP">[3]REPORT!$G$23:$G$29,[3]REPORT!$J$23:$J$29,[3]REPORT!$L$23:$L$29</definedName>
    <definedName name="RecR">[3]REPORT!$G$4:$G$15,[3]REPORT!$J$4:$J$15,[3]REPORT!$L$4:$L$15</definedName>
    <definedName name="RENAME" localSheetId="2">[8]SSW_loan_OD!#REF!</definedName>
    <definedName name="RENAME">[8]SSW_loan_OD!#REF!</definedName>
    <definedName name="rjfd" localSheetId="2">#REF!</definedName>
    <definedName name="rjfd">#REF!</definedName>
    <definedName name="rrr" localSheetId="2">#REF!</definedName>
    <definedName name="rrr">#REF!</definedName>
    <definedName name="rrrrrrrr" localSheetId="2">'[6]AA-1'!#REF!</definedName>
    <definedName name="rrrrrrrr">'[6]AA-1'!#REF!</definedName>
    <definedName name="rrrrrrrrrr" localSheetId="2">#REF!</definedName>
    <definedName name="rrrrrrrrrr">#REF!</definedName>
    <definedName name="rtg" localSheetId="2">#REF!</definedName>
    <definedName name="rtg">#REF!</definedName>
    <definedName name="Rub" localSheetId="2">[36]dBase!#REF!</definedName>
    <definedName name="Rub">[36]dBase!#REF!</definedName>
    <definedName name="rung" localSheetId="2" hidden="1">{#N/A,#N/A,FALSE,"Eff-SSC2"}</definedName>
    <definedName name="rung" hidden="1">{#N/A,#N/A,FALSE,"Eff-SSC2"}</definedName>
    <definedName name="ryuh" localSheetId="2">[2]RSS9801!#REF!</definedName>
    <definedName name="ryuh">[2]RSS9801!#REF!</definedName>
    <definedName name="s" localSheetId="2">'[16]วงเครดิต 3'!#REF!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2">#REF!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2">#REF!</definedName>
    <definedName name="SAW">#REF!</definedName>
    <definedName name="sd" localSheetId="2">#REF!</definedName>
    <definedName name="sd">#REF!</definedName>
    <definedName name="sf" localSheetId="2">#REF!</definedName>
    <definedName name="sf">#REF!</definedName>
    <definedName name="sfsfs" localSheetId="2" hidden="1">#REF!</definedName>
    <definedName name="sfsfs" hidden="1">#REF!</definedName>
    <definedName name="Sheet1" localSheetId="2">'[16]วงเครดิต 3'!#REF!</definedName>
    <definedName name="Sheet1">'[16]วงเครดิต 3'!#REF!</definedName>
    <definedName name="sicCN" localSheetId="2">#REF!</definedName>
    <definedName name="sicCN">#REF!</definedName>
    <definedName name="slo" localSheetId="2">#REF!</definedName>
    <definedName name="slo">#REF!</definedName>
    <definedName name="so" localSheetId="2">#REF!</definedName>
    <definedName name="so">#REF!</definedName>
    <definedName name="ssca" localSheetId="2">#REF!</definedName>
    <definedName name="ssca">#REF!</definedName>
    <definedName name="Status" localSheetId="2">#REF!</definedName>
    <definedName name="Status">#REF!</definedName>
    <definedName name="SubAssetType">[10]AssetType!$C$3:$C$249</definedName>
    <definedName name="t" localSheetId="2">[2]RSS9801!#REF!</definedName>
    <definedName name="t">[2]RSS9801!#REF!</definedName>
    <definedName name="table02">[53]LTX!$A:$IV</definedName>
    <definedName name="test">'[9]Data 2'!$A:$IV</definedName>
    <definedName name="TextRefCopy10" localSheetId="2">#REF!</definedName>
    <definedName name="TextRefCopy10">#REF!</definedName>
    <definedName name="TextRefCopy12" localSheetId="2">#REF!</definedName>
    <definedName name="TextRefCopy12">#REF!</definedName>
    <definedName name="TextRefCopy14" localSheetId="2">#REF!</definedName>
    <definedName name="TextRefCopy14">#REF!</definedName>
    <definedName name="TextRefCopy16" localSheetId="2">#REF!</definedName>
    <definedName name="TextRefCopy16">#REF!</definedName>
    <definedName name="TextRefCopy18" localSheetId="2">#REF!</definedName>
    <definedName name="TextRefCopy18">#REF!</definedName>
    <definedName name="TextRefCopy2" localSheetId="2">#REF!</definedName>
    <definedName name="TextRefCopy2">#REF!</definedName>
    <definedName name="TextRefCopy20" localSheetId="2">#REF!</definedName>
    <definedName name="TextRefCopy20">#REF!</definedName>
    <definedName name="TextRefCopy22" localSheetId="2">#REF!</definedName>
    <definedName name="TextRefCopy22">#REF!</definedName>
    <definedName name="TextRefCopy24" localSheetId="2">#REF!</definedName>
    <definedName name="TextRefCopy24">#REF!</definedName>
    <definedName name="TextRefCopy27" localSheetId="2">#REF!</definedName>
    <definedName name="TextRefCopy27">#REF!</definedName>
    <definedName name="TextRefCopy28" localSheetId="2">#REF!</definedName>
    <definedName name="TextRefCopy28">#REF!</definedName>
    <definedName name="TextRefCopy30" localSheetId="2">#REF!</definedName>
    <definedName name="TextRefCopy30">#REF!</definedName>
    <definedName name="TextRefCopy32" localSheetId="2">#REF!</definedName>
    <definedName name="TextRefCopy32">#REF!</definedName>
    <definedName name="TextRefCopy34" localSheetId="2">#REF!</definedName>
    <definedName name="TextRefCopy34" localSheetId="3">#REF!</definedName>
    <definedName name="TextRefCopy34" localSheetId="17">#REF!</definedName>
    <definedName name="TextRefCopy34" localSheetId="1">#REF!</definedName>
    <definedName name="TextRefCopy34">#REF!</definedName>
    <definedName name="TextRefCopy36" localSheetId="2">#REF!</definedName>
    <definedName name="TextRefCopy36" localSheetId="17">#REF!</definedName>
    <definedName name="TextRefCopy36">#REF!</definedName>
    <definedName name="TextRefCopy38" localSheetId="2">#REF!</definedName>
    <definedName name="TextRefCopy38" localSheetId="17">#REF!</definedName>
    <definedName name="TextRefCopy38">#REF!</definedName>
    <definedName name="TextRefCopy4" localSheetId="2">#REF!</definedName>
    <definedName name="TextRefCopy4" localSheetId="17">#REF!</definedName>
    <definedName name="TextRefCopy4">#REF!</definedName>
    <definedName name="TextRefCopy40" localSheetId="2">#REF!</definedName>
    <definedName name="TextRefCopy40" localSheetId="17">#REF!</definedName>
    <definedName name="TextRefCopy40">#REF!</definedName>
    <definedName name="TextRefCopy42" localSheetId="2">#REF!</definedName>
    <definedName name="TextRefCopy42" localSheetId="17">#REF!</definedName>
    <definedName name="TextRefCopy42">#REF!</definedName>
    <definedName name="TextRefCopy44" localSheetId="2">#REF!</definedName>
    <definedName name="TextRefCopy44" localSheetId="17">#REF!</definedName>
    <definedName name="TextRefCopy44">#REF!</definedName>
    <definedName name="TextRefCopy45" localSheetId="2">#REF!</definedName>
    <definedName name="TextRefCopy45" localSheetId="17">#REF!</definedName>
    <definedName name="TextRefCopy45">#REF!</definedName>
    <definedName name="TextRefCopy47" localSheetId="2">#REF!</definedName>
    <definedName name="TextRefCopy47" localSheetId="17">#REF!</definedName>
    <definedName name="TextRefCopy47">#REF!</definedName>
    <definedName name="TextRefCopy49" localSheetId="2">#REF!</definedName>
    <definedName name="TextRefCopy49" localSheetId="17">#REF!</definedName>
    <definedName name="TextRefCopy49">#REF!</definedName>
    <definedName name="TextRefCopy51" localSheetId="2">#REF!</definedName>
    <definedName name="TextRefCopy51" localSheetId="17">#REF!</definedName>
    <definedName name="TextRefCopy51">#REF!</definedName>
    <definedName name="TextRefCopy53" localSheetId="2">#REF!</definedName>
    <definedName name="TextRefCopy53" localSheetId="17">#REF!</definedName>
    <definedName name="TextRefCopy53">#REF!</definedName>
    <definedName name="TextRefCopy6" localSheetId="2">#REF!</definedName>
    <definedName name="TextRefCopy6" localSheetId="17">#REF!</definedName>
    <definedName name="TextRefCopy6">#REF!</definedName>
    <definedName name="TextRefCopy8" localSheetId="2">#REF!</definedName>
    <definedName name="TextRefCopy8" localSheetId="17">#REF!</definedName>
    <definedName name="TextRefCopy8">#REF!</definedName>
    <definedName name="TextRefCopyRangeCount" hidden="1">54</definedName>
    <definedName name="tgdg" localSheetId="2">#REF!</definedName>
    <definedName name="tgdg">#REF!</definedName>
    <definedName name="time" localSheetId="2">#REF!</definedName>
    <definedName name="time">#REF!</definedName>
    <definedName name="Titles" localSheetId="2">[22]SSW_loan_OD!#REF!</definedName>
    <definedName name="Titles">[22]SSW_loan_OD!#REF!</definedName>
    <definedName name="Total_Product">[3]db!$B$12,[3]db!$B$14,[3]db!$C$15,[3]db!$B$26,[3]db!$B$28,[3]db!$C$29,[3]db!$F$14,[3]db!$F$12,[3]db!$G$15,[3]db!$F$28,[3]db!$F$26,[3]db!$G$29,[3]db!$J$12,[3]db!$J$14,[3]db!$K$15,[3]db!$J$26,[3]db!$J$28,[3]db!$K$29</definedName>
    <definedName name="ttki" localSheetId="2" hidden="1">'[7]PS-1995'!#REF!</definedName>
    <definedName name="ttki" hidden="1">'[7]PS-1995'!#REF!</definedName>
    <definedName name="tu" localSheetId="2">#REF!</definedName>
    <definedName name="tu">#REF!</definedName>
    <definedName name="tuij" localSheetId="2">#REF!</definedName>
    <definedName name="tuij">#REF!</definedName>
    <definedName name="ufrnh" localSheetId="2">#REF!</definedName>
    <definedName name="ufrnh">#REF!</definedName>
    <definedName name="uio" localSheetId="2">#REF!</definedName>
    <definedName name="uio">#REF!</definedName>
    <definedName name="uiy" localSheetId="2">#REF!</definedName>
    <definedName name="uiy">#REF!</definedName>
    <definedName name="ujd" localSheetId="2">#REF!</definedName>
    <definedName name="ujd">#REF!</definedName>
    <definedName name="ukhg" localSheetId="2">#REF!</definedName>
    <definedName name="ukhg">#REF!</definedName>
    <definedName name="ukt" localSheetId="2">#REF!</definedName>
    <definedName name="ukt">#REF!</definedName>
    <definedName name="w" localSheetId="2">'[16]วงเครดิต 3'!#REF!</definedName>
    <definedName name="w">'[16]วงเครดิต 3'!#REF!</definedName>
    <definedName name="week34" localSheetId="2" hidden="1">{#N/A,#N/A,FALSE,"Eff-SSC2"}</definedName>
    <definedName name="week34" hidden="1">{#N/A,#N/A,FALSE,"Eff-SSC2"}</definedName>
    <definedName name="week35" localSheetId="2" hidden="1">{#N/A,#N/A,FALSE,"Eff-SSC2"}</definedName>
    <definedName name="week35" hidden="1">{#N/A,#N/A,FALSE,"Eff-SSC2"}</definedName>
    <definedName name="week36" localSheetId="2" hidden="1">{#N/A,#N/A,FALSE,"Eff-SSC2"}</definedName>
    <definedName name="week36" hidden="1">{#N/A,#N/A,FALSE,"Eff-SSC2"}</definedName>
    <definedName name="week38" localSheetId="2" hidden="1">{#N/A,#N/A,FALSE,"Eff-SSC2"}</definedName>
    <definedName name="week38" hidden="1">{#N/A,#N/A,FALSE,"Eff-SSC2"}</definedName>
    <definedName name="wf" localSheetId="2">#REF!</definedName>
    <definedName name="wf">#REF!</definedName>
    <definedName name="WK_40">[54]Order_Oct_w40!$A$47</definedName>
    <definedName name="WK_41">[54]Order_Oct_w41!$A$49</definedName>
    <definedName name="WR_40">[54]Order_Oct_w40!$A$72</definedName>
    <definedName name="wrn.A." localSheetId="2" hidden="1">{#N/A,#N/A,FALSE,"Eff-SSC2"}</definedName>
    <definedName name="wrn.A." hidden="1">{#N/A,#N/A,FALSE,"Eff-SSC2"}</definedName>
    <definedName name="WS" localSheetId="2">#REF!</definedName>
    <definedName name="WS">#REF!</definedName>
    <definedName name="X" localSheetId="2">'[55]Machine2,3''04'!#REF!</definedName>
    <definedName name="X">'[55]Machine2,3''04'!#REF!</definedName>
    <definedName name="y" localSheetId="2" hidden="1">{#N/A,#N/A,FALSE,"Eff-SSC2"}</definedName>
    <definedName name="y" hidden="1">{#N/A,#N/A,FALSE,"Eff-SSC2"}</definedName>
    <definedName name="ying" localSheetId="2" hidden="1">{#N/A,#N/A,FALSE,"Eff-SSC2"}</definedName>
    <definedName name="ying" hidden="1">{#N/A,#N/A,FALSE,"Eff-SSC2"}</definedName>
    <definedName name="ykir" localSheetId="2">#REF!</definedName>
    <definedName name="ykir">#REF!</definedName>
    <definedName name="ykk" localSheetId="2" hidden="1">#REF!</definedName>
    <definedName name="ykk" hidden="1">#REF!</definedName>
    <definedName name="yuj" localSheetId="2">#REF!</definedName>
    <definedName name="yuj">#REF!</definedName>
    <definedName name="yukf" localSheetId="2">#REF!</definedName>
    <definedName name="yukf">#REF!</definedName>
    <definedName name="z" localSheetId="2">#REF!</definedName>
    <definedName name="z">#REF!</definedName>
    <definedName name="zz" localSheetId="2">#REF!</definedName>
    <definedName name="zz">#REF!</definedName>
    <definedName name="เ1149" localSheetId="2">[56]Aging!#REF!</definedName>
    <definedName name="เ1149">[56]Aging!#REF!</definedName>
    <definedName name="ก็ไ" localSheetId="2">#REF!</definedName>
    <definedName name="ก็ไ">#REF!</definedName>
    <definedName name="กก" localSheetId="2">[2]RSS9801!#REF!</definedName>
    <definedName name="กก">[2]RSS9801!#REF!</definedName>
    <definedName name="ก่ำภใ">'[29]GL CB'!$L$44</definedName>
    <definedName name="กิ" localSheetId="2">#REF!</definedName>
    <definedName name="กิ">#REF!</definedName>
    <definedName name="ค่ารับรอง" localSheetId="2">#REF!</definedName>
    <definedName name="ค่ารับรอง">#REF!</definedName>
    <definedName name="ฆ๋ฒ?ฏธ๋?" localSheetId="2" hidden="1">#REF!</definedName>
    <definedName name="ฆ๋ฒ?ฏธ๋?" hidden="1">#REF!</definedName>
    <definedName name="เงินมัดจำ" localSheetId="2">#REF!</definedName>
    <definedName name="เงินมัดจำ">#REF!</definedName>
    <definedName name="ช" localSheetId="2">#REF!</definedName>
    <definedName name="ช">#REF!</definedName>
    <definedName name="ชั่วโมงการอบยาง" localSheetId="2">'[57]ปัจจุบัน '!#REF!</definedName>
    <definedName name="ชั่วโมงการอบยาง">'[57]ปัจจุบัน '!#REF!</definedName>
    <definedName name="ด" localSheetId="2" hidden="1">'[7]PS-1995'!#REF!</definedName>
    <definedName name="ด" hidden="1">'[7]PS-1995'!#REF!</definedName>
    <definedName name="ดด" localSheetId="2" hidden="1">{#N/A,#N/A,FALSE,"Eff-SSC2"}</definedName>
    <definedName name="ดด" hidden="1">{#N/A,#N/A,FALSE,"Eff-SSC2"}</definedName>
    <definedName name="เดถึคจ่" localSheetId="2">#REF!</definedName>
    <definedName name="เดถึคจ่">#REF!</definedName>
    <definedName name="ถุงมือสุ่มก่อนชั่ง" localSheetId="2">[19]note_defect!#REF!</definedName>
    <definedName name="ถุงมือสุ่มก่อนชั่ง">[19]note_defect!#REF!</definedName>
    <definedName name="ทม้" localSheetId="2">#REF!</definedName>
    <definedName name="ทม้">#REF!</definedName>
    <definedName name="ทำวดืแท" localSheetId="2">#REF!</definedName>
    <definedName name="ทำวดืแท">#REF!</definedName>
    <definedName name="เท" localSheetId="2" hidden="1">#REF!</definedName>
    <definedName name="เท" hidden="1">#REF!</definedName>
    <definedName name="ธฎ๊?" localSheetId="2">#REF!</definedName>
    <definedName name="ธฎ๊?">#REF!</definedName>
    <definedName name="ป้ทมฝ" localSheetId="2">#REF!</definedName>
    <definedName name="ป้ทมฝ">#REF!</definedName>
    <definedName name="ประกันส่งออ" localSheetId="2">[15]description!#REF!</definedName>
    <definedName name="ประกันส่งออ">[15]description!#REF!</definedName>
    <definedName name="ประกันส่งออก" localSheetId="2">[15]description!#REF!</definedName>
    <definedName name="ประกันส่งออก">[15]description!#REF!</definedName>
    <definedName name="ผดัร่สา" localSheetId="2">#REF!</definedName>
    <definedName name="ผดัร่สา">#REF!</definedName>
    <definedName name="ผทส" localSheetId="2">#REF!</definedName>
    <definedName name="ผทส">#REF!</definedName>
    <definedName name="ผลการดำเนินงาน_Productivity" localSheetId="2">#REF!</definedName>
    <definedName name="ผลการดำเนินงาน_Productivity">#REF!</definedName>
    <definedName name="ผลิตภัณฑ์ไม้ประกอบชุด" localSheetId="2">#REF!</definedName>
    <definedName name="ผลิตภัณฑ์ไม้ประกอบชุด">#REF!</definedName>
    <definedName name="ผะทาร" localSheetId="2">#REF!</definedName>
    <definedName name="ผะทาร">#REF!</definedName>
    <definedName name="ผืทัตึพภ" localSheetId="2">#REF!</definedName>
    <definedName name="ผืทัตึพภ">#REF!</definedName>
    <definedName name="ผู้เข้าประชุมKz" localSheetId="2" hidden="1">{#N/A,#N/A,FALSE,"Eff-SSC2"}</definedName>
    <definedName name="ผู้เข้าประชุมKz" hidden="1">{#N/A,#N/A,FALSE,"Eff-SSC2"}</definedName>
    <definedName name="พไสม" localSheetId="2">#REF!</definedName>
    <definedName name="พไสม">#REF!</definedName>
    <definedName name="พึมาร" localSheetId="2">#REF!</definedName>
    <definedName name="พึมาร">#REF!</definedName>
    <definedName name="ฟ" localSheetId="2">#REF!</definedName>
    <definedName name="ฟ">#REF!</definedName>
    <definedName name="ฟ1" localSheetId="2">[58]ผ้าสำเร็จ!#REF!</definedName>
    <definedName name="ฟ1">[58]ผ้าสำเร็จ!#REF!</definedName>
    <definedName name="ฟฟ">'[28]GL CB'!$L$44</definedName>
    <definedName name="ฟภ์" localSheetId="2" hidden="1">#REF!</definedName>
    <definedName name="ฟภ์" hidden="1">#REF!</definedName>
    <definedName name="เมหถำหร่กา" localSheetId="2">#REF!</definedName>
    <definedName name="เมหถำหร่กา">#REF!</definedName>
    <definedName name="รมปผเ" localSheetId="2">#REF!</definedName>
    <definedName name="รมปผเ">#REF!</definedName>
    <definedName name="รับรองรายงานการประชุม_ครั้งที่" localSheetId="2">#REF!</definedName>
    <definedName name="รับรองรายงานการประชุม_ครั้งที่">#REF!</definedName>
    <definedName name="รายงานอัตราแลกเปลี่ยน" localSheetId="2">#REF!</definedName>
    <definedName name="รายงานอัตราแลกเปลี่ยน">#REF!</definedName>
    <definedName name="ฤไทมร" localSheetId="2">#REF!</definedName>
    <definedName name="ฤไทมร">#REF!</definedName>
    <definedName name="ลำดับที่1" localSheetId="2">#REF!</definedName>
    <definedName name="ลำดับที่1">#REF!</definedName>
    <definedName name="ลำดับที่2" localSheetId="2">#REF!</definedName>
    <definedName name="ลำดับที่2">#REF!</definedName>
    <definedName name="ลำดับที่3" localSheetId="2">#REF!</definedName>
    <definedName name="ลำดับที่3">#REF!</definedName>
    <definedName name="ลำดับที่30" localSheetId="2">#REF!</definedName>
    <definedName name="ลำดับที่30">#REF!</definedName>
    <definedName name="ลำดับที่4" localSheetId="2">#REF!</definedName>
    <definedName name="ลำดับที่4">#REF!</definedName>
    <definedName name="ลำดับที่5" localSheetId="2">#REF!</definedName>
    <definedName name="ลำดับที่5">#REF!</definedName>
    <definedName name="ลำดับที่6" localSheetId="2">#REF!</definedName>
    <definedName name="ลำดับที่6">#REF!</definedName>
    <definedName name="วุตาไพ" localSheetId="2">#REF!</definedName>
    <definedName name="วุตาไพ" localSheetId="3">#REF!</definedName>
    <definedName name="วุตาไพ" localSheetId="17">#REF!</definedName>
    <definedName name="วุตาไพ" localSheetId="1">#REF!</definedName>
    <definedName name="วุตาไพ">#REF!</definedName>
    <definedName name="ส" localSheetId="2" hidden="1">{#N/A,#N/A,FALSE,"Eff-SSC2"}</definedName>
    <definedName name="ส" hidden="1">{#N/A,#N/A,FALSE,"Eff-SSC2"}</definedName>
    <definedName name="สรงบนวฝใมม">'[29]GL M'!$L$385</definedName>
    <definedName name="ส่วนซ่อมบำรุง" localSheetId="2">#REF!</definedName>
    <definedName name="ส่วนซ่อมบำรุง">#REF!</definedName>
    <definedName name="ส่วนบุคคล" localSheetId="2">#REF!</definedName>
    <definedName name="ส่วนบุคคล">#REF!</definedName>
    <definedName name="ส่วนประกันคุณภาพ" localSheetId="2">#REF!</definedName>
    <definedName name="ส่วนประกันคุณภาพ">#REF!</definedName>
    <definedName name="ส่วนส่งออก" localSheetId="2">#REF!</definedName>
    <definedName name="ส่วนส่งออก">#REF!</definedName>
    <definedName name="สส" localSheetId="2">'[59]test 2'!#REF!</definedName>
    <definedName name="สส">'[59]test 2'!#REF!</definedName>
    <definedName name="สินค้า" localSheetId="2">#REF!</definedName>
    <definedName name="สินค้า">#REF!</definedName>
    <definedName name="หพา" localSheetId="2">#REF!</definedName>
    <definedName name="หพา">#REF!</definedName>
    <definedName name="หราเกื้ปท" localSheetId="2">#REF!</definedName>
    <definedName name="หราเกื้ปท">#REF!</definedName>
    <definedName name="หาดท" localSheetId="2">#REF!</definedName>
    <definedName name="หาดท">#REF!</definedName>
    <definedName name="อืแ" localSheetId="2">#REF!</definedName>
    <definedName name="อืแ">#REF!</definedName>
    <definedName name="ฯฏฎธะ" localSheetId="2">#REF!</definedName>
    <definedName name="ฯฏฎธะ">#REF!</definedName>
  </definedNames>
  <calcPr calcId="145621"/>
</workbook>
</file>

<file path=xl/calcChain.xml><?xml version="1.0" encoding="utf-8"?>
<calcChain xmlns="http://schemas.openxmlformats.org/spreadsheetml/2006/main">
  <c r="I95" i="35" l="1"/>
  <c r="K95" i="35"/>
  <c r="M95" i="35"/>
  <c r="O95" i="35"/>
  <c r="I99" i="35"/>
  <c r="K99" i="35"/>
  <c r="M99" i="35"/>
  <c r="O99" i="35"/>
  <c r="I100" i="35"/>
  <c r="K100" i="35"/>
  <c r="M100" i="35"/>
  <c r="O100" i="35"/>
  <c r="H35" i="31" l="1"/>
  <c r="H34" i="31"/>
  <c r="F8" i="54" l="1"/>
  <c r="F46" i="54"/>
  <c r="N193" i="12" l="1"/>
  <c r="L193" i="12"/>
  <c r="J193" i="12"/>
  <c r="H193" i="12"/>
  <c r="T31" i="39" l="1"/>
  <c r="T29" i="39"/>
  <c r="T28" i="39"/>
  <c r="T26" i="39"/>
  <c r="T23" i="39"/>
  <c r="T24" i="39"/>
  <c r="T22" i="39"/>
  <c r="T19" i="39"/>
  <c r="T17" i="39"/>
  <c r="T16" i="39"/>
  <c r="T14" i="39"/>
  <c r="T10" i="39"/>
  <c r="T11" i="39"/>
  <c r="T12" i="39"/>
  <c r="T9" i="39"/>
  <c r="T15" i="39" s="1"/>
  <c r="R27" i="39"/>
  <c r="R32" i="39" s="1"/>
  <c r="R15" i="39"/>
  <c r="O154" i="50"/>
  <c r="M154" i="50"/>
  <c r="K154" i="50"/>
  <c r="I154" i="50"/>
  <c r="O124" i="50"/>
  <c r="M124" i="50"/>
  <c r="K124" i="50"/>
  <c r="I124" i="50"/>
  <c r="O75" i="50"/>
  <c r="M75" i="50"/>
  <c r="K75" i="50"/>
  <c r="I75" i="50"/>
  <c r="O57" i="50"/>
  <c r="M57" i="50"/>
  <c r="K57" i="50"/>
  <c r="I57" i="50"/>
  <c r="O14" i="50"/>
  <c r="M14" i="50"/>
  <c r="K14" i="50"/>
  <c r="I14" i="50"/>
  <c r="R35" i="39" l="1"/>
  <c r="R20" i="39"/>
  <c r="R34" i="39" s="1"/>
  <c r="H209" i="12" l="1"/>
  <c r="J209" i="12"/>
  <c r="L209" i="12"/>
  <c r="N209" i="12"/>
  <c r="P9" i="49"/>
  <c r="N9" i="49"/>
  <c r="L9" i="49"/>
  <c r="J9" i="49"/>
  <c r="L58" i="54" l="1"/>
  <c r="J58" i="54"/>
  <c r="H58" i="54"/>
  <c r="F58" i="54"/>
  <c r="L20" i="54"/>
  <c r="J20" i="54"/>
  <c r="H20" i="54"/>
  <c r="F20" i="54"/>
  <c r="L52" i="54"/>
  <c r="J52" i="54"/>
  <c r="H52" i="54"/>
  <c r="F52" i="54"/>
  <c r="L47" i="54"/>
  <c r="J47" i="54"/>
  <c r="J53" i="54" s="1"/>
  <c r="H47" i="54"/>
  <c r="H53" i="54" s="1"/>
  <c r="H59" i="54" s="1"/>
  <c r="H61" i="54" s="1"/>
  <c r="H63" i="54" s="1"/>
  <c r="F47" i="54"/>
  <c r="F53" i="54" s="1"/>
  <c r="N36" i="31"/>
  <c r="L36" i="31"/>
  <c r="J36" i="31"/>
  <c r="H36" i="31"/>
  <c r="O53" i="36"/>
  <c r="N154" i="12"/>
  <c r="L154" i="12"/>
  <c r="J154" i="12"/>
  <c r="H154" i="12"/>
  <c r="N106" i="12"/>
  <c r="L106" i="12"/>
  <c r="J106" i="12"/>
  <c r="H106" i="12"/>
  <c r="O85" i="35"/>
  <c r="M85" i="35"/>
  <c r="K85" i="35"/>
  <c r="I85" i="35"/>
  <c r="O65" i="35"/>
  <c r="M65" i="35"/>
  <c r="K65" i="35"/>
  <c r="I65" i="35"/>
  <c r="O79" i="35"/>
  <c r="M79" i="35"/>
  <c r="M86" i="35" s="1"/>
  <c r="M87" i="35" s="1"/>
  <c r="K79" i="35"/>
  <c r="K86" i="35" s="1"/>
  <c r="K87" i="35" s="1"/>
  <c r="I79" i="35"/>
  <c r="O50" i="35"/>
  <c r="M50" i="35"/>
  <c r="K50" i="35"/>
  <c r="I50" i="35"/>
  <c r="O35" i="35"/>
  <c r="M35" i="35"/>
  <c r="K35" i="35"/>
  <c r="I35" i="35"/>
  <c r="O161" i="50"/>
  <c r="M161" i="50"/>
  <c r="K161" i="50"/>
  <c r="I161" i="50"/>
  <c r="O145" i="50"/>
  <c r="M145" i="50"/>
  <c r="K145" i="50"/>
  <c r="I145" i="50"/>
  <c r="O137" i="50"/>
  <c r="M137" i="50"/>
  <c r="K137" i="50"/>
  <c r="I137" i="50"/>
  <c r="O131" i="50"/>
  <c r="M131" i="50"/>
  <c r="K131" i="50"/>
  <c r="I131" i="50"/>
  <c r="F59" i="54" l="1"/>
  <c r="F61" i="54" s="1"/>
  <c r="F63" i="54" s="1"/>
  <c r="F65" i="54" s="1"/>
  <c r="L53" i="54"/>
  <c r="L59" i="54" s="1"/>
  <c r="L61" i="54" s="1"/>
  <c r="L63" i="54" s="1"/>
  <c r="L69" i="54" s="1"/>
  <c r="J59" i="54"/>
  <c r="J61" i="54" s="1"/>
  <c r="J63" i="54" s="1"/>
  <c r="J69" i="54" s="1"/>
  <c r="H69" i="54"/>
  <c r="H67" i="54"/>
  <c r="H65" i="54"/>
  <c r="O86" i="35"/>
  <c r="O87" i="35" s="1"/>
  <c r="I86" i="35"/>
  <c r="I87" i="35" s="1"/>
  <c r="F67" i="54" l="1"/>
  <c r="F69" i="54" s="1"/>
  <c r="L67" i="54"/>
  <c r="J65" i="54"/>
  <c r="J73" i="54" s="1"/>
  <c r="J67" i="54"/>
  <c r="L65" i="54"/>
  <c r="L71" i="54" s="1"/>
  <c r="H73" i="54"/>
  <c r="H71" i="54"/>
  <c r="F71" i="54"/>
  <c r="F73" i="54"/>
  <c r="K129" i="57"/>
  <c r="M110" i="57"/>
  <c r="I110" i="57"/>
  <c r="K109" i="57"/>
  <c r="K110" i="57"/>
  <c r="M96" i="57"/>
  <c r="I96" i="57"/>
  <c r="M89" i="57"/>
  <c r="I89" i="57"/>
  <c r="K89" i="57"/>
  <c r="M84" i="57"/>
  <c r="I84" i="57"/>
  <c r="K65" i="57"/>
  <c r="M52" i="57"/>
  <c r="I52" i="57"/>
  <c r="K52" i="57"/>
  <c r="M33" i="57"/>
  <c r="I33" i="57"/>
  <c r="M26" i="57"/>
  <c r="I26" i="57"/>
  <c r="M21" i="57"/>
  <c r="I21" i="57"/>
  <c r="K297" i="55"/>
  <c r="I297" i="55"/>
  <c r="G297" i="55"/>
  <c r="E297" i="55"/>
  <c r="I90" i="57" l="1"/>
  <c r="J71" i="54"/>
  <c r="M27" i="57"/>
  <c r="M42" i="57" s="1"/>
  <c r="M44" i="57" s="1"/>
  <c r="M46" i="57" s="1"/>
  <c r="M53" i="57" s="1"/>
  <c r="M62" i="57" s="1"/>
  <c r="I27" i="57"/>
  <c r="L73" i="54"/>
  <c r="K21" i="57"/>
  <c r="K26" i="57"/>
  <c r="M90" i="57"/>
  <c r="M97" i="57" s="1"/>
  <c r="M99" i="57" s="1"/>
  <c r="M101" i="57" s="1"/>
  <c r="M122" i="57" s="1"/>
  <c r="K33" i="57"/>
  <c r="K84" i="57"/>
  <c r="K90" i="57" s="1"/>
  <c r="K96" i="57"/>
  <c r="I42" i="57"/>
  <c r="I44" i="57" s="1"/>
  <c r="I46" i="57" s="1"/>
  <c r="I58" i="57" s="1"/>
  <c r="I97" i="57"/>
  <c r="I99" i="57" s="1"/>
  <c r="I101" i="57" s="1"/>
  <c r="I111" i="57" s="1"/>
  <c r="I126" i="57" s="1"/>
  <c r="I124" i="57" s="1"/>
  <c r="I122" i="57"/>
  <c r="M58" i="57" l="1"/>
  <c r="K27" i="57"/>
  <c r="K42" i="57" s="1"/>
  <c r="K44" i="57" s="1"/>
  <c r="K46" i="57" s="1"/>
  <c r="K53" i="57" s="1"/>
  <c r="K97" i="57"/>
  <c r="K99" i="57" s="1"/>
  <c r="K101" i="57" s="1"/>
  <c r="K111" i="57" s="1"/>
  <c r="I53" i="57"/>
  <c r="I62" i="57" s="1"/>
  <c r="I60" i="57" s="1"/>
  <c r="M111" i="57"/>
  <c r="M126" i="57" s="1"/>
  <c r="K126" i="57" s="1"/>
  <c r="M60" i="57"/>
  <c r="I128" i="57"/>
  <c r="I120" i="57"/>
  <c r="M56" i="57"/>
  <c r="M64" i="57"/>
  <c r="K58" i="57"/>
  <c r="K122" i="57"/>
  <c r="M128" i="57"/>
  <c r="M120" i="57"/>
  <c r="I64" i="57"/>
  <c r="I56" i="57"/>
  <c r="M124" i="57" l="1"/>
  <c r="K124" i="57" s="1"/>
  <c r="K120" i="57"/>
  <c r="K60" i="57"/>
  <c r="K128" i="57"/>
  <c r="K56" i="57"/>
  <c r="K62" i="57"/>
  <c r="K64" i="57"/>
  <c r="AE10" i="42" l="1"/>
  <c r="P21" i="49"/>
  <c r="N21" i="49"/>
  <c r="L21" i="49"/>
  <c r="J21" i="49"/>
  <c r="O105" i="50"/>
  <c r="M105" i="50"/>
  <c r="K105" i="50"/>
  <c r="I105" i="50"/>
  <c r="O96" i="50"/>
  <c r="M96" i="50"/>
  <c r="K96" i="50"/>
  <c r="I96" i="50"/>
  <c r="O88" i="50"/>
  <c r="M88" i="50"/>
  <c r="K88" i="50"/>
  <c r="I88" i="50"/>
  <c r="O49" i="50"/>
  <c r="M49" i="50"/>
  <c r="K49" i="50"/>
  <c r="I49" i="50"/>
  <c r="O41" i="50"/>
  <c r="M41" i="50"/>
  <c r="K41" i="50"/>
  <c r="I41" i="50"/>
  <c r="O35" i="50"/>
  <c r="M35" i="50"/>
  <c r="K35" i="50"/>
  <c r="I35" i="50"/>
  <c r="O23" i="50"/>
  <c r="M23" i="50"/>
  <c r="K23" i="50"/>
  <c r="I23" i="50"/>
  <c r="I59" i="35" l="1"/>
  <c r="E13" i="42" l="1"/>
  <c r="E19" i="42" s="1"/>
  <c r="E26" i="42"/>
  <c r="E34" i="42" l="1"/>
  <c r="E31" i="42"/>
  <c r="E33" i="42" s="1"/>
  <c r="O112" i="50" l="1"/>
  <c r="M112" i="50"/>
  <c r="K112" i="50"/>
  <c r="I112" i="50"/>
  <c r="J22" i="38" l="1"/>
  <c r="K30" i="43" l="1"/>
  <c r="I30" i="43"/>
  <c r="M16" i="26" l="1"/>
  <c r="I16" i="26"/>
  <c r="O67" i="36" l="1"/>
  <c r="S26" i="42"/>
  <c r="S31" i="42" s="1"/>
  <c r="S13" i="42"/>
  <c r="S34" i="42" s="1"/>
  <c r="Q26" i="42"/>
  <c r="Q31" i="42" s="1"/>
  <c r="Q13" i="42"/>
  <c r="Q19" i="42" s="1"/>
  <c r="AE28" i="42"/>
  <c r="AE23" i="42"/>
  <c r="AE25" i="42"/>
  <c r="AE21" i="42"/>
  <c r="AE15" i="42"/>
  <c r="AE8" i="42"/>
  <c r="AE9" i="42"/>
  <c r="AE12" i="42"/>
  <c r="AE7" i="42"/>
  <c r="AC26" i="42"/>
  <c r="AC31" i="42" s="1"/>
  <c r="AC13" i="42"/>
  <c r="L60" i="49"/>
  <c r="P60" i="49"/>
  <c r="P39" i="49"/>
  <c r="J39" i="49"/>
  <c r="O63" i="50"/>
  <c r="M63" i="50"/>
  <c r="K63" i="50"/>
  <c r="I63" i="50"/>
  <c r="M81" i="50"/>
  <c r="AE30" i="42"/>
  <c r="AE18" i="42"/>
  <c r="AE16" i="42"/>
  <c r="AE27" i="42"/>
  <c r="AC36" i="42" s="1"/>
  <c r="G26" i="42"/>
  <c r="G31" i="42" s="1"/>
  <c r="G13" i="42"/>
  <c r="G19" i="42" s="1"/>
  <c r="AE14" i="42"/>
  <c r="O81" i="50"/>
  <c r="K81" i="50"/>
  <c r="L14" i="54"/>
  <c r="L9" i="54"/>
  <c r="I81" i="50"/>
  <c r="AE22" i="42"/>
  <c r="N38" i="31"/>
  <c r="J38" i="31"/>
  <c r="K32" i="53"/>
  <c r="I32" i="53"/>
  <c r="M22" i="35"/>
  <c r="M19" i="35"/>
  <c r="K12" i="43"/>
  <c r="K16" i="43" s="1"/>
  <c r="I12" i="43"/>
  <c r="I16" i="43" s="1"/>
  <c r="M48" i="36"/>
  <c r="M55" i="36" s="1"/>
  <c r="M57" i="36" s="1"/>
  <c r="M61" i="36" s="1"/>
  <c r="N20" i="31"/>
  <c r="J20" i="31"/>
  <c r="G32" i="53"/>
  <c r="K24" i="53"/>
  <c r="I24" i="53"/>
  <c r="G24" i="53"/>
  <c r="P51" i="49"/>
  <c r="L51" i="49"/>
  <c r="P28" i="49"/>
  <c r="L28" i="49"/>
  <c r="N13" i="31"/>
  <c r="J13" i="31"/>
  <c r="O8" i="35"/>
  <c r="E32" i="53"/>
  <c r="M23" i="53"/>
  <c r="M21" i="53"/>
  <c r="E24" i="53"/>
  <c r="N30" i="12"/>
  <c r="O29" i="50"/>
  <c r="M29" i="50"/>
  <c r="K29" i="50"/>
  <c r="I29" i="50"/>
  <c r="O19" i="35"/>
  <c r="K19" i="35"/>
  <c r="N9" i="12"/>
  <c r="J98" i="12"/>
  <c r="J89" i="12"/>
  <c r="N13" i="12"/>
  <c r="N15" i="12" s="1"/>
  <c r="N19" i="12" s="1"/>
  <c r="I21" i="43"/>
  <c r="I24" i="43" s="1"/>
  <c r="L9" i="38"/>
  <c r="L11" i="38"/>
  <c r="L8" i="38"/>
  <c r="L13" i="38"/>
  <c r="P68" i="49"/>
  <c r="AA26" i="42"/>
  <c r="Y26" i="42"/>
  <c r="Y31" i="42" s="1"/>
  <c r="W26" i="42"/>
  <c r="W31" i="42" s="1"/>
  <c r="U26" i="42"/>
  <c r="O26" i="42"/>
  <c r="O31" i="42" s="1"/>
  <c r="M26" i="42"/>
  <c r="M31" i="42" s="1"/>
  <c r="K26" i="42"/>
  <c r="I26" i="42"/>
  <c r="J27" i="39"/>
  <c r="J32" i="39" s="1"/>
  <c r="P27" i="39"/>
  <c r="P32" i="39" s="1"/>
  <c r="N27" i="39"/>
  <c r="N32" i="39" s="1"/>
  <c r="L27" i="39"/>
  <c r="H27" i="39"/>
  <c r="H22" i="38"/>
  <c r="H26" i="38" s="1"/>
  <c r="J12" i="38"/>
  <c r="J29" i="38" s="1"/>
  <c r="L18" i="38"/>
  <c r="L21" i="38"/>
  <c r="L19" i="38"/>
  <c r="H12" i="38"/>
  <c r="O22" i="35"/>
  <c r="K22" i="35"/>
  <c r="K21" i="43"/>
  <c r="K24" i="43" s="1"/>
  <c r="W13" i="42"/>
  <c r="W19" i="42" s="1"/>
  <c r="AA13" i="42"/>
  <c r="AA19" i="42" s="1"/>
  <c r="Y13" i="42"/>
  <c r="Y19" i="42" s="1"/>
  <c r="U13" i="42"/>
  <c r="U19" i="42" s="1"/>
  <c r="O13" i="42"/>
  <c r="M13" i="42"/>
  <c r="M19" i="42" s="1"/>
  <c r="K13" i="42"/>
  <c r="K19" i="42" s="1"/>
  <c r="I13" i="42"/>
  <c r="I19" i="42" s="1"/>
  <c r="F27" i="39"/>
  <c r="P15" i="39"/>
  <c r="P20" i="39" s="1"/>
  <c r="P34" i="39" s="1"/>
  <c r="N15" i="39"/>
  <c r="L15" i="39"/>
  <c r="L20" i="39" s="1"/>
  <c r="J15" i="39"/>
  <c r="J20" i="39" s="1"/>
  <c r="H15" i="39"/>
  <c r="H20" i="39" s="1"/>
  <c r="F15" i="39"/>
  <c r="F20" i="39" s="1"/>
  <c r="N69" i="12"/>
  <c r="N89" i="12"/>
  <c r="M25" i="26"/>
  <c r="M26" i="26" s="1"/>
  <c r="I25" i="26"/>
  <c r="I26" i="26" s="1"/>
  <c r="L13" i="12"/>
  <c r="L15" i="12" s="1"/>
  <c r="L19" i="12" s="1"/>
  <c r="L9" i="12"/>
  <c r="L39" i="49"/>
  <c r="N98" i="12"/>
  <c r="J26" i="38"/>
  <c r="N39" i="49"/>
  <c r="I48" i="36"/>
  <c r="I55" i="36" s="1"/>
  <c r="I57" i="36" s="1"/>
  <c r="I61" i="36" s="1"/>
  <c r="J144" i="12"/>
  <c r="N144" i="12"/>
  <c r="O56" i="36"/>
  <c r="O46" i="36"/>
  <c r="O54" i="36"/>
  <c r="O52" i="36"/>
  <c r="O47" i="36"/>
  <c r="G48" i="36"/>
  <c r="G55" i="36" s="1"/>
  <c r="G57" i="36" s="1"/>
  <c r="G61" i="36" s="1"/>
  <c r="M18" i="36"/>
  <c r="M24" i="36" s="1"/>
  <c r="M26" i="36" s="1"/>
  <c r="M30" i="36" s="1"/>
  <c r="H9" i="54"/>
  <c r="H14" i="54"/>
  <c r="O50" i="36"/>
  <c r="F32" i="39" l="1"/>
  <c r="T27" i="39"/>
  <c r="H29" i="38"/>
  <c r="N21" i="31"/>
  <c r="N39" i="31" s="1"/>
  <c r="O34" i="42"/>
  <c r="L12" i="38"/>
  <c r="L16" i="38" s="1"/>
  <c r="I27" i="43"/>
  <c r="N35" i="39"/>
  <c r="S19" i="42"/>
  <c r="S33" i="42" s="1"/>
  <c r="O60" i="36"/>
  <c r="J21" i="31"/>
  <c r="J39" i="31" s="1"/>
  <c r="AC34" i="42"/>
  <c r="M34" i="42"/>
  <c r="L22" i="38"/>
  <c r="L29" i="38" s="1"/>
  <c r="G34" i="42"/>
  <c r="O19" i="42"/>
  <c r="O33" i="42" s="1"/>
  <c r="K34" i="42"/>
  <c r="W34" i="42"/>
  <c r="H16" i="38"/>
  <c r="H28" i="38" s="1"/>
  <c r="L32" i="39"/>
  <c r="L34" i="39" s="1"/>
  <c r="T20" i="39"/>
  <c r="N20" i="39"/>
  <c r="N34" i="39" s="1"/>
  <c r="H35" i="39"/>
  <c r="AE13" i="42"/>
  <c r="AE19" i="42" s="1"/>
  <c r="M24" i="53"/>
  <c r="K27" i="43"/>
  <c r="F34" i="39"/>
  <c r="T34" i="39" s="1"/>
  <c r="F35" i="39"/>
  <c r="L35" i="39"/>
  <c r="AA34" i="42"/>
  <c r="M31" i="53"/>
  <c r="M32" i="53" s="1"/>
  <c r="AC19" i="42"/>
  <c r="AC33" i="42" s="1"/>
  <c r="Q34" i="42"/>
  <c r="J35" i="39"/>
  <c r="J16" i="38"/>
  <c r="J28" i="38" s="1"/>
  <c r="H32" i="39"/>
  <c r="H34" i="39" s="1"/>
  <c r="P35" i="39"/>
  <c r="I34" i="42"/>
  <c r="U34" i="42"/>
  <c r="P52" i="49"/>
  <c r="L52" i="49"/>
  <c r="I26" i="43"/>
  <c r="G33" i="42"/>
  <c r="J34" i="39"/>
  <c r="H15" i="54"/>
  <c r="H21" i="54" s="1"/>
  <c r="H23" i="54" s="1"/>
  <c r="H25" i="54" s="1"/>
  <c r="H27" i="54" s="1"/>
  <c r="L15" i="54"/>
  <c r="L21" i="54" s="1"/>
  <c r="L23" i="54" s="1"/>
  <c r="L25" i="54" s="1"/>
  <c r="L29" i="54" s="1"/>
  <c r="O48" i="36"/>
  <c r="K26" i="43"/>
  <c r="Q33" i="42"/>
  <c r="K31" i="42"/>
  <c r="K33" i="42" s="1"/>
  <c r="Y34" i="42"/>
  <c r="AE26" i="42"/>
  <c r="AE31" i="42" s="1"/>
  <c r="AA31" i="42"/>
  <c r="AA33" i="42" s="1"/>
  <c r="M33" i="42"/>
  <c r="Y33" i="42"/>
  <c r="U31" i="42"/>
  <c r="U33" i="42" s="1"/>
  <c r="W33" i="42"/>
  <c r="I31" i="42"/>
  <c r="I33" i="42" s="1"/>
  <c r="O51" i="36"/>
  <c r="K48" i="36"/>
  <c r="K55" i="36" s="1"/>
  <c r="K57" i="36" s="1"/>
  <c r="K61" i="36" s="1"/>
  <c r="T35" i="39" l="1"/>
  <c r="L26" i="38"/>
  <c r="L28" i="38" s="1"/>
  <c r="AE34" i="42"/>
  <c r="T32" i="39"/>
  <c r="H31" i="54"/>
  <c r="H29" i="54"/>
  <c r="L27" i="54"/>
  <c r="L35" i="54" s="1"/>
  <c r="O55" i="36"/>
  <c r="O57" i="36" s="1"/>
  <c r="O61" i="36" s="1"/>
  <c r="L31" i="54"/>
  <c r="H35" i="54"/>
  <c r="H33" i="54"/>
  <c r="AE33" i="42"/>
  <c r="L33" i="54" l="1"/>
  <c r="O63" i="36"/>
  <c r="O65" i="36" s="1"/>
  <c r="I19" i="35" l="1"/>
  <c r="I22" i="35" l="1"/>
  <c r="N28" i="49" l="1"/>
  <c r="M8" i="35"/>
  <c r="L98" i="12"/>
  <c r="H98" i="12" l="1"/>
  <c r="J28" i="49" l="1"/>
  <c r="N51" i="49" l="1"/>
  <c r="N52" i="49" s="1"/>
  <c r="J51" i="49" l="1"/>
  <c r="J52" i="49" s="1"/>
  <c r="O23" i="36" l="1"/>
  <c r="I18" i="36" l="1"/>
  <c r="I24" i="36" s="1"/>
  <c r="I26" i="36" s="1"/>
  <c r="I30" i="36" s="1"/>
  <c r="N68" i="49"/>
  <c r="J60" i="49" l="1"/>
  <c r="N60" i="49"/>
  <c r="J9" i="54" l="1"/>
  <c r="L20" i="31" l="1"/>
  <c r="O25" i="36" l="1"/>
  <c r="L30" i="12"/>
  <c r="L69" i="12" s="1"/>
  <c r="O17" i="36"/>
  <c r="O21" i="36"/>
  <c r="O16" i="36" l="1"/>
  <c r="O18" i="36" s="1"/>
  <c r="K18" i="36"/>
  <c r="G18" i="36"/>
  <c r="K25" i="26"/>
  <c r="L13" i="31" l="1"/>
  <c r="L21" i="31" s="1"/>
  <c r="F9" i="54"/>
  <c r="O36" i="36"/>
  <c r="K16" i="26"/>
  <c r="K26" i="26" s="1"/>
  <c r="L89" i="12" l="1"/>
  <c r="H20" i="31"/>
  <c r="N61" i="12"/>
  <c r="H144" i="12" l="1"/>
  <c r="L144" i="12"/>
  <c r="J14" i="54"/>
  <c r="J15" i="54" s="1"/>
  <c r="J21" i="54" s="1"/>
  <c r="J23" i="54" s="1"/>
  <c r="J25" i="54" s="1"/>
  <c r="J31" i="54" l="1"/>
  <c r="J27" i="54"/>
  <c r="J29" i="54"/>
  <c r="L38" i="31"/>
  <c r="L39" i="31" s="1"/>
  <c r="G25" i="26"/>
  <c r="H13" i="31"/>
  <c r="H21" i="31" s="1"/>
  <c r="J35" i="54" l="1"/>
  <c r="J33" i="54"/>
  <c r="G16" i="26"/>
  <c r="G26" i="26" s="1"/>
  <c r="H89" i="12" l="1"/>
  <c r="F14" i="54" l="1"/>
  <c r="F15" i="54" s="1"/>
  <c r="F21" i="54" s="1"/>
  <c r="F23" i="54" s="1"/>
  <c r="F25" i="54" s="1"/>
  <c r="F29" i="54" l="1"/>
  <c r="F31" i="54" s="1"/>
  <c r="F27" i="54"/>
  <c r="O20" i="36"/>
  <c r="H38" i="31"/>
  <c r="H39" i="31" s="1"/>
  <c r="F35" i="54" l="1"/>
  <c r="F33" i="54"/>
  <c r="K59" i="35" l="1"/>
  <c r="K67" i="35" s="1"/>
  <c r="O59" i="35" l="1"/>
  <c r="O67" i="35" s="1"/>
  <c r="O68" i="35" s="1"/>
  <c r="K68" i="35"/>
  <c r="G24" i="36" l="1"/>
  <c r="G26" i="36" s="1"/>
  <c r="G30" i="36" s="1"/>
  <c r="M59" i="35"/>
  <c r="M67" i="35" s="1"/>
  <c r="M68" i="35" s="1"/>
  <c r="O22" i="36" l="1"/>
  <c r="O24" i="36" s="1"/>
  <c r="O26" i="36" s="1"/>
  <c r="K24" i="36"/>
  <c r="K26" i="36" s="1"/>
  <c r="K30" i="36" s="1"/>
  <c r="I67" i="35" l="1"/>
  <c r="I68" i="35" l="1"/>
  <c r="O29" i="36" l="1"/>
  <c r="O30" i="36" s="1"/>
  <c r="O32" i="36" l="1"/>
  <c r="O34" i="36" s="1"/>
</calcChain>
</file>

<file path=xl/sharedStrings.xml><?xml version="1.0" encoding="utf-8"?>
<sst xmlns="http://schemas.openxmlformats.org/spreadsheetml/2006/main" count="1720" uniqueCount="983">
  <si>
    <t>8.</t>
  </si>
  <si>
    <t>9.</t>
  </si>
  <si>
    <t>19.</t>
  </si>
  <si>
    <t>- 20 -</t>
  </si>
  <si>
    <t>- 24 -</t>
  </si>
  <si>
    <t>- 8 -</t>
  </si>
  <si>
    <t>- 9 -</t>
  </si>
  <si>
    <t>- 10 -</t>
  </si>
  <si>
    <t>- 29 -</t>
  </si>
  <si>
    <t>22.</t>
  </si>
  <si>
    <t>24.</t>
  </si>
  <si>
    <t>- 21 -</t>
  </si>
  <si>
    <t>18.</t>
  </si>
  <si>
    <t>21.</t>
  </si>
  <si>
    <t>- 22 -</t>
  </si>
  <si>
    <t>99.99</t>
  </si>
  <si>
    <t>17.</t>
  </si>
  <si>
    <t>20.</t>
  </si>
  <si>
    <t>- 26 -</t>
  </si>
  <si>
    <t>25.</t>
  </si>
  <si>
    <t>30.</t>
  </si>
  <si>
    <t>31.</t>
  </si>
  <si>
    <t>- 33 -</t>
  </si>
  <si>
    <t>1.</t>
  </si>
  <si>
    <t>2.</t>
  </si>
  <si>
    <t>3.</t>
  </si>
  <si>
    <t>- 27 -</t>
  </si>
  <si>
    <t>"</t>
  </si>
  <si>
    <t>- 28 -</t>
  </si>
  <si>
    <t>16.</t>
  </si>
  <si>
    <t>- 34 -</t>
  </si>
  <si>
    <t>23.</t>
  </si>
  <si>
    <t>29.</t>
  </si>
  <si>
    <t>26.</t>
  </si>
  <si>
    <t>27.</t>
  </si>
  <si>
    <t>28.</t>
  </si>
  <si>
    <t xml:space="preserve"> - 2 -</t>
  </si>
  <si>
    <t xml:space="preserve"> - 3 -</t>
  </si>
  <si>
    <t>4.</t>
  </si>
  <si>
    <t>5.</t>
  </si>
  <si>
    <t>7.</t>
  </si>
  <si>
    <t>- 19 -</t>
  </si>
  <si>
    <t>- 23 -</t>
  </si>
  <si>
    <t>- 12 -</t>
  </si>
  <si>
    <t>33.</t>
  </si>
  <si>
    <t>- 35 -</t>
  </si>
  <si>
    <t>- 31 -</t>
  </si>
  <si>
    <t>6.</t>
  </si>
  <si>
    <t>32.</t>
  </si>
  <si>
    <t>2.54 - 2.72</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</si>
  <si>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</si>
  <si>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</si>
  <si>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</si>
  <si>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</si>
  <si>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</si>
  <si>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</si>
  <si>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</si>
  <si>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2.  Preparation of financial statements basis</t>
  </si>
  <si>
    <t xml:space="preserve">     2.1  Financial statements preparation </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</si>
  <si>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</si>
  <si>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</si>
  <si>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</si>
  <si>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</si>
  <si>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</si>
  <si>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</si>
  <si>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</si>
  <si>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</si>
  <si>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</si>
  <si>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</si>
  <si>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</si>
  <si>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</si>
  <si>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</si>
  <si>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</si>
  <si>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</si>
  <si>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</si>
  <si>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</si>
  <si>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</si>
  <si>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</si>
  <si>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</si>
  <si>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</si>
  <si>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</si>
  <si>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</si>
  <si>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</si>
  <si>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</si>
  <si>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</si>
  <si>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</si>
  <si>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</si>
  <si>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</si>
  <si>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</si>
  <si>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</si>
  <si>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</si>
  <si>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</si>
  <si>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</si>
  <si>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</si>
  <si>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</si>
  <si>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</si>
  <si>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</si>
  <si>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</si>
  <si>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</si>
  <si>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</si>
  <si>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</si>
  <si>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</si>
  <si>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</si>
  <si>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</si>
  <si>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</si>
  <si>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income in proportion to the distance time of the voyage with total time of the voyage.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</si>
  <si>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</si>
  <si>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</si>
  <si>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</si>
  <si>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</si>
  <si>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</si>
  <si>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</si>
  <si>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</si>
  <si>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</si>
  <si>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</si>
  <si>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</si>
  <si>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</si>
  <si>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</si>
  <si>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</si>
  <si>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</si>
  <si>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</si>
  <si>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</si>
  <si>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</si>
  <si>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</si>
  <si>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</si>
  <si>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</si>
  <si>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</si>
  <si>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</si>
  <si>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</si>
  <si>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</si>
  <si>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</si>
  <si>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</si>
  <si>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</si>
  <si>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</si>
  <si>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</si>
  <si>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</si>
  <si>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</si>
  <si>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</si>
  <si>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</si>
  <si>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</si>
  <si>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</si>
  <si>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</si>
  <si>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</si>
  <si>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</si>
  <si>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</si>
  <si>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</si>
  <si>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</si>
  <si>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</si>
  <si>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</si>
  <si>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</si>
  <si>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</si>
  <si>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</si>
  <si>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</si>
  <si>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</si>
  <si>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</si>
  <si>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</si>
  <si>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</si>
  <si>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</si>
  <si>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</si>
  <si>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</si>
  <si>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</si>
  <si>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</si>
  <si>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</si>
  <si>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</si>
  <si>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</si>
  <si>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</si>
  <si>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</si>
  <si>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</si>
  <si>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</si>
  <si>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</si>
  <si>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</si>
  <si>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</si>
  <si>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</si>
  <si>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</si>
  <si>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</si>
  <si>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</si>
  <si>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</si>
  <si>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</si>
  <si>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</si>
  <si>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</si>
  <si>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</si>
  <si>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</si>
  <si>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</si>
  <si>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</si>
  <si>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</si>
  <si>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</si>
  <si>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</si>
  <si>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</si>
  <si>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</si>
  <si>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</si>
  <si>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</si>
  <si>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</si>
  <si>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</si>
  <si>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</si>
  <si>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</si>
  <si>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</si>
  <si>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</si>
  <si>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</si>
  <si>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</si>
  <si>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</si>
  <si>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</si>
  <si>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</si>
  <si>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</si>
  <si>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</si>
  <si>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</si>
  <si>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statements of comprehensive income in the period in which they are incurred.</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</si>
  <si>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</si>
  <si>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</si>
  <si>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</si>
  <si>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</si>
  <si>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</si>
  <si>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</si>
  <si>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</si>
  <si>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</si>
  <si>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taking into consideration terms and conditions of the arrangement. </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</si>
  <si>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</si>
  <si>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</si>
  <si>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</si>
  <si>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</si>
  <si>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</si>
  <si>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</si>
  <si>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 xml:space="preserve">            4.1.3  Other income and expenses are recognized on accrual basis.</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</si>
  <si>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</si>
  <si>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</si>
  <si>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</si>
  <si>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</si>
  <si>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</si>
  <si>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</si>
  <si>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</si>
  <si>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</si>
  <si>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</si>
  <si>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</si>
  <si>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</si>
  <si>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</si>
  <si>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</si>
  <si>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</si>
  <si>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</si>
  <si>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</si>
  <si>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</si>
  <si>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</si>
  <si>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</si>
  <si>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</si>
  <si>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</si>
  <si>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</si>
  <si>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</si>
  <si>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</si>
  <si>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</si>
  <si>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</si>
  <si>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</si>
  <si>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</si>
  <si>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</si>
  <si>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</si>
  <si>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</si>
  <si>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</si>
  <si>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</si>
  <si>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</si>
  <si>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</si>
  <si>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</si>
  <si>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</si>
  <si>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</si>
  <si>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</si>
  <si>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</si>
  <si>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</si>
  <si>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</si>
  <si>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</si>
  <si>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</si>
  <si>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</si>
  <si>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</si>
  <si>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</si>
  <si>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</si>
  <si>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</si>
  <si>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</si>
  <si>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</si>
  <si>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</si>
  <si>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</si>
  <si>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</si>
  <si>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</si>
  <si>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</si>
  <si>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</si>
  <si>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</si>
  <si>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</si>
  <si>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</si>
  <si>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</si>
  <si>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</si>
  <si>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</si>
  <si>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</si>
  <si>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</si>
  <si>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</si>
  <si>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</si>
  <si>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</si>
  <si>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</si>
  <si>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</si>
  <si>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</si>
  <si>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</si>
  <si>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</si>
  <si>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</si>
  <si>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</si>
  <si>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</si>
  <si>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</si>
  <si>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</si>
  <si>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</si>
  <si>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</si>
  <si>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</si>
  <si>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</si>
  <si>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</si>
  <si>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</si>
  <si>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</si>
  <si>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</si>
  <si>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</si>
  <si>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</si>
  <si>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</si>
  <si>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</si>
  <si>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</si>
  <si>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</si>
  <si>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</si>
  <si>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</si>
  <si>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</si>
  <si>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</si>
  <si>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</si>
  <si>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</si>
  <si>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</si>
  <si>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</si>
  <si>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</si>
  <si>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</si>
  <si>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</si>
  <si>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</si>
  <si>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</si>
  <si>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</si>
  <si>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</si>
  <si>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</si>
  <si>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</si>
  <si>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</si>
  <si>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</si>
  <si>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Effective income tax rate</t>
  </si>
  <si>
    <t>Trade accounts payable</t>
  </si>
  <si>
    <t>Notes payable</t>
  </si>
  <si>
    <t>Total trade accounts payable</t>
  </si>
  <si>
    <t>Accrued expenses</t>
  </si>
  <si>
    <t>Financial lease liabilities</t>
  </si>
  <si>
    <t xml:space="preserve">Details of leased assets under financial lease are as follows : </t>
  </si>
  <si>
    <t>Maturity in</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</si>
  <si>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</si>
  <si>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</si>
  <si>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</si>
  <si>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</si>
  <si>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</si>
  <si>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</si>
  <si>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</si>
  <si>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</si>
  <si>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</si>
  <si>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</si>
  <si>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</si>
  <si>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</si>
  <si>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Balance, as at January 1</t>
  </si>
  <si>
    <t>Overdue portion until maturity period</t>
  </si>
  <si>
    <t>Changes in present value of employee benefit obligations plan are as follows:</t>
  </si>
  <si>
    <t>Defined benefit obligations plan as at January 1,</t>
  </si>
  <si>
    <t>Employee benefit expenses</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</si>
  <si>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</si>
  <si>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</si>
  <si>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</si>
  <si>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</si>
  <si>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</si>
  <si>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Assumptions regarding future mortality are based on published statistics and Thailand Mortality Ordinary Life table 2008 (“TMO08”).</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</si>
  <si>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</si>
  <si>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</si>
  <si>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</si>
  <si>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</si>
  <si>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</si>
  <si>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</si>
  <si>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</si>
  <si>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</si>
  <si>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</si>
  <si>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</si>
  <si>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</si>
  <si>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</si>
  <si>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</si>
  <si>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</si>
  <si>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</si>
  <si>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</si>
  <si>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</si>
  <si>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</si>
  <si>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</si>
  <si>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</si>
  <si>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</si>
  <si>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</si>
  <si>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</si>
  <si>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</si>
  <si>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</si>
  <si>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</si>
  <si>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</si>
  <si>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</si>
  <si>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</si>
  <si>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</si>
  <si>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</si>
  <si>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</si>
  <si>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</si>
  <si>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</si>
  <si>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</si>
  <si>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</si>
  <si>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</si>
  <si>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</si>
  <si>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</si>
  <si>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</si>
  <si>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</si>
  <si>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</si>
  <si>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</si>
  <si>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</si>
  <si>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</si>
  <si>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Segment financial information</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</si>
  <si>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</si>
  <si>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</si>
  <si>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</si>
  <si>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</si>
  <si>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</si>
  <si>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</si>
  <si>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</si>
  <si>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</si>
  <si>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</si>
  <si>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</si>
  <si>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</si>
  <si>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</si>
  <si>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</si>
  <si>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</si>
  <si>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</si>
  <si>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</si>
  <si>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Income tax expenses</t>
  </si>
  <si>
    <t xml:space="preserve">Other comprehensive income </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</si>
  <si>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</si>
  <si>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</si>
  <si>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</si>
  <si>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</si>
  <si>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</si>
  <si>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</si>
  <si>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</si>
  <si>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</si>
  <si>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</si>
  <si>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</si>
  <si>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</si>
  <si>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</si>
  <si>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</si>
  <si>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</si>
  <si>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</si>
  <si>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</si>
  <si>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</si>
  <si>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</si>
  <si>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</si>
  <si>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</si>
  <si>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</si>
  <si>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</si>
  <si>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</si>
  <si>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</si>
  <si>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</si>
  <si>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</si>
  <si>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</si>
  <si>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431,600,000 common shares, USD 0.0126 par value</t>
  </si>
  <si>
    <t>Paid-up share capital</t>
  </si>
  <si>
    <t xml:space="preserve">Premium on share capital </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</si>
  <si>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</si>
  <si>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</si>
  <si>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</si>
  <si>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</si>
  <si>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</si>
  <si>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</si>
  <si>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</si>
  <si>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</si>
  <si>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</si>
  <si>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</si>
  <si>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</si>
  <si>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</si>
  <si>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</si>
  <si>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</si>
  <si>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</si>
  <si>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</si>
  <si>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</si>
  <si>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</si>
  <si>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</si>
  <si>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</si>
  <si>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</si>
  <si>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2022</t>
  </si>
  <si>
    <t>Interest costs</t>
  </si>
  <si>
    <t>Separate financial statements (%)</t>
  </si>
  <si>
    <t>- 25 -</t>
  </si>
  <si>
    <t>The significant privileges are as follows:</t>
  </si>
  <si>
    <t>Other privileges as stipulated in the related BOI certificates.</t>
  </si>
  <si>
    <t xml:space="preserve">     subsidiaries  to the  previous owners  of the  acquire,  and equity  interests issued  by the Group/Company.  Consideration</t>
  </si>
  <si>
    <t xml:space="preserve">     variable returns from its involvement with the entity  and has the ability to affect those returns through its power over the</t>
  </si>
  <si>
    <t xml:space="preserve">     first-in first-out (FIFO) basis or net realizable value. </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</si>
  <si>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</si>
  <si>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</si>
  <si>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Significant financial liabilities can be  classified by interest rate and separated on maturity date of  financial liabilities as follows:</t>
  </si>
  <si>
    <t>financial statements.</t>
  </si>
  <si>
    <t xml:space="preserve">        The Company's virtually operated in only shipment services business, therefore, the financial information by segment was not presented in the separate </t>
  </si>
  <si>
    <t>maker in order to make decisions about the allocation of resources to the segment and assess its performance.</t>
  </si>
  <si>
    <t xml:space="preserve">        Operating Segment information  is reported in a manner consistent  with internal reports  that are regularly reviewed  by the chief operating decision </t>
  </si>
  <si>
    <t xml:space="preserve">     Total non-current assets</t>
  </si>
  <si>
    <t xml:space="preserve">     Total current assets</t>
  </si>
  <si>
    <t>These consolidated and separate financial statements were approved and authorized for issue by the Company's Board of directors</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</si>
  <si>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</si>
  <si>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</si>
  <si>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</si>
  <si>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</si>
  <si>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</si>
  <si>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</si>
  <si>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</si>
  <si>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</si>
  <si>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</si>
  <si>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</si>
  <si>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income earnings from such activities.</t>
  </si>
  <si>
    <t xml:space="preserve">The Company  was granted  promotional  privileges  from  the  Thailand  Board  of  Investment  (“BOI”)  in  the  business of </t>
  </si>
  <si>
    <t>international marine transportation for two vessels in accordance with the investment promotion certificate as follows :</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</si>
  <si>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</si>
  <si>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</si>
  <si>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</si>
  <si>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</si>
  <si>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</si>
  <si>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</si>
  <si>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</si>
  <si>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</si>
  <si>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</si>
  <si>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</si>
  <si>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</si>
  <si>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</si>
  <si>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</si>
  <si>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</si>
  <si>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</si>
  <si>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</si>
  <si>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</si>
  <si>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</si>
  <si>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</si>
  <si>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</si>
  <si>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</si>
  <si>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</si>
  <si>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Loans</t>
  </si>
  <si>
    <t>Promissory notes, matured on demand</t>
  </si>
  <si>
    <t>at call at the interest of 6% per annum</t>
  </si>
  <si>
    <t>shareholders with a</t>
  </si>
  <si>
    <t>major shareholder</t>
  </si>
  <si>
    <t>of the Company</t>
  </si>
  <si>
    <t>December 31, 2017</t>
  </si>
  <si>
    <t>Beginning of the period</t>
  </si>
  <si>
    <t>Loans provided during the period</t>
  </si>
  <si>
    <t>Proceeds loans during the period</t>
  </si>
  <si>
    <t>Ending of the period</t>
  </si>
  <si>
    <t>Pyramid Oil Co., Ltd.</t>
  </si>
  <si>
    <t xml:space="preserve">Punthai Coffee Co., Ltd. </t>
  </si>
  <si>
    <t>Cost</t>
  </si>
  <si>
    <t>Fair value</t>
  </si>
  <si>
    <t xml:space="preserve">Securities for trading </t>
  </si>
  <si>
    <t xml:space="preserve">Open-end Fund investment units </t>
  </si>
  <si>
    <t>investment value</t>
  </si>
  <si>
    <t>Trade and other current receivables</t>
  </si>
  <si>
    <t>Other current receivables</t>
  </si>
  <si>
    <t>Total trade and other current receivables</t>
  </si>
  <si>
    <t>10.</t>
  </si>
  <si>
    <t>As at December 31, 2017</t>
  </si>
  <si>
    <t xml:space="preserve">        Balance as at December 31, 2017</t>
  </si>
  <si>
    <t xml:space="preserve">13. Property, plant and equipment </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</si>
  <si>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</si>
  <si>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</si>
  <si>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</si>
  <si>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</si>
  <si>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</si>
  <si>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</si>
  <si>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</si>
  <si>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</si>
  <si>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Other expenses</t>
  </si>
  <si>
    <t>Loans to related parties</t>
  </si>
  <si>
    <t>Other income (gain (loss) on exchange rate</t>
  </si>
  <si>
    <t xml:space="preserve">       and other income)</t>
  </si>
  <si>
    <t>Trade and other current payables</t>
  </si>
  <si>
    <t>:  At  33/4, The Nine Tower A,  33, 34 floor,  TNA02, TNA01 room, RAMA IX Road,  Huaykwang,</t>
  </si>
  <si>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</si>
  <si>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</si>
  <si>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</si>
  <si>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</si>
  <si>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</si>
  <si>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</si>
  <si>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</si>
  <si>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</si>
  <si>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</si>
  <si>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</si>
  <si>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</si>
  <si>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</si>
  <si>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Purchase of products</t>
  </si>
  <si>
    <t xml:space="preserve">     income</t>
  </si>
  <si>
    <t>Long-term borrowings from financial institutions</t>
  </si>
  <si>
    <t>Less  Current portion of long-term borrowings from financial institutions</t>
  </si>
  <si>
    <t>Long-term borrowings from financial institutions - net</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</si>
  <si>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</si>
  <si>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</si>
  <si>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</si>
  <si>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</si>
  <si>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</si>
  <si>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</si>
  <si>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</si>
  <si>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</si>
  <si>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</si>
  <si>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</si>
  <si>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Current investment</t>
  </si>
  <si>
    <t>Other investment properties</t>
  </si>
  <si>
    <t>Fixed deposit with obligations</t>
  </si>
  <si>
    <t>Current portion of long-term borrowings</t>
  </si>
  <si>
    <t xml:space="preserve">Share capital </t>
  </si>
  <si>
    <t>Salaries, wages and other employee benefit expenses</t>
  </si>
  <si>
    <t>Services income</t>
  </si>
  <si>
    <t xml:space="preserve">Total current investment </t>
  </si>
  <si>
    <t>of trade and other current payables, financial lease liabilities and long-term borrowings.</t>
  </si>
  <si>
    <t xml:space="preserve">Long-term borrowing from </t>
  </si>
  <si>
    <t xml:space="preserve">       financial institution</t>
  </si>
  <si>
    <t xml:space="preserve">December 31, 2017 are as follows: </t>
  </si>
  <si>
    <t>Transactions and amounts with related persons and parties in statements of comprehensive income for the three-month periods ended</t>
  </si>
  <si>
    <t>As at January 1, 2017</t>
  </si>
  <si>
    <t xml:space="preserve">     Depreciation for the period</t>
  </si>
  <si>
    <t>Income tax for the period</t>
  </si>
  <si>
    <t xml:space="preserve">Reconciliation between income tax expenses and multiplication of accounting profit and tax rate used for the three-month periods ended </t>
  </si>
  <si>
    <t>remuneration for the amount not exceed Baht 8.00 million.</t>
  </si>
  <si>
    <t>Number 61-0254-1-00-1-0  date February 6, 2018 expired on February 5, 2026</t>
  </si>
  <si>
    <t>LIBOR + 2.52 to 3.30</t>
  </si>
  <si>
    <t>Profit for the period</t>
  </si>
  <si>
    <t>Total comprehensive income for the period</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</si>
  <si>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</si>
  <si>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</si>
  <si>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</si>
  <si>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</si>
  <si>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</si>
  <si>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</si>
  <si>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</si>
  <si>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</si>
  <si>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</si>
  <si>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</si>
  <si>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- 36 -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</si>
  <si>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</si>
  <si>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</si>
  <si>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The Company was registered as a company limited under Thai Law on May 10, 1996 and converted</t>
  </si>
  <si>
    <t xml:space="preserve">            the condensed form should be included in the financial statements (No. 2) B.E. 2559 dated October 11, 2016. </t>
  </si>
  <si>
    <t xml:space="preserve">Add   Unrealized gain (loss) on changes in </t>
  </si>
  <si>
    <t>(Restated)</t>
  </si>
  <si>
    <t xml:space="preserve">Distribution costs </t>
  </si>
  <si>
    <t xml:space="preserve">     2.3  Financial reporting standards that became effective in the current year</t>
  </si>
  <si>
    <t xml:space="preserve">     2.4  Financial reporting standards that will become effective in the future</t>
  </si>
  <si>
    <t xml:space="preserve">     During the period, the Federation of Accounting Professions issued the financial reporting standard TFRS 15 </t>
  </si>
  <si>
    <t>- 11 -</t>
  </si>
  <si>
    <t xml:space="preserve">            impact on the Company and subsidiary’s financial statements.</t>
  </si>
  <si>
    <t xml:space="preserve">5. </t>
  </si>
  <si>
    <t>รายการที่จะไม่ถูกจัดประเภทใหม่ไว้ในกำไรหรือขาดทุนในภายหลัง</t>
  </si>
  <si>
    <t xml:space="preserve">        </t>
  </si>
  <si>
    <t>กำไร(ขาดทุน)จากการวัดมูลค่าใหม่ของผลประโยชน์พนักงาน</t>
  </si>
  <si>
    <t xml:space="preserve">     ที่กำหนดไว้ </t>
  </si>
  <si>
    <t xml:space="preserve">Statements of comprehensive income </t>
  </si>
  <si>
    <t>Previously reported</t>
  </si>
  <si>
    <t>Effects</t>
  </si>
  <si>
    <t>Restated</t>
  </si>
  <si>
    <t>Gain (loss) on exchange rate</t>
  </si>
  <si>
    <t xml:space="preserve">Component of other comprehensive income that will be reclassified </t>
  </si>
  <si>
    <t xml:space="preserve">to profit or loss </t>
  </si>
  <si>
    <t>Exchange difference on translation of functional</t>
  </si>
  <si>
    <t xml:space="preserve">    currency to present in financial statements</t>
  </si>
  <si>
    <t>Weighted average number of ordinary shares (share)</t>
  </si>
  <si>
    <t xml:space="preserve">Doubtful accounts </t>
  </si>
  <si>
    <t xml:space="preserve">Other comprehensive income for the period - net of tax </t>
  </si>
  <si>
    <t>Total comprehensive income (expense) for the period</t>
  </si>
  <si>
    <t>6.2</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</si>
  <si>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</si>
  <si>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</si>
  <si>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</si>
  <si>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</si>
  <si>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</si>
  <si>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</si>
  <si>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</si>
  <si>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6.2.8  Other current payables</t>
  </si>
  <si>
    <t>6.3</t>
  </si>
  <si>
    <t>6.4</t>
  </si>
  <si>
    <t xml:space="preserve">6.3.1  Hire of transportation income </t>
  </si>
  <si>
    <t xml:space="preserve">6.3.2  Rental and service income </t>
  </si>
  <si>
    <t xml:space="preserve">6.3.3  Interest income </t>
  </si>
  <si>
    <t xml:space="preserve">6.3.4  Purchase of oil </t>
  </si>
  <si>
    <t>6.3.5  Cost of service</t>
  </si>
  <si>
    <t>6.3.6  Administrative expenses</t>
  </si>
  <si>
    <t xml:space="preserve">6.4.1  Hire of transportation income </t>
  </si>
  <si>
    <t xml:space="preserve">6.4.2  Rental and service income </t>
  </si>
  <si>
    <t xml:space="preserve">6.4.3  Interest income </t>
  </si>
  <si>
    <t xml:space="preserve">6.4.4  Purchase of oil </t>
  </si>
  <si>
    <t>6.4.5  Cost of service</t>
  </si>
  <si>
    <t>6.4.6  Administrative expenses</t>
  </si>
  <si>
    <t>7.  Cash and cash equivalents</t>
  </si>
  <si>
    <t>8.  Current investment</t>
  </si>
  <si>
    <t xml:space="preserve">9.1  Trade accounts receivable consist of : </t>
  </si>
  <si>
    <t xml:space="preserve">9.2  Other current receivables consist of : </t>
  </si>
  <si>
    <t>11.</t>
  </si>
  <si>
    <t>12. Investment properties</t>
  </si>
  <si>
    <t>the remaining were used as guarantee under guarantee agreement and long-term borrowings from financial institutions as stated in note 19.</t>
  </si>
  <si>
    <t>14.  Intangible assets</t>
  </si>
  <si>
    <t>15.  เงินฝากประจำที่ติดภาระค้ำประกัน</t>
  </si>
  <si>
    <t>Exchange difference on translation of financial statements</t>
  </si>
  <si>
    <t>Share capital</t>
  </si>
  <si>
    <t>25.1  Directors' remuneration</t>
  </si>
  <si>
    <t>25.2  Management benefit expenses</t>
  </si>
  <si>
    <t>27.1  Cash and cash equivalents</t>
  </si>
  <si>
    <t>27.2  Non-cash transactions</t>
  </si>
  <si>
    <t>28.2  The Company has commitment on rental and service agreements are as follows:</t>
  </si>
  <si>
    <t xml:space="preserve">As at June 30, 2018 and December 31, 2017 the Company has debt to equity ratio as follows : </t>
  </si>
  <si>
    <t>31.1  Accounting policy</t>
  </si>
  <si>
    <t>31.2  Capital management</t>
  </si>
  <si>
    <t>31.3  Interest rate risk</t>
  </si>
  <si>
    <t>31.4  Fair value of financial instruments</t>
  </si>
  <si>
    <t>517,920,000 common shares, USD 0.0135 par value</t>
  </si>
  <si>
    <t>34.</t>
  </si>
  <si>
    <t>The Company has prepared the consolidated financial statements by including a subsidiary’s financial statements in which its functional</t>
  </si>
  <si>
    <t xml:space="preserve">currency operated  in  Thai  Baht,  but in  the  consolidation  preparing,  the Company has translated financial statements of subsidiary from </t>
  </si>
  <si>
    <t xml:space="preserve">     Amortization for the period</t>
  </si>
  <si>
    <t>Repayments during the period</t>
  </si>
  <si>
    <t>517,916,773 common shares, USD 0.0135 par value</t>
  </si>
  <si>
    <t xml:space="preserve">   of marine transportation and subsidiary engaged in logistic business.</t>
  </si>
  <si>
    <t xml:space="preserve">:  The Company and subsidiary's business is to transport of goods,  the Company  engaged in business </t>
  </si>
  <si>
    <t xml:space="preserve">            in the notes to financial statements. The adoption of  these financial reporting standards does not have any significant </t>
  </si>
  <si>
    <t xml:space="preserve">     During  the  period,  the  Company  and  subsidiary  have  adopted  a number  of  revised  financial  reporting </t>
  </si>
  <si>
    <t xml:space="preserve">     3.2  Investment between AMA Marine Company Limited and subsidiary have been eliminated under equity method as if</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</si>
  <si>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</si>
  <si>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</si>
  <si>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</si>
  <si>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</si>
  <si>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entity.  The financial statements  of subsidiaries  are  included  in  the consolidated  financial  statements  from the  date on</t>
  </si>
  <si>
    <t xml:space="preserve">            4.1.1  Freight charges  of  each  time  charter  are  generally  recognized  as  income when  the  voyage  is completed. </t>
  </si>
  <si>
    <t xml:space="preserve">            Where  a  voyage  is  incomplete  as  at  the  statements of  financial position date,  freight charges  are recognized  as</t>
  </si>
  <si>
    <t xml:space="preserve">     an original maturity  is less than three months from the acquisition date and are not subject to restriction on withdrawal. </t>
  </si>
  <si>
    <t xml:space="preserve">            Cash and cash equivalents  included cash on hand,  deposit at banks  and  short-term highly  liquid  investment with </t>
  </si>
  <si>
    <t xml:space="preserve">     Costs of investment are determined by using the weighted average  method when  they are sold. Difference between net</t>
  </si>
  <si>
    <t xml:space="preserve">     paid-up during the period. </t>
  </si>
  <si>
    <t xml:space="preserve">             Earnings per share as presented in the statements of comprehensive income is the basic earnings per share which is </t>
  </si>
  <si>
    <t xml:space="preserve">     into such  provident  fund.  The Company's  contribution payments  to the  provident fund  were recorded as expenses  in</t>
  </si>
  <si>
    <t xml:space="preserve">     separated entities which are administered by the outsider fund manager. The Company and employees made contribution</t>
  </si>
  <si>
    <t xml:space="preserve">      The Company  and subsidiary provide  for post-employment benefits,  payable to employees  under the Thai</t>
  </si>
  <si>
    <t xml:space="preserve">      The Company  has  established  provident  fund  under the  defined contribution plan.  The fund's  assets are </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</si>
  <si>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</si>
  <si>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</si>
  <si>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condition.</t>
  </si>
  <si>
    <t xml:space="preserve">             In determining an allowance for doubtful accounts, the management needs to make judgement and estimates based </t>
  </si>
  <si>
    <t xml:space="preserve">     upon,  among  other  things,  past  collection history,  aging  profile  of  outstanding  debts  and  the prevailing  economic </t>
  </si>
  <si>
    <t xml:space="preserve">     to use  judgement regarding whether significant  risk and rewards of ownership  of the leased asset has been transferred,</t>
  </si>
  <si>
    <t>electricity usage with  a government agency amount of Baht 0.32 million and Baht 0.42 million respectively as stated in note 28.1.</t>
  </si>
  <si>
    <t xml:space="preserve">        million  and  Baht  0.42  million  respectively)  for  using  as  collaterals  against port  usage  rendering  with  a  government  agency, </t>
  </si>
  <si>
    <t xml:space="preserve">        credit and  hire of fuel oil transportation  with  PTG  Energy Public Company Limited,  guaranteed by the parent company.</t>
  </si>
  <si>
    <t xml:space="preserve">        guaranteed by fixed deposit  with obligations  as stated in note 15,  purchase order of petroleum  products  and  rendered services by </t>
  </si>
  <si>
    <t>According to  the minutes the general shareholders' meeting for the year 2018 held on April 19, 2018 passed to determine directors'</t>
  </si>
  <si>
    <t>million respectively).</t>
  </si>
  <si>
    <t>advisory, bonus, meeting allowance, fuel and telephone expenses.</t>
  </si>
  <si>
    <t xml:space="preserve">Management  benefit expenses  paid to management includes  a chief executive officer, the next four executive levels immediately </t>
  </si>
  <si>
    <t xml:space="preserve">below that  chief executive  officer and  all persons  in  positions  comparable  to  these  forth  executive  levels  comprises  the salaries, </t>
  </si>
  <si>
    <t>already paid such dividend in May 8, 2017.</t>
  </si>
  <si>
    <t xml:space="preserve">of annual net profit deducted  with deficit brought forward  (if any) until the reserve  reach an amount of 10% of authorized share capital. </t>
  </si>
  <si>
    <t xml:space="preserve">Such reserve is not available for dividend distribution. </t>
  </si>
  <si>
    <t xml:space="preserve">By virtue of the Public Company Limited B.E. 2535, the Company is required to appropriate net profit as a legal reserve at least 5% </t>
  </si>
  <si>
    <t>each, commenced in August 2018, the last installment will be made in June 2025 at the interest rate of LIBOR + 2.52% per annum.</t>
  </si>
  <si>
    <t>each, commenced in January 2018, the last installment will be made in June 2022 at the interest rate of LIBOR + 2.60% per annum.</t>
  </si>
  <si>
    <r>
      <t>7th line,</t>
    </r>
    <r>
      <rPr>
        <sz val="15"/>
        <rFont val="Angsana New"/>
        <family val="1"/>
      </rPr>
      <t xml:space="preserve"> Credit line amount of USD 8.43 million, the principal is repayable on a monthly basis in the amount of USD 108,763.25 million </t>
    </r>
  </si>
  <si>
    <r>
      <t>6th line,</t>
    </r>
    <r>
      <rPr>
        <sz val="15"/>
        <rFont val="Angsana New"/>
        <family val="1"/>
      </rPr>
      <t xml:space="preserve"> Credit line amount of USD  8.96 million,  the principal  is repayable  on a monthly basis in the amount of USD 165,925 million </t>
    </r>
  </si>
  <si>
    <t xml:space="preserve">  Cash and cash equivalents  consist of cash on hand and all type of deposit  with the original maturity  is less than three months  </t>
  </si>
  <si>
    <t xml:space="preserve">and are not subject to restriction on withdrawal. </t>
  </si>
  <si>
    <t xml:space="preserve">a director of the Company. </t>
  </si>
  <si>
    <r>
      <t>1th line,</t>
    </r>
    <r>
      <rPr>
        <sz val="15"/>
        <rFont val="Angsana New"/>
        <family val="1"/>
      </rPr>
      <t xml:space="preserve">  Credit line amount of USD 4.60 million,  the principal is repayable  on a monthly basis in the  amount of USD  58,980 million </t>
    </r>
  </si>
  <si>
    <t>each, commenced in January 2016, the last installment will be made in January 2023 at the interest rate of LIBOR + 3.30% per annum.</t>
  </si>
  <si>
    <r>
      <t>2th line,</t>
    </r>
    <r>
      <rPr>
        <sz val="15"/>
        <rFont val="Angsana New"/>
        <family val="1"/>
      </rPr>
      <t xml:space="preserve"> Credit line amount of USD 6.75 million,  the principal is repayable on a monthly basis in the amount of USD 83,333.33 million </t>
    </r>
  </si>
  <si>
    <t>However, the repayment had been fully made in March 2017.</t>
  </si>
  <si>
    <t xml:space="preserve">each, commenced in  June 2016,  the last installment  will be made in February 2023  at the interest  rate  of LIBOR + 3.25% per annum. </t>
  </si>
  <si>
    <t>each, commenced in January 2017, the last installment will be made in September 2021 at the interest rate of LIBOR + 3.25% per annum.</t>
  </si>
  <si>
    <r>
      <t>3th line,</t>
    </r>
    <r>
      <rPr>
        <sz val="15"/>
        <rFont val="Angsana New"/>
        <family val="1"/>
      </rPr>
      <t xml:space="preserve"> Credit line amount of USD 12.15 million, the principal is repayable on a monthly  basis  in the amount of USD  142,000 million </t>
    </r>
  </si>
  <si>
    <t>each, commenced in August 2017, the last installment will be made in April 2022 at the interest rate of LIBOR + 2.60% per annum.</t>
  </si>
  <si>
    <r>
      <t>4th line,</t>
    </r>
    <r>
      <rPr>
        <sz val="15"/>
        <rFont val="Angsana New"/>
        <family val="1"/>
      </rPr>
      <t xml:space="preserve"> Credit line  amount of USD 6.38 million,  the principal is repayable on  a monthly basis  in the amount of USD  111,900 million </t>
    </r>
  </si>
  <si>
    <r>
      <t>5th line,</t>
    </r>
    <r>
      <rPr>
        <sz val="15"/>
        <rFont val="Angsana New"/>
        <family val="1"/>
      </rPr>
      <t xml:space="preserve"> Credit line amount of USD 6.38 million,  the principal  is repayable on  a monthly basis  in the amount of USD 111,900 million </t>
    </r>
  </si>
  <si>
    <t>- 37 -</t>
  </si>
  <si>
    <t>- 38 -</t>
  </si>
  <si>
    <t>- 39 -</t>
  </si>
  <si>
    <t>- 40 -</t>
  </si>
  <si>
    <t>- 41 -</t>
  </si>
  <si>
    <t>- 42 -</t>
  </si>
  <si>
    <t>- 43 -</t>
  </si>
  <si>
    <t>dividend payment</t>
  </si>
  <si>
    <t xml:space="preserve">Before share </t>
  </si>
  <si>
    <t xml:space="preserve">After share </t>
  </si>
  <si>
    <t xml:space="preserve">     Profit of the Company</t>
  </si>
  <si>
    <t xml:space="preserve">     Earnings per share (Baht)</t>
  </si>
  <si>
    <t xml:space="preserve">     Weighted average number of </t>
  </si>
  <si>
    <t xml:space="preserve">             The weighted average  number  of ordinary shares  according to amount of paid-up by dividing profit (loss) for the </t>
  </si>
  <si>
    <t xml:space="preserve">     period, is determined by the number of share issued and paid-up share capital for 431,600,000  shares including number </t>
  </si>
  <si>
    <t xml:space="preserve">     on an  actuarial basis  using  Projected Unit  Credit  Method  of which  calculated  by the  Independent  Actuary  by using</t>
  </si>
  <si>
    <t xml:space="preserve">     them significant influence over the enterprise, key management personnel, including directors and officers of the Company</t>
  </si>
  <si>
    <t>Errors correction</t>
  </si>
  <si>
    <t>transactions with related persons and parties.</t>
  </si>
  <si>
    <t xml:space="preserve">The Group has certain transactions with their related parties, a portion of assets, liabilities, revenues and expenses arose from </t>
  </si>
  <si>
    <t>Tax expense/deferred tax</t>
  </si>
  <si>
    <t xml:space="preserve">Tax expense presented in statements of </t>
  </si>
  <si>
    <t xml:space="preserve">The Group has obligations relating to non-current  provisions for employee  benefit based on  the  requirement  of Thai  Labour  </t>
  </si>
  <si>
    <t xml:space="preserve">According to  the minutes  of  shareholders' general  meeting  No.1/ 2018  held  on April 19, 2018,  passed  the  resolution  to pay </t>
  </si>
  <si>
    <t xml:space="preserve">(517.93 million ordinary shares at  par value of Baht 0.50 each)  by issuing new 86.32 million ordinary shares at  par value of  Baht 0.50 </t>
  </si>
  <si>
    <t>Investment promotion privileges</t>
  </si>
  <si>
    <t xml:space="preserve">Exempted on  corporate income  tax from  the promoted  business  for  a  period of 8 years, commencing on the date of </t>
  </si>
  <si>
    <t>Doubtful accounts</t>
  </si>
  <si>
    <t>- 30 -</t>
  </si>
  <si>
    <t xml:space="preserve">          ordinary shares (share)</t>
  </si>
  <si>
    <t>Tax expense presented in statements of comprehensive income</t>
  </si>
  <si>
    <t>(investment) risk.</t>
  </si>
  <si>
    <t>service.</t>
  </si>
  <si>
    <t>Protection  Act  B.E. 2541 (1998)  to provide  retirement benefits  to employees  based on  pensionable remuneration  and length of</t>
  </si>
  <si>
    <t xml:space="preserve">The defined benefit plans expose the Group to actuarials risks, such as longevity risk, currency risk, interest rate risk and market </t>
  </si>
  <si>
    <t xml:space="preserve">each for reserving the share dividend payment. The Company has registered the increase with the Ministry of Commerce on May 9, 2018. </t>
  </si>
  <si>
    <t>amounting to Baht 43.16 million and cash dividend amount of Baht 86.32 million.  The dividend payment was made on May 9, 2018.</t>
  </si>
  <si>
    <t xml:space="preserve">According to the minutes of shareholders' general meeting No.1/ 2018 held on April 19, 2018, passed the resolution to increase share </t>
  </si>
  <si>
    <t xml:space="preserve">capital  amount of Baht 215.80 million  (431.60 million ordinary shares at par value of Baht 0.50 each) amounting to Baht 258.96 million </t>
  </si>
  <si>
    <t>dividend for the year 2017 to the shareholders at Baht 0.30 per share, amounting to Baht 129.48 million. Such dividend is paid by share</t>
  </si>
  <si>
    <t xml:space="preserve">dividend  at the ratio  of 5 existing shares  for 1 share dividend  (ordinary shares  not exceed  86.32 million shares  of Baht  0.10 each) </t>
  </si>
  <si>
    <t xml:space="preserve">According to the minutes of shareholders' extraordinary meeting No.1/ 2017 held on April 18, 2017,  passed the resolution  to pay </t>
  </si>
  <si>
    <t xml:space="preserve">dividend to the shareholders at Baht 0.25 per share for 431.60 million shares,  total amount of Baht 107.90 million.  The Company has </t>
  </si>
  <si>
    <t>facilities respectively, such credit lines are guaranteed by vessels as stated in note 13 as detailed following :</t>
  </si>
  <si>
    <t xml:space="preserve">functional currency  which operated in Thai Baht to operate in US Dollar by translating each transaction incurred in each day instead of the </t>
  </si>
  <si>
    <t xml:space="preserve">averaged closing  rate at the  end of period for statements  of financial position.  As a result,  gains on exchange rate  in the  previous years </t>
  </si>
  <si>
    <t xml:space="preserve">consolidated statements of comprehensive income is overstated. Nevertheless, at the end of 2018 the Company has corrected the methodology </t>
  </si>
  <si>
    <t>of subsidiary’s financial statements  translation in the  consolidated financial statements  by using cumulative  effects as if the Company has</t>
  </si>
  <si>
    <t xml:space="preserve">used the  averaged closing rate  as at the end  of the period  in translating the subsidiary’s  financial statements  to prepare the  consolidated </t>
  </si>
  <si>
    <t xml:space="preserve">financial statements to adjust with the 2016 beginning retained earnings (deficit)  and also made retroactively  adjustment the 2016 financial </t>
  </si>
  <si>
    <t>Other comprehensive income (expense)</t>
  </si>
  <si>
    <t xml:space="preserve">FOR THE NINE-MONTH PERIODS ENDED SEPTEMBER 30, 2018 (UNAUDITED/REVIEWED ONLY) </t>
  </si>
  <si>
    <t xml:space="preserve">     shares for the nine-months periods ended September 30, 2017.</t>
  </si>
  <si>
    <t>September 30, 2018</t>
  </si>
  <si>
    <t xml:space="preserve">statements and the financial statements for the three-month and nine-month periods ended September 30, 2017.  From errors correction,  </t>
  </si>
  <si>
    <t xml:space="preserve">resulting to the statements of income  for the three month and the nine month periods ended 30 September 2017 had been changed as follows: </t>
  </si>
  <si>
    <t>for the nine-month periods ended September 30, 2017</t>
  </si>
  <si>
    <t>Statements of comprehensive income for the three-month periods ended September 30, 2017 :</t>
  </si>
  <si>
    <t>for the three-month periods ended September 30, 2017</t>
  </si>
  <si>
    <t xml:space="preserve">Transactions and amounts with related persons and parties in statements of financial position as at September 30, 2018 and </t>
  </si>
  <si>
    <t>September 30, 2018 and 2017 are as follows:</t>
  </si>
  <si>
    <t>September 30, 2017</t>
  </si>
  <si>
    <t>Transactions and amounts with related persons and parties in statements of comprehensive income for the nine-month periods ended</t>
  </si>
  <si>
    <t>As at September 30, 2018 and December 31, 2017, the Company has current investment as follows :</t>
  </si>
  <si>
    <t>As at September 30, 2018</t>
  </si>
  <si>
    <t xml:space="preserve">        Balance as at September 30, 2018</t>
  </si>
  <si>
    <t>Depreciation for the nine-month periods ended September 30, 2018</t>
  </si>
  <si>
    <t>Depreciation for the nine-month periods ended September 30, 2017</t>
  </si>
  <si>
    <t>As at September 30, 2018, investment properties had total fair value in the amount of Baht 4.12 million.</t>
  </si>
  <si>
    <t xml:space="preserve">     Depreciation for the nine-month periods ended September 30, 2018</t>
  </si>
  <si>
    <t xml:space="preserve">     Depreciation for the nine-month periods ended September 30, 2017</t>
  </si>
  <si>
    <t xml:space="preserve">        Balance as at September 30, 2017</t>
  </si>
  <si>
    <t xml:space="preserve">As at September 30, 2018 and December 31, 2017, vessels  and equipment at net carrying value  amount of Baht 1,966.93 million and Baht 1,679.67 million respectively  were mortgaged (part) and </t>
  </si>
  <si>
    <t>As at September 30, 2018 and December 31, 2017, subsidiary has vehicles under financial lease with the carrying value approximately amount of Baht 708.37 million and Baht 757.34 million respectively.</t>
  </si>
  <si>
    <t xml:space="preserve">As at September 30, 2018 and December 31, 2017, the Company has equipment at the cost of Baht 139.54 million and Baht 125.07  million respectively which were fully depreciated but are still in use. </t>
  </si>
  <si>
    <t>Amortization for the nine-month periods ended September 30, 2018</t>
  </si>
  <si>
    <t>Amortization for the nine-month periods ended September 30, 2017</t>
  </si>
  <si>
    <t xml:space="preserve">As at September 30, 2018 and December 31, 2017,  the Company  taken fixed  deposits in  full amount  for using  as collaterals  against </t>
  </si>
  <si>
    <t>Tax expense for the three-month periods ended September 30, 2018 and 2017 are summarized as follows:</t>
  </si>
  <si>
    <t>Tax expense for the nine-month periods ended September 30, 2018 and 2017 are summarized as follows:</t>
  </si>
  <si>
    <t>September 30, 2018 and 2017 can be presented as follows:</t>
  </si>
  <si>
    <t xml:space="preserve">Reconciliation between income tax expenses and multiplication of accounting profit and tax rate used for the nine-month periods ended </t>
  </si>
  <si>
    <t>periods ended September 30, 2018 are as follows :</t>
  </si>
  <si>
    <t>Interest rate of 5.130% - 5.813% per annum</t>
  </si>
  <si>
    <t>Balance, as at September 30</t>
  </si>
  <si>
    <t>as at September 30</t>
  </si>
  <si>
    <t>For the nine-month periods ended September 30</t>
  </si>
  <si>
    <t>For the three-month periods ended September 30</t>
  </si>
  <si>
    <t>Gain (loss) on exchange rate for the three-month periods ended September 30, 2018 and 2017. The details are as follows:-</t>
  </si>
  <si>
    <t>Gain (loss) on exchange rate for the nine-month periods ended September 30, 2018 and 2017. The details are as follows:-</t>
  </si>
  <si>
    <t>million and Baht 2.26 million respectively.</t>
  </si>
  <si>
    <t xml:space="preserve">For the nine-month periods  ended  September 30, 2018 and 2017,  the  Company  and  subsidiary  have  paid  the  management  benefit </t>
  </si>
  <si>
    <t>Fixed deposit</t>
  </si>
  <si>
    <t>For the nine-month periods ended September 30, 2017</t>
  </si>
  <si>
    <t>Fixed assets as at September 30, 2018</t>
  </si>
  <si>
    <t>For the nine-month periods ended September 30, 2018</t>
  </si>
  <si>
    <t>Fixed assets as at September 30, 2017</t>
  </si>
  <si>
    <t xml:space="preserve">The statements of financial position as at September 30, 2018 and December 31, 2017, and statements of comprehensive income for </t>
  </si>
  <si>
    <t xml:space="preserve">the nine-month periods ended September 30, 2018 and 2017 denominated in US Dollar currency as functional currency can be presented </t>
  </si>
  <si>
    <t>Statements of comprehensive income for the three-month periods ended September 30, 2018 and 2017</t>
  </si>
  <si>
    <t>Statements of comprehensive income for the nine-month periods ended September 30, 2018 and 2017</t>
  </si>
  <si>
    <t>on November 6, 2018.</t>
  </si>
  <si>
    <t>TFRS 7</t>
  </si>
  <si>
    <t>TFRIC 19</t>
  </si>
  <si>
    <t>Financial Instruments</t>
  </si>
  <si>
    <t>Financial Instruments: Disclosures</t>
  </si>
  <si>
    <t>Financial Instruments: Presentation</t>
  </si>
  <si>
    <t>Extinguishing Financial Liabilities with Equity Instruments</t>
  </si>
  <si>
    <t>For the nine-month periods ended September 30, 2018 and  2017, the Company has paid the directors' remuneration amount of Baht 2.31</t>
  </si>
  <si>
    <t xml:space="preserve">            guidelines promulgated by the Federation of Accounting Professions (FAP)  and the regulation of The Stock Exchange </t>
  </si>
  <si>
    <t xml:space="preserve">     The financial statements have  been prepared in accordance  with Thai Financial Reporting Standards  (TFRS);</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</si>
  <si>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</si>
  <si>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</si>
  <si>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</si>
  <si>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The  financial  statements  have been  prepared  under  the  historical  cost  convention,  except  as  transaction</t>
  </si>
  <si>
    <t xml:space="preserve">            standards and interpretations (revised 2017) which are effective for the financial statements for the period beginning </t>
  </si>
  <si>
    <t xml:space="preserve">            on or  after January 1, 2018.  These financial reporting  standards  were aimed  at alignment  with the  corresponding</t>
  </si>
  <si>
    <t xml:space="preserve">            International Financial Reporting Standards with  most of the changes and clarifications directed towards disclosures</t>
  </si>
  <si>
    <t xml:space="preserve">            before effective date.</t>
  </si>
  <si>
    <t xml:space="preserve">     The Group has not applied this financial reporting standard in the preparation of interim  financial statements </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</si>
  <si>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</si>
  <si>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</si>
  <si>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</si>
  <si>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the Company owns 100 per cent shareholding in that subsidiary,  and the interest  of other shareholders  is shown as </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</si>
  <si>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</si>
  <si>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</si>
  <si>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</si>
  <si>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- 4 -</t>
  </si>
  <si>
    <t xml:space="preserve"> - 5 -</t>
  </si>
  <si>
    <t xml:space="preserve"> - 6 -</t>
  </si>
  <si>
    <t xml:space="preserve"> - 7 -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</si>
  <si>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</si>
  <si>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t>
  </si>
  <si>
    <t xml:space="preserve">     and administrative expenses in statements of comprehensive income.</t>
  </si>
  <si>
    <t xml:space="preserve">     a review  of the current financial position of each receivable.  Bad debt  incurred will be recognized  as part of selling </t>
  </si>
  <si>
    <t xml:space="preserve">            Inventories comprise  fuel and lubricant,  materials and supplies of vessels are the stated at the lower of cost on a</t>
  </si>
  <si>
    <t xml:space="preserve">     review at least at the financial year-end.  Depreciation is calculated on a straight-line method  over the estimated useful </t>
  </si>
  <si>
    <t xml:space="preserve">     located,  the obligation for which the Company incurs.  The residual value and the useful life of an asset  are required to </t>
  </si>
  <si>
    <t xml:space="preserve">            Cost is included initial estimate of the costs of dismantling,  removing the item  and restoring the site  on which it is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</si>
  <si>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</si>
  <si>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</si>
  <si>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</si>
  <si>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</si>
  <si>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</si>
  <si>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</si>
  <si>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determined  by dividing the net  profit for  the period  by the  weighted  average number  of common  shares issued  and </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</si>
  <si>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</si>
  <si>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 </t>
  </si>
  <si>
    <t xml:space="preserve">     settle a provision,  is expected  to be reimbursed when  it  is virtually certain  that reimbursement  will be received if the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</si>
  <si>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</si>
  <si>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</si>
  <si>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Enterprises and individuals that directly, or indirectly through one or more intermediaries, control, or are controlled</t>
  </si>
  <si>
    <t xml:space="preserve">             The preparation  of financial statements in conformity with  Thai  Financial Reporting  Standards  at times requires </t>
  </si>
  <si>
    <t xml:space="preserve">             In determining depreciation  of plant and equipment,  the management  is required to make estimates  of the useful </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</si>
  <si>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</si>
  <si>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</si>
  <si>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</si>
  <si>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</si>
  <si>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</si>
  <si>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</si>
  <si>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</si>
  <si>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of share dividend total 86,316,773 shares by making retroactively adjustment the weighted average number of ordinary </t>
  </si>
  <si>
    <t xml:space="preserve">     which having authority and responsibility for planning and controlling the activities of the Company.</t>
  </si>
  <si>
    <t xml:space="preserve">            Thai Financial Reporting Standards</t>
  </si>
  <si>
    <t>TFRS 9</t>
  </si>
  <si>
    <t xml:space="preserve">            Thai Accounting Standards</t>
  </si>
  <si>
    <t>TAS 32</t>
  </si>
  <si>
    <t xml:space="preserve">            Thai Financial Reporting Standards Interpretations</t>
  </si>
  <si>
    <t>TFRIC 16</t>
  </si>
  <si>
    <t>Hedges of a Net Investments in a Foreign Operation</t>
  </si>
  <si>
    <t xml:space="preserve">            Revenue  from Contracts with Customers,  which is effective  for the financial statements  for the period beginning </t>
  </si>
  <si>
    <t xml:space="preserve">     The above set of Thai Financial Reporting Standards (TFRSs) sets out the requirements for the classification  </t>
  </si>
  <si>
    <t xml:space="preserve">            and measurement  of financial  instrument at  the fair  value or  amortized cost  by considering  from the  type of </t>
  </si>
  <si>
    <t xml:space="preserve">            instruments,  contractual cash  flow  characteristics  and the  entity’s business  model,  including  the  impairment </t>
  </si>
  <si>
    <t xml:space="preserve">            methodology by using the expected credit loss,  and the general hedge accounting, as well as the presentation  and </t>
  </si>
  <si>
    <t xml:space="preserve">            accounting standards, interpretations and guidance will be cancelled.</t>
  </si>
  <si>
    <t xml:space="preserve">            disclosures of financial instrument.  When this set of TFRSs  are effective,  as a result,  some currently effective </t>
  </si>
  <si>
    <t xml:space="preserve">for total 150 of vehicles  by making rental on a monthly basis.  The last rental will be paid in 2022,  guaranteed by the parent company and </t>
  </si>
  <si>
    <t xml:space="preserve">As at September 30, 2018,  the Company entered into financial lease with leasing company to lease vehicles for using in its operation </t>
  </si>
  <si>
    <t xml:space="preserve">            2.4.3  At present, the Management of the Company and subsidiaries is being assessed the impacts of those financial </t>
  </si>
  <si>
    <t xml:space="preserve">     by, or are under common control with the Company.</t>
  </si>
  <si>
    <t xml:space="preserve">             Associates and individuals  owning,  directly or indirectly, an interest in the voting power of the Company that gives</t>
  </si>
  <si>
    <t>Statements of comprehensive income for the nine-month periods ended September 30, 2017 :</t>
  </si>
  <si>
    <t xml:space="preserve">     of functional currency to present </t>
  </si>
  <si>
    <t xml:space="preserve">     in financial statements </t>
  </si>
  <si>
    <t>Exchange difference on translation</t>
  </si>
  <si>
    <t xml:space="preserve">As at  September 30, 2018 and December 31, 2017,  the Company has  long-term borrowings  with two financial institutions for 6 and 5 </t>
  </si>
  <si>
    <t xml:space="preserve">expenses amount of Baht 18.55 million and Baht  21.12 million respectively  (Separate : amount of Baht 17.36 million and Baht 19.88 </t>
  </si>
  <si>
    <t xml:space="preserve">            the financial statements beginning on or after  January 1, 2019 and 2020.  The Group has not applied these financial </t>
  </si>
  <si>
    <t xml:space="preserve">            reporting standards in the preparation of interim financial statements before effective date.</t>
  </si>
  <si>
    <t xml:space="preserve">            2.4.2  The set of Thai Financial Reporting Standards relating to Financial Instruments, which comprise five issues </t>
  </si>
  <si>
    <t xml:space="preserve">                     of accounting standards and interpretations as below:</t>
  </si>
  <si>
    <t xml:space="preserve">            2.4.1  TFRS 15 Revenue  from Contracts  with Customers establishes  for the entity to use in accounting for revenue </t>
  </si>
  <si>
    <t xml:space="preserve">                     arising from contracts with customers,  the core principle  is that the entity should recognize revenue to depict </t>
  </si>
  <si>
    <t xml:space="preserve">                     which the entity expects to be entitled.  This standard introduces a five-step model  to revenue recognition and </t>
  </si>
  <si>
    <t xml:space="preserve">                     the transfer  of promised  goods or  services to  the customers  in an  amount that  reflects the consideration to </t>
  </si>
  <si>
    <t xml:space="preserve">                     requires the exercise of judgment for taking into consideration of the principle in each step of model  applying.  </t>
  </si>
  <si>
    <t xml:space="preserve">                     the related Interpretations.</t>
  </si>
  <si>
    <t xml:space="preserve">                     TFRS 15 supersedes TAS 11 (Revised 2017) Construction Contracts and TAS 18 (Revised 2017) Revenue, and </t>
  </si>
  <si>
    <t xml:space="preserve">                     reporting standards which will be effective in the future on the financial statements. </t>
  </si>
  <si>
    <t>AMA MARINE PUBLIC COMPANY LIMITED AND SUBSIDIARY</t>
  </si>
  <si>
    <t xml:space="preserve">            on or  after January  1, 2019  and a set of  five standards relating  to Financial Instruments  which are  effective for </t>
  </si>
  <si>
    <t>NOTES TO FINANCIAL STATEMENTS</t>
  </si>
  <si>
    <t>Statements of comprehensive income (Cont'd)</t>
  </si>
  <si>
    <t>follows :</t>
  </si>
  <si>
    <t xml:space="preserve">As at September 30, 2018  and December 31, 2017,  the Company  has outstanding  trade accounts  receivable classified  by age  bands as </t>
  </si>
  <si>
    <r>
      <rPr>
        <u/>
        <sz val="14"/>
        <rFont val="Angsana New"/>
        <family val="1"/>
      </rPr>
      <t>Add</t>
    </r>
    <r>
      <rPr>
        <sz val="14"/>
        <rFont val="Angsana New"/>
        <family val="1"/>
      </rPr>
      <t xml:space="preserve">  Exchange difference on translating financial statements</t>
    </r>
  </si>
  <si>
    <t xml:space="preserve">Movements of long-term borrowings from financial institution in the consolidated and separate financial statements for the nine-month </t>
  </si>
  <si>
    <t>The significant expenses analyzed by nature for the nine-month periods ended September 30, 2018 and 2017, are detailed as follows :</t>
  </si>
  <si>
    <t>and Baht 884.96 million respectively (Separate : amount of Baht 264.32 million and Baht 689.45 million respectively).</t>
  </si>
  <si>
    <t xml:space="preserve">  As at September 30, 2018 and 2017,  the Company and subsidiary have acquired assets by using credit amount of Baht 264.32 million </t>
  </si>
  <si>
    <t xml:space="preserve">        of guarantee to the Company for the amount of Baht 17.32 million and Baht 17.42 million respectively (Separate : amount of Baht 0.32 </t>
  </si>
  <si>
    <t>28.1  As at September 30, 2018 and December 31, 2017, the Company and subsidiary have contingent liabilities from bank issuance of letter</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</si>
</sst>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_-* #,##0.0000_-;\-* #,##0.0000_-;_-* &quot;-&quot;??_-;_-@_-"/>
    <numFmt numFmtId="211" formatCode="###0.00\ ;\(###0.00\)"/>
    <numFmt numFmtId="212" formatCode="#,##0.0000_);[Red]\(#,##0.0000\)"/>
    <numFmt numFmtId="213" formatCode="#,##0\ ;\(#,##0\)"/>
    <numFmt numFmtId="214" formatCode="_-* #,##0_-;\-* #,##0_-;_-* &quot;-&quot;??_-;_-@_-"/>
  </numFmts>
  <fonts count="103">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u/>
      <sz val="15"/>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b/>
      <sz val="15"/>
      <color rgb="FFFF0000"/>
      <name val="Angsana New"/>
      <family val="1"/>
    </font>
    <font>
      <b/>
      <sz val="15"/>
      <name val="AngsanaUPC"/>
      <family val="1"/>
      <charset val="222"/>
    </font>
    <font>
      <sz val="14"/>
      <color indexed="8"/>
      <name val="Angsana New"/>
      <family val="2"/>
      <charset val="222"/>
    </font>
    <font>
      <sz val="15"/>
      <color rgb="FFFF0000"/>
      <name val="AngsanaUPC"/>
      <family val="1"/>
    </font>
    <font>
      <sz val="15"/>
      <name val="Angsana New"/>
      <family val="1"/>
      <charset val="222"/>
    </font>
    <font>
      <u/>
      <sz val="14"/>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5">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1"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1" fontId="2" fillId="0" borderId="0"/>
    <xf numFmtId="0" fontId="66" fillId="0" borderId="0"/>
    <xf numFmtId="0" fontId="2" fillId="0" borderId="0"/>
    <xf numFmtId="0" fontId="2" fillId="0" borderId="0"/>
    <xf numFmtId="211"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195" fontId="7" fillId="0" borderId="0" applyFill="0" applyBorder="0" applyAlignment="0" applyProtection="0"/>
    <xf numFmtId="0" fontId="66" fillId="0" borderId="0"/>
    <xf numFmtId="0" fontId="99" fillId="0" borderId="0"/>
    <xf numFmtId="189" fontId="99" fillId="0" borderId="0" applyFont="0" applyFill="0" applyBorder="0" applyAlignment="0" applyProtection="0"/>
  </cellStyleXfs>
  <cellXfs count="487">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210" fontId="69" fillId="0" borderId="0" xfId="1186"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8"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8"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8" applyNumberFormat="1" applyFont="1" applyFill="1"/>
    <xf numFmtId="37" fontId="75" fillId="0" borderId="0" xfId="4438" applyNumberFormat="1" applyFont="1" applyFill="1" applyAlignment="1">
      <alignment horizontal="left"/>
    </xf>
    <xf numFmtId="37" fontId="78" fillId="0" borderId="0" xfId="4438"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4"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0" applyFont="1" applyFill="1" applyAlignment="1"/>
    <xf numFmtId="0" fontId="83" fillId="0" borderId="0" xfId="4410" applyFont="1" applyFill="1"/>
    <xf numFmtId="207" fontId="83" fillId="0" borderId="0" xfId="4410" applyNumberFormat="1" applyFont="1" applyFill="1"/>
    <xf numFmtId="39" fontId="84" fillId="0" borderId="0" xfId="4441"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9" applyNumberFormat="1" applyFont="1" applyFill="1"/>
    <xf numFmtId="43" fontId="76" fillId="0" borderId="0" xfId="1186" applyFont="1" applyFill="1" applyBorder="1" applyAlignment="1">
      <alignment horizontal="center"/>
    </xf>
    <xf numFmtId="43" fontId="76" fillId="0" borderId="18" xfId="1186" applyFont="1" applyFill="1" applyBorder="1" applyAlignment="1">
      <alignment horizontal="center" wrapText="1"/>
    </xf>
    <xf numFmtId="43" fontId="76" fillId="0" borderId="0" xfId="1186" applyFont="1" applyFill="1" applyAlignment="1"/>
    <xf numFmtId="2" fontId="76" fillId="0" borderId="0" xfId="1186" applyNumberFormat="1" applyFont="1" applyFill="1"/>
    <xf numFmtId="198" fontId="76" fillId="0" borderId="19" xfId="1186" applyNumberFormat="1" applyFont="1" applyFill="1" applyBorder="1"/>
    <xf numFmtId="37" fontId="87" fillId="0" borderId="0" xfId="1986" applyNumberFormat="1" applyFont="1" applyFill="1"/>
    <xf numFmtId="0" fontId="87" fillId="0" borderId="0" xfId="1986" applyNumberFormat="1" applyFont="1" applyFill="1"/>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8"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9"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0" fontId="76" fillId="0" borderId="18" xfId="0" applyFont="1" applyBorder="1" applyAlignment="1">
      <alignment horizontal="center"/>
    </xf>
    <xf numFmtId="37" fontId="77" fillId="0" borderId="0" xfId="3429" applyNumberFormat="1" applyFont="1" applyFill="1"/>
    <xf numFmtId="212" fontId="69" fillId="0" borderId="0" xfId="1186"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0" fontId="76" fillId="0" borderId="0" xfId="0" quotePrefix="1" applyFont="1" applyFill="1"/>
    <xf numFmtId="207" fontId="76" fillId="0" borderId="0" xfId="4409" applyNumberFormat="1" applyFont="1" applyFill="1" applyAlignment="1" applyProtection="1">
      <alignment horizontal="left"/>
    </xf>
    <xf numFmtId="206" fontId="83" fillId="0" borderId="0" xfId="0" applyNumberFormat="1" applyFont="1" applyFill="1"/>
    <xf numFmtId="40" fontId="83" fillId="0" borderId="0" xfId="0" applyNumberFormat="1" applyFont="1" applyFill="1"/>
    <xf numFmtId="0" fontId="83" fillId="0" borderId="0" xfId="2393" applyNumberFormat="1" applyFont="1" applyFill="1"/>
    <xf numFmtId="39" fontId="83" fillId="0" borderId="0" xfId="2393" applyNumberFormat="1" applyFont="1" applyFill="1"/>
    <xf numFmtId="40" fontId="76" fillId="0" borderId="0" xfId="0" applyNumberFormat="1" applyFont="1" applyFill="1"/>
    <xf numFmtId="39" fontId="76" fillId="0" borderId="0" xfId="4439" applyNumberFormat="1" applyFont="1" applyFill="1"/>
    <xf numFmtId="207" fontId="76" fillId="0" borderId="0" xfId="0" applyNumberFormat="1" applyFont="1" applyFill="1"/>
    <xf numFmtId="39" fontId="76" fillId="0" borderId="0" xfId="4439" applyNumberFormat="1" applyFont="1" applyFill="1" applyAlignment="1" applyProtection="1">
      <alignment horizontal="left"/>
    </xf>
    <xf numFmtId="0" fontId="88" fillId="0" borderId="0" xfId="4433" applyFont="1" applyFill="1"/>
    <xf numFmtId="207" fontId="83" fillId="0" borderId="0" xfId="4433" applyNumberFormat="1" applyFont="1" applyFill="1"/>
    <xf numFmtId="0" fontId="83" fillId="0" borderId="0" xfId="4429" applyFont="1" applyFill="1" applyAlignment="1">
      <alignment horizontal="center"/>
    </xf>
    <xf numFmtId="208" fontId="83" fillId="0" borderId="0" xfId="4429" applyNumberFormat="1" applyFont="1" applyFill="1"/>
    <xf numFmtId="0" fontId="83" fillId="0" borderId="0" xfId="4429" applyNumberFormat="1" applyFont="1" applyFill="1" applyAlignment="1">
      <alignment horizontal="center"/>
    </xf>
    <xf numFmtId="207" fontId="83" fillId="0" borderId="0" xfId="4435" applyNumberFormat="1" applyFont="1" applyFill="1"/>
    <xf numFmtId="207" fontId="83" fillId="0" borderId="0" xfId="0" applyNumberFormat="1" applyFont="1" applyFill="1"/>
    <xf numFmtId="0" fontId="83" fillId="0" borderId="0" xfId="4429" applyFont="1" applyFill="1" applyBorder="1"/>
    <xf numFmtId="207" fontId="83" fillId="0" borderId="0" xfId="4434" quotePrefix="1" applyNumberFormat="1" applyFont="1" applyFill="1" applyAlignment="1" applyProtection="1">
      <alignment horizontal="center"/>
    </xf>
    <xf numFmtId="39" fontId="83" fillId="0" borderId="0" xfId="4434" applyNumberFormat="1" applyFont="1" applyFill="1" applyAlignment="1"/>
    <xf numFmtId="206" fontId="76" fillId="0" borderId="0" xfId="4433" applyNumberFormat="1" applyFont="1" applyFill="1" applyBorder="1" applyAlignment="1"/>
    <xf numFmtId="207" fontId="83" fillId="0" borderId="0" xfId="4409" applyNumberFormat="1" applyFont="1" applyFill="1" applyAlignment="1" applyProtection="1"/>
    <xf numFmtId="207" fontId="83" fillId="0" borderId="0" xfId="4409" quotePrefix="1" applyNumberFormat="1" applyFont="1" applyFill="1" applyAlignment="1" applyProtection="1">
      <alignment horizontal="center"/>
    </xf>
    <xf numFmtId="207" fontId="76" fillId="0" borderId="0" xfId="4433" quotePrefix="1" applyNumberFormat="1" applyFont="1" applyFill="1" applyAlignment="1">
      <alignment horizontal="center"/>
    </xf>
    <xf numFmtId="207" fontId="83" fillId="0" borderId="0" xfId="4409" applyNumberFormat="1" applyFont="1" applyFill="1" applyAlignment="1" applyProtection="1">
      <alignment horizontal="left"/>
    </xf>
    <xf numFmtId="206" fontId="76" fillId="0" borderId="0" xfId="0" applyNumberFormat="1" applyFont="1" applyFill="1" applyBorder="1" applyAlignment="1"/>
    <xf numFmtId="39" fontId="76" fillId="0" borderId="0" xfId="4440" applyNumberFormat="1" applyFont="1" applyFill="1"/>
    <xf numFmtId="208" fontId="83" fillId="0" borderId="0" xfId="4429" applyNumberFormat="1" applyFont="1" applyFill="1" applyAlignment="1"/>
    <xf numFmtId="207" fontId="83" fillId="0" borderId="0" xfId="4409"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1" applyNumberFormat="1" applyFont="1" applyFill="1"/>
    <xf numFmtId="0" fontId="76" fillId="0" borderId="0" xfId="2293" quotePrefix="1" applyFont="1" applyFill="1"/>
    <xf numFmtId="0" fontId="76" fillId="0" borderId="0" xfId="0" applyFont="1" applyFill="1" applyAlignment="1"/>
    <xf numFmtId="0" fontId="76" fillId="0" borderId="0" xfId="0" applyFont="1" applyAlignment="1"/>
    <xf numFmtId="0" fontId="76" fillId="0" borderId="0" xfId="0" applyFont="1" applyFill="1" applyAlignment="1">
      <alignment horizontal="center"/>
    </xf>
    <xf numFmtId="40" fontId="77" fillId="0" borderId="0" xfId="4442" applyNumberFormat="1" applyFont="1" applyFill="1" applyAlignment="1" applyProtection="1">
      <alignment horizontal="left"/>
    </xf>
    <xf numFmtId="40" fontId="76" fillId="0" borderId="0" xfId="4442" applyNumberFormat="1" applyFont="1" applyFill="1" applyAlignment="1" applyProtection="1">
      <alignment horizontal="left"/>
    </xf>
    <xf numFmtId="40" fontId="76" fillId="0" borderId="0" xfId="4442" applyNumberFormat="1" applyFont="1" applyFill="1" applyAlignment="1"/>
    <xf numFmtId="207" fontId="76" fillId="0" borderId="0" xfId="4442"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0" fontId="89" fillId="0" borderId="0" xfId="0" applyFont="1" applyFill="1"/>
    <xf numFmtId="39" fontId="76" fillId="0" borderId="0" xfId="4409"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9" applyNumberFormat="1" applyFont="1" applyFill="1" applyAlignment="1">
      <alignment horizontal="left"/>
    </xf>
    <xf numFmtId="0" fontId="76" fillId="0" borderId="0" xfId="0" applyFont="1" applyAlignment="1">
      <alignment horizontal="right"/>
    </xf>
    <xf numFmtId="0" fontId="76" fillId="0" borderId="0" xfId="0" applyFont="1" applyFill="1" applyAlignment="1">
      <alignment horizontal="right"/>
    </xf>
    <xf numFmtId="0" fontId="76" fillId="0" borderId="0" xfId="0" applyFont="1" applyFill="1" applyAlignment="1">
      <alignment horizontal="left"/>
    </xf>
    <xf numFmtId="40" fontId="76" fillId="0" borderId="0" xfId="4442" applyNumberFormat="1" applyFont="1" applyFill="1" applyAlignment="1">
      <alignment horizontal="right"/>
    </xf>
    <xf numFmtId="39" fontId="76" fillId="0" borderId="0" xfId="4409" applyNumberFormat="1" applyFont="1" applyFill="1" applyAlignment="1" applyProtection="1"/>
    <xf numFmtId="39" fontId="76" fillId="0" borderId="0" xfId="4443" applyNumberFormat="1" applyFont="1" applyFill="1" applyAlignment="1" applyProtection="1">
      <alignment horizontal="left"/>
    </xf>
    <xf numFmtId="39" fontId="76" fillId="0" borderId="0" xfId="4443" applyNumberFormat="1" applyFont="1" applyFill="1"/>
    <xf numFmtId="0" fontId="76" fillId="0" borderId="0" xfId="0" applyFont="1" applyFill="1" applyAlignment="1">
      <alignment horizontal="justify" vertical="center"/>
    </xf>
    <xf numFmtId="207" fontId="76" fillId="0" borderId="0" xfId="4442" applyNumberFormat="1" applyFont="1" applyFill="1" applyAlignment="1">
      <alignment horizontal="left"/>
    </xf>
    <xf numFmtId="39" fontId="83" fillId="0" borderId="0" xfId="4434" applyNumberFormat="1" applyFont="1" applyFill="1" applyAlignment="1" applyProtection="1">
      <alignment horizontal="left"/>
    </xf>
    <xf numFmtId="39" fontId="83" fillId="0" borderId="0" xfId="4434" applyNumberFormat="1" applyFont="1" applyFill="1"/>
    <xf numFmtId="0" fontId="76" fillId="0" borderId="0" xfId="2293" applyFont="1" applyFill="1" applyBorder="1" applyAlignment="1"/>
    <xf numFmtId="39" fontId="76" fillId="0" borderId="0" xfId="4409" applyNumberFormat="1" applyFont="1" applyFill="1" applyBorder="1" applyAlignment="1">
      <alignment horizontal="left"/>
    </xf>
    <xf numFmtId="206" fontId="76" fillId="0" borderId="0" xfId="0" applyNumberFormat="1" applyFont="1" applyFill="1" applyAlignment="1"/>
    <xf numFmtId="39" fontId="76" fillId="0" borderId="0" xfId="4409" quotePrefix="1" applyNumberFormat="1" applyFont="1" applyFill="1" applyBorder="1" applyAlignment="1">
      <alignment horizontal="center"/>
    </xf>
    <xf numFmtId="39" fontId="76" fillId="0" borderId="0" xfId="2320" applyNumberFormat="1" applyFont="1" applyFill="1" applyAlignment="1"/>
    <xf numFmtId="37" fontId="76" fillId="0" borderId="0" xfId="0" applyNumberFormat="1" applyFont="1" applyFill="1" applyBorder="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8" quotePrefix="1" applyNumberFormat="1" applyFont="1" applyFill="1" applyBorder="1" applyAlignment="1">
      <alignment horizontal="center"/>
    </xf>
    <xf numFmtId="37" fontId="76" fillId="0" borderId="0" xfId="4438" applyNumberFormat="1" applyFont="1" applyFill="1" applyAlignment="1">
      <alignment horizontal="center"/>
    </xf>
    <xf numFmtId="37" fontId="76" fillId="0" borderId="0" xfId="4438"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90"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9"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9"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1" fillId="0" borderId="0" xfId="0" applyNumberFormat="1" applyFont="1" applyFill="1" applyAlignment="1">
      <alignment horizontal="left"/>
    </xf>
    <xf numFmtId="37" fontId="92" fillId="0" borderId="0" xfId="0" applyNumberFormat="1" applyFont="1" applyFill="1" applyAlignment="1">
      <alignment horizontal="center"/>
    </xf>
    <xf numFmtId="37" fontId="93"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90" fillId="0" borderId="0" xfId="0" applyFont="1" applyFill="1"/>
    <xf numFmtId="0" fontId="77" fillId="0" borderId="0" xfId="1186" applyNumberFormat="1" applyFont="1"/>
    <xf numFmtId="0" fontId="91"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8"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1" fillId="0" borderId="0" xfId="1186" applyNumberFormat="1" applyFont="1"/>
    <xf numFmtId="206" fontId="76" fillId="0" borderId="0" xfId="0" applyNumberFormat="1" applyFont="1" applyFill="1"/>
    <xf numFmtId="198" fontId="76" fillId="0" borderId="0" xfId="0" applyNumberFormat="1" applyFont="1"/>
    <xf numFmtId="40" fontId="76" fillId="0" borderId="0" xfId="1186" applyNumberFormat="1" applyFont="1" applyBorder="1"/>
    <xf numFmtId="43" fontId="76" fillId="0" borderId="18" xfId="1186" applyFont="1" applyBorder="1" applyAlignment="1">
      <alignment horizontal="center"/>
    </xf>
    <xf numFmtId="198" fontId="76" fillId="0" borderId="0" xfId="4408" applyNumberFormat="1" applyFont="1"/>
    <xf numFmtId="198" fontId="76" fillId="0" borderId="21" xfId="1186" applyNumberFormat="1" applyFont="1" applyFill="1" applyBorder="1"/>
    <xf numFmtId="198" fontId="76" fillId="0" borderId="21" xfId="1186" applyNumberFormat="1" applyFont="1" applyBorder="1"/>
    <xf numFmtId="198" fontId="76" fillId="0" borderId="14" xfId="1186" applyNumberFormat="1" applyFont="1" applyBorder="1"/>
    <xf numFmtId="10" fontId="76" fillId="0" borderId="0" xfId="4408" quotePrefix="1" applyNumberFormat="1" applyFont="1" applyAlignment="1">
      <alignment horizontal="right"/>
    </xf>
    <xf numFmtId="43" fontId="76" fillId="0" borderId="0" xfId="1186" quotePrefix="1" applyFont="1" applyAlignment="1">
      <alignment horizontal="right"/>
    </xf>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49" fontId="77" fillId="0" borderId="0" xfId="1186" applyNumberFormat="1" applyFont="1" applyFill="1"/>
    <xf numFmtId="49" fontId="76" fillId="0" borderId="0" xfId="1186" applyNumberFormat="1" applyFont="1" applyFill="1" applyAlignment="1">
      <alignment horizontal="center"/>
    </xf>
    <xf numFmtId="43" fontId="77" fillId="0" borderId="0" xfId="1186" applyFont="1" applyFill="1" applyBorder="1"/>
    <xf numFmtId="37" fontId="87" fillId="0" borderId="0" xfId="0" applyNumberFormat="1" applyFont="1" applyFill="1"/>
    <xf numFmtId="37" fontId="76" fillId="0" borderId="0" xfId="2293" applyNumberFormat="1" applyFont="1" applyFill="1"/>
    <xf numFmtId="37" fontId="76" fillId="0" borderId="0" xfId="2293" quotePrefix="1" applyNumberFormat="1" applyFont="1" applyFill="1" applyBorder="1" applyAlignment="1">
      <alignment horizontal="center"/>
    </xf>
    <xf numFmtId="37" fontId="76" fillId="0" borderId="0" xfId="2293" quotePrefix="1" applyNumberFormat="1" applyFont="1" applyFill="1" applyBorder="1" applyAlignment="1">
      <alignment horizontal="left"/>
    </xf>
    <xf numFmtId="37" fontId="77" fillId="0" borderId="0" xfId="2293" applyNumberFormat="1" applyFont="1" applyFill="1"/>
    <xf numFmtId="37" fontId="76" fillId="0" borderId="0" xfId="2293" applyNumberFormat="1" applyFont="1" applyFill="1" applyAlignment="1">
      <alignment horizontal="left"/>
    </xf>
    <xf numFmtId="43" fontId="76" fillId="0" borderId="0" xfId="1186" applyFont="1" applyFill="1" applyAlignment="1">
      <alignment horizontal="right"/>
    </xf>
    <xf numFmtId="37" fontId="76" fillId="0" borderId="0" xfId="2293" applyNumberFormat="1" applyFont="1" applyFill="1" applyBorder="1" applyAlignment="1">
      <alignment horizontal="left"/>
    </xf>
    <xf numFmtId="43" fontId="76" fillId="0" borderId="19" xfId="1186" applyFont="1" applyFill="1" applyBorder="1"/>
    <xf numFmtId="37" fontId="76" fillId="0" borderId="0" xfId="1986" applyNumberFormat="1" applyFont="1" applyFill="1" applyBorder="1"/>
    <xf numFmtId="0" fontId="76" fillId="0" borderId="0" xfId="0" applyFont="1" applyFill="1" applyBorder="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9" applyNumberFormat="1" applyFont="1" applyFill="1" applyAlignment="1"/>
    <xf numFmtId="43" fontId="90"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90"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9" applyFont="1" applyFill="1"/>
    <xf numFmtId="39" fontId="76" fillId="0" borderId="0" xfId="4409" applyFont="1" applyFill="1" applyAlignment="1" applyProtection="1">
      <alignment horizontal="left"/>
    </xf>
    <xf numFmtId="0" fontId="94" fillId="0" borderId="0" xfId="0" applyFont="1" applyAlignment="1">
      <alignment horizontal="center" vertical="center"/>
    </xf>
    <xf numFmtId="0" fontId="94" fillId="0" borderId="0" xfId="0" applyFont="1" applyAlignment="1">
      <alignment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wrapText="1"/>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wrapText="1"/>
    </xf>
    <xf numFmtId="0" fontId="94" fillId="0" borderId="18" xfId="0" applyFont="1" applyFill="1" applyBorder="1" applyAlignment="1">
      <alignment horizontal="center" vertical="center"/>
    </xf>
    <xf numFmtId="0" fontId="95" fillId="0" borderId="0" xfId="0" applyFont="1" applyFill="1" applyAlignment="1">
      <alignment vertical="center"/>
    </xf>
    <xf numFmtId="0" fontId="94" fillId="0" borderId="0" xfId="0" applyFont="1" applyFill="1" applyAlignment="1">
      <alignment vertical="center"/>
    </xf>
    <xf numFmtId="198" fontId="94" fillId="0" borderId="0" xfId="0" applyNumberFormat="1" applyFont="1" applyAlignment="1">
      <alignment horizontal="right" vertical="center"/>
    </xf>
    <xf numFmtId="198" fontId="94" fillId="0" borderId="0" xfId="1186" applyNumberFormat="1" applyFont="1" applyAlignment="1">
      <alignment horizontal="right" vertical="center" wrapText="1"/>
    </xf>
    <xf numFmtId="198" fontId="94" fillId="0" borderId="0" xfId="1186" applyNumberFormat="1" applyFont="1" applyAlignment="1">
      <alignment horizontal="right" vertical="center"/>
    </xf>
    <xf numFmtId="0" fontId="94" fillId="0" borderId="0" xfId="0" applyFont="1" applyAlignment="1">
      <alignment horizontal="right" vertical="center"/>
    </xf>
    <xf numFmtId="16" fontId="94" fillId="0" borderId="0" xfId="0" applyNumberFormat="1" applyFont="1" applyFill="1" applyAlignment="1">
      <alignment horizontal="center" vertical="center"/>
    </xf>
    <xf numFmtId="198" fontId="94" fillId="0" borderId="0" xfId="1186" applyNumberFormat="1" applyFont="1" applyFill="1" applyAlignment="1">
      <alignment horizontal="right" vertical="center"/>
    </xf>
    <xf numFmtId="198" fontId="94" fillId="0" borderId="7" xfId="1186" applyNumberFormat="1" applyFont="1" applyBorder="1" applyAlignment="1">
      <alignment horizontal="right" vertical="center"/>
    </xf>
    <xf numFmtId="198" fontId="94" fillId="0" borderId="7" xfId="0" applyNumberFormat="1" applyFont="1" applyBorder="1" applyAlignment="1">
      <alignment horizontal="right" vertical="center"/>
    </xf>
    <xf numFmtId="43" fontId="94" fillId="0" borderId="0" xfId="1186" applyFont="1" applyAlignment="1">
      <alignment horizontal="right" vertical="center" wrapText="1"/>
    </xf>
    <xf numFmtId="43" fontId="94" fillId="0" borderId="0" xfId="1186" applyFont="1" applyAlignment="1">
      <alignment horizontal="right" vertical="center"/>
    </xf>
    <xf numFmtId="198" fontId="94" fillId="0" borderId="0" xfId="0" applyNumberFormat="1" applyFont="1" applyAlignment="1">
      <alignment horizontal="right" vertical="center" wrapText="1"/>
    </xf>
    <xf numFmtId="198" fontId="94" fillId="0" borderId="0" xfId="0" applyNumberFormat="1" applyFont="1" applyBorder="1" applyAlignment="1">
      <alignment horizontal="right" vertical="center" wrapText="1"/>
    </xf>
    <xf numFmtId="198" fontId="94" fillId="0" borderId="0" xfId="1186" applyNumberFormat="1" applyFont="1" applyBorder="1" applyAlignment="1">
      <alignment horizontal="right" vertical="center"/>
    </xf>
    <xf numFmtId="198" fontId="94"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6" fillId="0" borderId="0" xfId="0" quotePrefix="1" applyNumberFormat="1" applyFont="1" applyFill="1"/>
    <xf numFmtId="37" fontId="96" fillId="0" borderId="0" xfId="4442" applyNumberFormat="1" applyFont="1" applyFill="1" applyAlignment="1" applyProtection="1">
      <alignment horizontal="center"/>
    </xf>
    <xf numFmtId="0" fontId="83" fillId="0" borderId="0" xfId="0" applyFont="1" applyFill="1" applyAlignment="1">
      <alignment horizontal="left" indent="3"/>
    </xf>
    <xf numFmtId="0" fontId="76" fillId="0" borderId="0" xfId="4410" applyFont="1" applyFill="1"/>
    <xf numFmtId="43" fontId="76" fillId="0" borderId="20" xfId="1186" applyFont="1" applyBorder="1"/>
    <xf numFmtId="0" fontId="88" fillId="0" borderId="0" xfId="0" applyFont="1" applyFill="1" applyAlignment="1"/>
    <xf numFmtId="0" fontId="76" fillId="0" borderId="0" xfId="0" applyFont="1" applyFill="1" applyAlignment="1">
      <alignment horizontal="center"/>
    </xf>
    <xf numFmtId="0" fontId="76" fillId="0" borderId="0" xfId="0" applyFont="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43" fontId="76" fillId="0" borderId="0" xfId="1186" applyFont="1" applyFill="1" applyAlignment="1">
      <alignment horizontal="center"/>
    </xf>
    <xf numFmtId="0" fontId="69" fillId="0" borderId="0" xfId="0" applyFont="1" applyAlignment="1">
      <alignment horizontal="center"/>
    </xf>
    <xf numFmtId="37" fontId="90" fillId="0" borderId="0" xfId="0" applyNumberFormat="1" applyFont="1" applyFill="1" applyBorder="1" applyAlignment="1"/>
    <xf numFmtId="0" fontId="90" fillId="0" borderId="0" xfId="0" applyFont="1"/>
    <xf numFmtId="206" fontId="90" fillId="0" borderId="0" xfId="4460" applyNumberFormat="1" applyFont="1" applyFill="1" applyBorder="1" applyAlignment="1"/>
    <xf numFmtId="39" fontId="75" fillId="0" borderId="0" xfId="1986" applyNumberFormat="1" applyFont="1" applyFill="1" applyAlignment="1"/>
    <xf numFmtId="39" fontId="75" fillId="0" borderId="0" xfId="4409" quotePrefix="1" applyNumberFormat="1" applyFont="1" applyFill="1" applyAlignment="1">
      <alignment horizontal="center"/>
    </xf>
    <xf numFmtId="39" fontId="75" fillId="0" borderId="0" xfId="4409" quotePrefix="1" applyNumberFormat="1" applyFont="1" applyFill="1" applyAlignment="1"/>
    <xf numFmtId="39" fontId="75" fillId="0" borderId="0" xfId="3429" applyNumberFormat="1" applyFont="1" applyFill="1"/>
    <xf numFmtId="39" fontId="78" fillId="0" borderId="0" xfId="3429" applyNumberFormat="1" applyFont="1" applyFill="1" applyBorder="1" applyAlignment="1">
      <alignment horizontal="center"/>
    </xf>
    <xf numFmtId="39" fontId="75" fillId="0" borderId="0" xfId="3429" applyNumberFormat="1" applyFont="1" applyFill="1" applyAlignment="1">
      <alignment horizontal="center"/>
    </xf>
    <xf numFmtId="39" fontId="75" fillId="0" borderId="0" xfId="4461" applyNumberFormat="1" applyFont="1" applyFill="1"/>
    <xf numFmtId="39" fontId="75" fillId="0" borderId="0" xfId="3429" applyNumberFormat="1" applyFont="1" applyFill="1" applyBorder="1"/>
    <xf numFmtId="39" fontId="75" fillId="0" borderId="0" xfId="4461" applyNumberFormat="1" applyFont="1" applyFill="1" applyBorder="1"/>
    <xf numFmtId="198" fontId="75" fillId="0" borderId="0" xfId="1186" applyNumberFormat="1" applyFont="1" applyFill="1" applyAlignment="1">
      <alignment horizontal="right"/>
    </xf>
    <xf numFmtId="198" fontId="75" fillId="0" borderId="0" xfId="3429" applyNumberFormat="1" applyFont="1" applyFill="1" applyBorder="1"/>
    <xf numFmtId="198" fontId="75" fillId="0" borderId="7" xfId="1186" applyNumberFormat="1" applyFont="1" applyFill="1" applyBorder="1" applyAlignment="1">
      <alignment horizontal="right"/>
    </xf>
    <xf numFmtId="198" fontId="75" fillId="0" borderId="0" xfId="3429" applyNumberFormat="1" applyFont="1" applyFill="1"/>
    <xf numFmtId="198" fontId="75" fillId="0" borderId="0" xfId="1186" applyNumberFormat="1" applyFont="1" applyFill="1" applyBorder="1" applyAlignment="1">
      <alignment horizontal="right"/>
    </xf>
    <xf numFmtId="39" fontId="75" fillId="0" borderId="0" xfId="2320" applyNumberFormat="1" applyFont="1" applyFill="1" applyAlignment="1"/>
    <xf numFmtId="39" fontId="75" fillId="0" borderId="0" xfId="2393" applyNumberFormat="1" applyFont="1" applyFill="1" applyAlignment="1">
      <alignment horizontal="center"/>
    </xf>
    <xf numFmtId="39" fontId="75" fillId="0" borderId="0" xfId="2393" applyNumberFormat="1" applyFont="1" applyFill="1" applyAlignment="1"/>
    <xf numFmtId="198" fontId="75" fillId="0" borderId="20" xfId="1186" applyNumberFormat="1" applyFont="1" applyFill="1" applyBorder="1" applyAlignment="1">
      <alignment horizontal="right"/>
    </xf>
    <xf numFmtId="198" fontId="75" fillId="0" borderId="18" xfId="1186" applyNumberFormat="1" applyFont="1" applyFill="1" applyBorder="1" applyAlignment="1">
      <alignment horizontal="right"/>
    </xf>
    <xf numFmtId="198" fontId="75" fillId="0" borderId="0" xfId="1186" applyNumberFormat="1" applyFont="1" applyFill="1"/>
    <xf numFmtId="39" fontId="75" fillId="0" borderId="0" xfId="3429" applyNumberFormat="1" applyFont="1" applyFill="1" applyAlignment="1">
      <alignment horizontal="left"/>
    </xf>
    <xf numFmtId="198" fontId="75" fillId="0" borderId="19" xfId="1186" applyNumberFormat="1" applyFont="1" applyFill="1" applyBorder="1" applyAlignment="1">
      <alignment horizontal="right"/>
    </xf>
    <xf numFmtId="37" fontId="77" fillId="0" borderId="0" xfId="4438" applyNumberFormat="1" applyFont="1" applyFill="1" applyAlignment="1">
      <alignment horizontal="left"/>
    </xf>
    <xf numFmtId="37" fontId="76" fillId="0" borderId="0" xfId="4438" quotePrefix="1" applyNumberFormat="1" applyFont="1" applyFill="1" applyAlignment="1">
      <alignment horizontal="left"/>
    </xf>
    <xf numFmtId="37" fontId="76" fillId="0" borderId="0" xfId="4438" applyNumberFormat="1" applyFont="1" applyFill="1"/>
    <xf numFmtId="39" fontId="69" fillId="0" borderId="0" xfId="3429" applyNumberFormat="1" applyFont="1" applyFill="1" applyBorder="1"/>
    <xf numFmtId="39" fontId="69" fillId="0" borderId="0" xfId="3429" applyNumberFormat="1" applyFont="1" applyFill="1"/>
    <xf numFmtId="39" fontId="69" fillId="0" borderId="0" xfId="4461" applyNumberFormat="1" applyFont="1" applyFill="1"/>
    <xf numFmtId="39" fontId="69" fillId="0" borderId="0" xfId="1186" applyNumberFormat="1" applyFont="1" applyFill="1" applyBorder="1" applyAlignment="1">
      <alignment horizontal="right"/>
    </xf>
    <xf numFmtId="37" fontId="76" fillId="0" borderId="0" xfId="4438" applyNumberFormat="1" applyFont="1" applyFill="1" applyAlignment="1">
      <alignment horizontal="left"/>
    </xf>
    <xf numFmtId="37" fontId="76" fillId="0" borderId="0" xfId="4438" applyNumberFormat="1" applyFont="1" applyFill="1" applyBorder="1"/>
    <xf numFmtId="213" fontId="75" fillId="0" borderId="0" xfId="1186" applyNumberFormat="1" applyFont="1" applyFill="1" applyAlignment="1">
      <alignment horizontal="right"/>
    </xf>
    <xf numFmtId="39" fontId="100" fillId="0" borderId="0" xfId="1986" applyNumberFormat="1" applyFont="1" applyFill="1" applyAlignment="1"/>
    <xf numFmtId="39" fontId="100" fillId="0" borderId="0" xfId="4409" quotePrefix="1" applyNumberFormat="1" applyFont="1" applyFill="1" applyAlignment="1">
      <alignment horizontal="center"/>
    </xf>
    <xf numFmtId="39" fontId="100" fillId="0" borderId="0" xfId="4409" quotePrefix="1" applyNumberFormat="1" applyFont="1" applyFill="1" applyAlignment="1"/>
    <xf numFmtId="0" fontId="100" fillId="0" borderId="0" xfId="1986" applyFont="1" applyFill="1"/>
    <xf numFmtId="37" fontId="76" fillId="0" borderId="0" xfId="0" applyNumberFormat="1" applyFont="1" applyFill="1" applyBorder="1"/>
    <xf numFmtId="37" fontId="69" fillId="0" borderId="0" xfId="4438" applyNumberFormat="1" applyFont="1" applyFill="1"/>
    <xf numFmtId="37" fontId="76" fillId="0" borderId="0" xfId="4454" applyNumberFormat="1" applyFont="1" applyFill="1"/>
    <xf numFmtId="37" fontId="101" fillId="0" borderId="0" xfId="0" applyNumberFormat="1" applyFont="1" applyFill="1"/>
    <xf numFmtId="37" fontId="77" fillId="0" borderId="0" xfId="4438" applyNumberFormat="1" applyFont="1" applyFill="1"/>
    <xf numFmtId="40" fontId="78" fillId="0" borderId="0" xfId="0" applyNumberFormat="1" applyFont="1" applyFill="1" applyBorder="1"/>
    <xf numFmtId="39" fontId="69" fillId="0" borderId="0" xfId="0" quotePrefix="1" applyNumberFormat="1" applyFont="1" applyFill="1"/>
    <xf numFmtId="39" fontId="69" fillId="0" borderId="0" xfId="0" applyNumberFormat="1" applyFont="1" applyFill="1"/>
    <xf numFmtId="39" fontId="75" fillId="0" borderId="0" xfId="1986" applyNumberFormat="1" applyFont="1" applyFill="1" applyBorder="1" applyAlignment="1">
      <alignment horizontal="center"/>
    </xf>
    <xf numFmtId="39" fontId="98" fillId="0" borderId="18" xfId="3429" applyNumberFormat="1" applyFont="1" applyFill="1" applyBorder="1" applyAlignment="1">
      <alignment horizontal="center"/>
    </xf>
    <xf numFmtId="39" fontId="78" fillId="0" borderId="18" xfId="3429" applyNumberFormat="1" applyFont="1" applyFill="1" applyBorder="1" applyAlignment="1">
      <alignment horizontal="center"/>
    </xf>
    <xf numFmtId="37" fontId="76" fillId="0" borderId="0" xfId="4463" applyNumberFormat="1" applyFont="1" applyFill="1"/>
    <xf numFmtId="198" fontId="76" fillId="0" borderId="22" xfId="1186" applyNumberFormat="1" applyFont="1" applyBorder="1"/>
    <xf numFmtId="49" fontId="97" fillId="0" borderId="0" xfId="1186" applyNumberFormat="1" applyFont="1" applyFill="1"/>
    <xf numFmtId="43" fontId="90" fillId="0" borderId="0" xfId="1186" applyFont="1" applyFill="1"/>
    <xf numFmtId="43" fontId="97" fillId="0" borderId="0" xfId="1186" applyFont="1" applyFill="1"/>
    <xf numFmtId="43" fontId="69" fillId="0" borderId="0" xfId="1186" applyFont="1" applyFill="1" applyBorder="1"/>
    <xf numFmtId="43" fontId="69" fillId="0" borderId="17" xfId="1186" applyFont="1" applyBorder="1"/>
    <xf numFmtId="0" fontId="76" fillId="0" borderId="0" xfId="0"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39" fontId="75" fillId="0" borderId="0" xfId="4409" quotePrefix="1" applyNumberFormat="1" applyFont="1" applyFill="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0" fontId="76" fillId="0" borderId="0" xfId="0" applyFont="1" applyFill="1" applyAlignment="1">
      <alignment horizontal="center"/>
    </xf>
    <xf numFmtId="39" fontId="75" fillId="0" borderId="0" xfId="4409" quotePrefix="1" applyNumberFormat="1" applyFont="1" applyFill="1" applyAlignment="1">
      <alignment horizontal="center"/>
    </xf>
    <xf numFmtId="206" fontId="76" fillId="0" borderId="0" xfId="4460" applyNumberFormat="1" applyFont="1" applyFill="1" applyBorder="1" applyAlignment="1">
      <alignment horizontal="center"/>
    </xf>
    <xf numFmtId="37" fontId="76" fillId="0" borderId="18" xfId="4438" quotePrefix="1" applyNumberFormat="1" applyFont="1" applyFill="1" applyBorder="1" applyAlignment="1">
      <alignment horizontal="center"/>
    </xf>
    <xf numFmtId="37" fontId="76" fillId="0" borderId="0" xfId="0" applyNumberFormat="1" applyFont="1" applyFill="1" applyBorder="1" applyAlignment="1">
      <alignment horizontal="center"/>
    </xf>
    <xf numFmtId="37" fontId="76" fillId="0" borderId="0" xfId="4438" quotePrefix="1" applyNumberFormat="1" applyFont="1" applyFill="1" applyBorder="1" applyAlignment="1">
      <alignment horizontal="center"/>
    </xf>
    <xf numFmtId="0" fontId="76" fillId="0" borderId="18" xfId="4460" applyFont="1" applyFill="1" applyBorder="1" applyAlignment="1">
      <alignment horizontal="center"/>
    </xf>
    <xf numFmtId="0" fontId="76" fillId="0" borderId="0" xfId="0" applyFont="1" applyFill="1" applyBorder="1" applyAlignment="1">
      <alignment horizontal="center"/>
    </xf>
    <xf numFmtId="0" fontId="76" fillId="0" borderId="0" xfId="4460" applyFont="1" applyFill="1"/>
    <xf numFmtId="39" fontId="76" fillId="0" borderId="0" xfId="4434" applyNumberFormat="1" applyFont="1" applyFill="1" applyAlignment="1" applyProtection="1">
      <alignment horizontal="left"/>
    </xf>
    <xf numFmtId="39" fontId="76" fillId="0" borderId="0" xfId="4460" applyNumberFormat="1" applyFont="1" applyFill="1"/>
    <xf numFmtId="39" fontId="76" fillId="0" borderId="0" xfId="4460" applyNumberFormat="1" applyFont="1" applyFill="1" applyAlignment="1"/>
    <xf numFmtId="43" fontId="76" fillId="0" borderId="0" xfId="1186" quotePrefix="1" applyFont="1" applyFill="1" applyBorder="1" applyAlignment="1">
      <alignment horizontal="right"/>
    </xf>
    <xf numFmtId="43" fontId="76" fillId="0" borderId="0" xfId="1186" applyFont="1" applyFill="1" applyBorder="1" applyAlignment="1">
      <alignment horizontal="right"/>
    </xf>
    <xf numFmtId="214" fontId="76" fillId="0" borderId="0" xfId="1186" quotePrefix="1" applyNumberFormat="1" applyFont="1" applyFill="1" applyBorder="1" applyAlignment="1">
      <alignment horizontal="right"/>
    </xf>
    <xf numFmtId="214" fontId="76" fillId="0" borderId="0" xfId="1186" applyNumberFormat="1" applyFont="1" applyFill="1" applyBorder="1" applyAlignment="1">
      <alignment horizontal="right"/>
    </xf>
    <xf numFmtId="39" fontId="78" fillId="0" borderId="0" xfId="4409" quotePrefix="1" applyNumberFormat="1" applyFont="1" applyFill="1" applyAlignment="1">
      <alignment horizontal="left"/>
    </xf>
    <xf numFmtId="43" fontId="69" fillId="0" borderId="0" xfId="1186" applyFont="1" applyBorder="1"/>
    <xf numFmtId="198" fontId="76" fillId="0" borderId="0" xfId="4464" applyNumberFormat="1" applyFont="1" applyFill="1" applyBorder="1" applyAlignment="1">
      <alignment horizontal="right"/>
    </xf>
    <xf numFmtId="0" fontId="76" fillId="0" borderId="0" xfId="0" applyFont="1" applyFill="1" applyAlignment="1">
      <alignment horizontal="center"/>
    </xf>
    <xf numFmtId="0" fontId="76" fillId="0" borderId="0" xfId="0" applyFont="1" applyAlignment="1">
      <alignment horizontal="center"/>
    </xf>
    <xf numFmtId="0" fontId="76" fillId="0" borderId="0" xfId="0" applyFont="1" applyAlignment="1">
      <alignment horizontal="center"/>
    </xf>
    <xf numFmtId="0" fontId="76" fillId="0" borderId="0" xfId="0" applyFont="1" applyFill="1" applyAlignment="1">
      <alignment horizontal="center"/>
    </xf>
    <xf numFmtId="43" fontId="76" fillId="0" borderId="18" xfId="1186" applyFont="1" applyFill="1" applyBorder="1" applyAlignment="1">
      <alignment horizontal="center"/>
    </xf>
    <xf numFmtId="43" fontId="76" fillId="0" borderId="0" xfId="1186" applyFont="1" applyFill="1" applyAlignment="1">
      <alignment horizontal="center"/>
    </xf>
    <xf numFmtId="0" fontId="76" fillId="0" borderId="0" xfId="0" applyFont="1" applyFill="1" applyAlignment="1">
      <alignment horizontal="center"/>
    </xf>
    <xf numFmtId="39" fontId="83" fillId="0" borderId="0" xfId="4434" applyNumberFormat="1" applyFont="1" applyFill="1" applyAlignment="1">
      <alignment horizontal="center"/>
    </xf>
    <xf numFmtId="39" fontId="83" fillId="0" borderId="0" xfId="4434" applyNumberFormat="1" applyFont="1" applyFill="1" applyAlignment="1">
      <alignment horizontal="center"/>
    </xf>
    <xf numFmtId="0" fontId="77" fillId="0" borderId="0" xfId="0" applyFont="1" applyAlignment="1">
      <alignment horizontal="center"/>
    </xf>
    <xf numFmtId="37" fontId="96" fillId="0" borderId="0" xfId="4442" quotePrefix="1" applyNumberFormat="1" applyFont="1" applyFill="1" applyAlignment="1" applyProtection="1">
      <alignment horizontal="center"/>
    </xf>
    <xf numFmtId="0" fontId="76" fillId="0" borderId="18" xfId="0" applyFont="1" applyBorder="1" applyAlignment="1">
      <alignment horizontal="center"/>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206" fontId="76" fillId="0" borderId="18" xfId="4460" applyNumberFormat="1" applyFont="1" applyFill="1" applyBorder="1" applyAlignment="1">
      <alignment horizontal="center"/>
    </xf>
    <xf numFmtId="39" fontId="75" fillId="0" borderId="0" xfId="4409" quotePrefix="1" applyNumberFormat="1" applyFont="1" applyFill="1" applyAlignment="1">
      <alignment horizontal="center"/>
    </xf>
    <xf numFmtId="39" fontId="98" fillId="0" borderId="18" xfId="3429" applyNumberFormat="1" applyFont="1" applyFill="1" applyBorder="1" applyAlignment="1">
      <alignment horizontal="center"/>
    </xf>
    <xf numFmtId="39" fontId="78" fillId="0" borderId="20" xfId="3429" applyNumberFormat="1" applyFont="1" applyFill="1" applyBorder="1" applyAlignment="1">
      <alignment horizontal="center"/>
    </xf>
    <xf numFmtId="39" fontId="78" fillId="0" borderId="18" xfId="3429" applyNumberFormat="1" applyFont="1" applyFill="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14" fontId="76" fillId="0" borderId="7" xfId="1186" quotePrefix="1" applyNumberFormat="1" applyFont="1" applyFill="1" applyBorder="1" applyAlignment="1">
      <alignment horizontal="center"/>
    </xf>
    <xf numFmtId="14" fontId="76" fillId="0" borderId="7" xfId="1186" applyNumberFormat="1" applyFont="1" applyFill="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7" xfId="1986" applyFont="1" applyFill="1" applyBorder="1" applyAlignment="1">
      <alignment horizontal="center" vertical="center"/>
    </xf>
    <xf numFmtId="40" fontId="76" fillId="0" borderId="18" xfId="1186" applyNumberFormat="1" applyFont="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0" fontId="94" fillId="0" borderId="18" xfId="0" applyFont="1" applyFill="1" applyBorder="1" applyAlignment="1">
      <alignment horizontal="center" vertical="center" wrapText="1"/>
    </xf>
    <xf numFmtId="0" fontId="94" fillId="0" borderId="7" xfId="0" applyFont="1" applyFill="1" applyBorder="1" applyAlignment="1">
      <alignment horizontal="center" vertical="center" wrapText="1"/>
    </xf>
    <xf numFmtId="0" fontId="94" fillId="0" borderId="7" xfId="0" applyFont="1" applyFill="1" applyBorder="1" applyAlignment="1">
      <alignment horizontal="center"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xf>
    <xf numFmtId="0" fontId="94" fillId="0" borderId="0" xfId="0" applyFont="1" applyBorder="1" applyAlignment="1">
      <alignment horizontal="center" vertical="center" wrapText="1"/>
    </xf>
    <xf numFmtId="43" fontId="76" fillId="0" borderId="7" xfId="1186"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5">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0 2" xfId="4464"/>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3"/>
    <cellStyle name="Normal 27 5" xfId="4462"/>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 8" xfId="4461"/>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60"/>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63" Type="http://schemas.openxmlformats.org/officeDocument/2006/relationships/externalLink" Target="externalLinks/externalLink45.xml"/><Relationship Id="rId68" Type="http://schemas.openxmlformats.org/officeDocument/2006/relationships/externalLink" Target="externalLinks/externalLink50.xml"/><Relationship Id="rId76" Type="http://schemas.openxmlformats.org/officeDocument/2006/relationships/externalLink" Target="externalLinks/externalLink58.xml"/><Relationship Id="rId7" Type="http://schemas.openxmlformats.org/officeDocument/2006/relationships/worksheet" Target="worksheets/sheet7.xml"/><Relationship Id="rId71" Type="http://schemas.openxmlformats.org/officeDocument/2006/relationships/externalLink" Target="externalLinks/externalLink5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66" Type="http://schemas.openxmlformats.org/officeDocument/2006/relationships/externalLink" Target="externalLinks/externalLink48.xml"/><Relationship Id="rId74" Type="http://schemas.openxmlformats.org/officeDocument/2006/relationships/externalLink" Target="externalLinks/externalLink56.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3.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73" Type="http://schemas.openxmlformats.org/officeDocument/2006/relationships/externalLink" Target="externalLinks/externalLink55.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externalLink" Target="externalLinks/externalLink51.xml"/><Relationship Id="rId77" Type="http://schemas.openxmlformats.org/officeDocument/2006/relationships/externalLink" Target="externalLinks/externalLink59.xml"/><Relationship Id="rId8" Type="http://schemas.openxmlformats.org/officeDocument/2006/relationships/worksheet" Target="worksheets/sheet8.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externalLink" Target="externalLinks/externalLink49.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 Id="rId70" Type="http://schemas.openxmlformats.org/officeDocument/2006/relationships/externalLink" Target="externalLinks/externalLink52.xml"/><Relationship Id="rId75" Type="http://schemas.openxmlformats.org/officeDocument/2006/relationships/externalLink" Target="externalLinks/externalLink5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a16="http://schemas.microsoft.com/office/drawing/2014/main" xmlns=""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360"/>
  <sheetViews>
    <sheetView zoomScale="80" zoomScaleNormal="80" zoomScaleSheetLayoutView="80" workbookViewId="0">
      <selection sqref="A1:K1"/>
    </sheetView>
  </sheetViews>
  <sheetFormatPr defaultRowHeight="24.75" customHeight="1"/>
  <cols>
    <col min="1" max="1" width="9.140625" style="45"/>
    <col min="2" max="2" width="9.140625" style="45" customWidth="1"/>
    <col min="3" max="3" width="9.140625" style="45"/>
    <col min="4" max="4" width="9.140625" style="45" customWidth="1"/>
    <col min="5" max="5" width="15.28515625" style="45" customWidth="1"/>
    <col min="6" max="6" width="1.7109375" style="45" customWidth="1"/>
    <col min="7" max="7" width="15.28515625" style="45" customWidth="1"/>
    <col min="8" max="8" width="1.7109375" style="45" customWidth="1"/>
    <col min="9" max="9" width="15.28515625" style="45" customWidth="1"/>
    <col min="10" max="10" width="1.7109375" style="45" customWidth="1"/>
    <col min="11" max="11" width="15.28515625" style="58" customWidth="1"/>
    <col min="12" max="12" width="2.5703125" style="45" customWidth="1"/>
    <col min="13" max="13" width="5.28515625" style="45" customWidth="1"/>
    <col min="14" max="16384" width="9.140625" style="45"/>
  </cols>
  <sheetData>
    <row r="1" spans="1:14" s="114" customFormat="1" ht="24" customHeight="1">
      <c r="A1" s="442" t="s">
        <v>970</v>
      </c>
      <c r="B1" s="442"/>
      <c r="C1" s="442"/>
      <c r="D1" s="442"/>
      <c r="E1" s="442"/>
      <c r="F1" s="442"/>
      <c r="G1" s="442"/>
      <c r="H1" s="442"/>
      <c r="I1" s="442"/>
      <c r="J1" s="442"/>
      <c r="K1" s="442"/>
    </row>
    <row r="2" spans="1:14" s="114" customFormat="1" ht="24" customHeight="1">
      <c r="A2" s="442" t="s">
        <v>972</v>
      </c>
      <c r="B2" s="442"/>
      <c r="C2" s="442"/>
      <c r="D2" s="442"/>
      <c r="E2" s="442"/>
      <c r="F2" s="442"/>
      <c r="G2" s="442"/>
      <c r="H2" s="442"/>
      <c r="I2" s="442"/>
      <c r="J2" s="442"/>
      <c r="K2" s="442"/>
    </row>
    <row r="3" spans="1:14" s="114" customFormat="1" ht="24" customHeight="1">
      <c r="A3" s="443" t="s">
        <v>821</v>
      </c>
      <c r="B3" s="443"/>
      <c r="C3" s="443"/>
      <c r="D3" s="443"/>
      <c r="E3" s="443"/>
      <c r="F3" s="443"/>
      <c r="G3" s="443"/>
      <c r="H3" s="443"/>
      <c r="I3" s="443"/>
      <c r="J3" s="443"/>
      <c r="K3" s="443"/>
      <c r="L3" s="338"/>
      <c r="M3" s="338"/>
    </row>
    <row r="4" spans="1:14" ht="24" customHeight="1"/>
    <row r="5" spans="1:14" ht="24" customHeight="1">
      <c r="A5" s="114" t="s">
        <v>51</v>
      </c>
    </row>
    <row r="6" spans="1:14" s="43" customFormat="1" ht="24" customHeight="1">
      <c r="A6" s="43" t="s">
        <v>52</v>
      </c>
      <c r="C6" s="43" t="s">
        <v>634</v>
      </c>
      <c r="K6" s="115"/>
    </row>
    <row r="7" spans="1:14" s="43" customFormat="1" ht="24" customHeight="1">
      <c r="C7" s="116" t="s">
        <v>53</v>
      </c>
      <c r="K7" s="115"/>
    </row>
    <row r="8" spans="1:14" ht="24" customHeight="1">
      <c r="A8" s="43" t="s">
        <v>54</v>
      </c>
      <c r="C8" s="43" t="s">
        <v>571</v>
      </c>
    </row>
    <row r="9" spans="1:14" ht="24" customHeight="1">
      <c r="A9" s="43"/>
      <c r="C9" s="43" t="s">
        <v>55</v>
      </c>
    </row>
    <row r="10" spans="1:14" ht="24" customHeight="1">
      <c r="A10" s="43" t="s">
        <v>56</v>
      </c>
      <c r="C10" s="43" t="s">
        <v>714</v>
      </c>
      <c r="D10" s="43"/>
      <c r="E10" s="43"/>
      <c r="F10" s="43"/>
      <c r="G10" s="43"/>
      <c r="H10" s="43"/>
      <c r="I10" s="43"/>
      <c r="J10" s="43"/>
      <c r="K10" s="115"/>
    </row>
    <row r="11" spans="1:14" ht="24" customHeight="1">
      <c r="C11" s="43" t="s">
        <v>713</v>
      </c>
      <c r="D11" s="43"/>
      <c r="E11" s="43"/>
      <c r="F11" s="43"/>
      <c r="G11" s="43"/>
      <c r="H11" s="43"/>
      <c r="I11" s="43"/>
      <c r="J11" s="43"/>
      <c r="K11" s="115"/>
    </row>
    <row r="12" spans="1:14" ht="24" customHeight="1">
      <c r="A12" s="114" t="s">
        <v>57</v>
      </c>
    </row>
    <row r="13" spans="1:14" ht="24" customHeight="1">
      <c r="A13" s="117" t="s">
        <v>58</v>
      </c>
    </row>
    <row r="14" spans="1:14" s="118" customFormat="1" ht="24" customHeight="1">
      <c r="B14" s="119" t="s">
        <v>880</v>
      </c>
      <c r="C14" s="120"/>
      <c r="D14" s="121"/>
      <c r="E14" s="121"/>
      <c r="F14" s="121"/>
      <c r="G14" s="121"/>
      <c r="H14" s="121"/>
      <c r="I14" s="121"/>
      <c r="J14" s="121"/>
      <c r="K14" s="121"/>
      <c r="L14" s="121"/>
      <c r="M14" s="121"/>
      <c r="N14" s="121"/>
    </row>
    <row r="15" spans="1:14" ht="24" customHeight="1">
      <c r="A15" s="122" t="s">
        <v>879</v>
      </c>
      <c r="B15" s="122"/>
    </row>
    <row r="16" spans="1:14" ht="24" customHeight="1">
      <c r="A16" s="122" t="s">
        <v>881</v>
      </c>
      <c r="B16" s="122"/>
    </row>
    <row r="17" spans="1:13" ht="24" customHeight="1">
      <c r="A17" s="122" t="s">
        <v>882</v>
      </c>
      <c r="B17" s="122"/>
    </row>
    <row r="18" spans="1:13" ht="24" customHeight="1">
      <c r="A18" s="122" t="s">
        <v>883</v>
      </c>
      <c r="B18" s="43"/>
    </row>
    <row r="19" spans="1:13" ht="24" customHeight="1">
      <c r="A19" s="120" t="s">
        <v>635</v>
      </c>
    </row>
    <row r="20" spans="1:13" ht="24" customHeight="1">
      <c r="A20" s="123"/>
      <c r="B20" s="117" t="s">
        <v>884</v>
      </c>
    </row>
    <row r="21" spans="1:13" ht="24" customHeight="1">
      <c r="A21" s="124" t="s">
        <v>59</v>
      </c>
      <c r="B21" s="125"/>
    </row>
    <row r="22" spans="1:13" ht="24" customHeight="1">
      <c r="A22" s="45" t="s">
        <v>60</v>
      </c>
      <c r="B22" s="126"/>
      <c r="C22" s="127"/>
      <c r="D22" s="127"/>
      <c r="E22" s="127"/>
      <c r="F22" s="127"/>
      <c r="G22" s="127"/>
      <c r="H22" s="127"/>
      <c r="I22" s="127"/>
      <c r="J22" s="127"/>
      <c r="K22" s="127"/>
    </row>
    <row r="23" spans="1:13" ht="24" customHeight="1">
      <c r="A23" s="78"/>
      <c r="B23" s="117" t="s">
        <v>61</v>
      </c>
      <c r="C23" s="127"/>
      <c r="D23" s="127"/>
      <c r="E23" s="127"/>
      <c r="F23" s="127"/>
      <c r="G23" s="127"/>
      <c r="H23" s="127"/>
      <c r="I23" s="127"/>
      <c r="J23" s="127"/>
      <c r="K23" s="127"/>
    </row>
    <row r="24" spans="1:13" ht="24" customHeight="1">
      <c r="A24" s="78" t="s">
        <v>62</v>
      </c>
      <c r="B24" s="78"/>
      <c r="C24" s="128"/>
      <c r="D24" s="128"/>
      <c r="E24" s="128"/>
      <c r="F24" s="129"/>
      <c r="G24" s="129"/>
      <c r="H24" s="129"/>
      <c r="I24" s="130"/>
      <c r="J24" s="130"/>
      <c r="K24" s="130"/>
    </row>
    <row r="25" spans="1:13" ht="24" customHeight="1">
      <c r="A25" s="78"/>
      <c r="B25" s="117" t="s">
        <v>63</v>
      </c>
      <c r="C25" s="128"/>
      <c r="D25" s="128"/>
      <c r="E25" s="128"/>
      <c r="F25" s="129"/>
      <c r="G25" s="129"/>
      <c r="H25" s="129"/>
      <c r="I25" s="130"/>
      <c r="J25" s="130"/>
      <c r="K25" s="130"/>
    </row>
    <row r="26" spans="1:13" ht="24" customHeight="1">
      <c r="A26" s="78" t="s">
        <v>64</v>
      </c>
      <c r="B26" s="131"/>
      <c r="C26" s="128"/>
      <c r="D26" s="128"/>
      <c r="E26" s="128"/>
      <c r="F26" s="129"/>
      <c r="G26" s="129"/>
      <c r="H26" s="129"/>
      <c r="I26" s="130"/>
      <c r="J26" s="130"/>
      <c r="K26" s="130"/>
    </row>
    <row r="27" spans="1:13" ht="24" customHeight="1">
      <c r="A27" s="78" t="s">
        <v>65</v>
      </c>
      <c r="B27" s="78"/>
      <c r="C27" s="128"/>
      <c r="D27" s="128"/>
      <c r="E27" s="128"/>
      <c r="F27" s="129"/>
      <c r="G27" s="129"/>
      <c r="H27" s="129"/>
      <c r="I27" s="130"/>
      <c r="J27" s="130"/>
      <c r="K27" s="130"/>
      <c r="L27" s="127"/>
      <c r="M27" s="127"/>
    </row>
    <row r="28" spans="1:13" ht="24" customHeight="1">
      <c r="A28" s="78" t="s">
        <v>66</v>
      </c>
      <c r="B28" s="117" t="s">
        <v>67</v>
      </c>
      <c r="C28" s="128"/>
      <c r="D28" s="128"/>
      <c r="E28" s="128"/>
      <c r="F28" s="129"/>
      <c r="G28" s="129"/>
      <c r="H28" s="129"/>
      <c r="I28" s="130"/>
      <c r="J28" s="130"/>
      <c r="K28" s="130"/>
      <c r="L28" s="127"/>
      <c r="M28" s="127"/>
    </row>
    <row r="29" spans="1:13" ht="24" customHeight="1">
      <c r="A29" s="78" t="s">
        <v>68</v>
      </c>
      <c r="B29" s="132"/>
      <c r="C29" s="128"/>
      <c r="D29" s="128"/>
      <c r="E29" s="128"/>
      <c r="F29" s="129"/>
      <c r="G29" s="129"/>
      <c r="H29" s="129"/>
      <c r="I29" s="130"/>
      <c r="J29" s="130"/>
      <c r="K29" s="130"/>
      <c r="L29" s="130"/>
      <c r="M29" s="133"/>
    </row>
    <row r="30" spans="1:13" ht="24" customHeight="1">
      <c r="A30" s="78" t="s">
        <v>69</v>
      </c>
      <c r="B30" s="78"/>
      <c r="C30" s="127"/>
      <c r="D30" s="127"/>
      <c r="E30" s="127"/>
      <c r="F30" s="127"/>
      <c r="G30" s="127"/>
      <c r="H30" s="127"/>
      <c r="I30" s="127"/>
      <c r="J30" s="127"/>
      <c r="K30" s="127"/>
      <c r="L30" s="130"/>
      <c r="M30" s="133"/>
    </row>
    <row r="31" spans="1:13" ht="24" customHeight="1">
      <c r="A31" s="78" t="s">
        <v>70</v>
      </c>
      <c r="B31" s="131"/>
      <c r="C31" s="128"/>
      <c r="D31" s="128"/>
      <c r="E31" s="128"/>
      <c r="F31" s="129"/>
      <c r="G31" s="129"/>
      <c r="H31" s="129"/>
      <c r="I31" s="130"/>
      <c r="J31" s="130"/>
      <c r="K31" s="130"/>
      <c r="L31" s="130"/>
      <c r="M31" s="133"/>
    </row>
    <row r="32" spans="1:13" ht="24" customHeight="1">
      <c r="A32" s="78" t="s">
        <v>71</v>
      </c>
      <c r="B32" s="131"/>
      <c r="C32" s="134"/>
      <c r="D32" s="134"/>
      <c r="E32" s="134"/>
      <c r="F32" s="134"/>
      <c r="G32" s="134"/>
      <c r="H32" s="134"/>
      <c r="I32" s="134"/>
      <c r="J32" s="134"/>
      <c r="K32" s="134"/>
      <c r="L32" s="130"/>
      <c r="M32" s="133"/>
    </row>
    <row r="33" spans="1:14" ht="24" customHeight="1">
      <c r="A33" s="78"/>
      <c r="B33" s="117" t="s">
        <v>632</v>
      </c>
      <c r="C33" s="128"/>
      <c r="D33" s="128"/>
      <c r="E33" s="128"/>
      <c r="F33" s="129"/>
      <c r="G33" s="129"/>
      <c r="H33" s="129"/>
      <c r="I33" s="130"/>
      <c r="J33" s="130"/>
      <c r="K33" s="130"/>
      <c r="L33" s="130"/>
      <c r="M33" s="133"/>
    </row>
    <row r="34" spans="1:14" ht="24" customHeight="1">
      <c r="A34" s="78" t="s">
        <v>633</v>
      </c>
      <c r="B34" s="78"/>
      <c r="C34" s="128"/>
      <c r="D34" s="128"/>
      <c r="E34" s="128"/>
      <c r="F34" s="129"/>
      <c r="G34" s="129"/>
      <c r="H34" s="129"/>
      <c r="I34" s="130"/>
      <c r="J34" s="130"/>
      <c r="K34" s="130"/>
      <c r="L34" s="130"/>
      <c r="M34" s="133"/>
    </row>
    <row r="35" spans="1:14" ht="24" customHeight="1">
      <c r="A35" s="78" t="s">
        <v>72</v>
      </c>
      <c r="B35" s="78"/>
      <c r="C35" s="128"/>
      <c r="D35" s="128"/>
      <c r="E35" s="128"/>
      <c r="F35" s="129"/>
      <c r="G35" s="129"/>
      <c r="H35" s="129"/>
      <c r="I35" s="130"/>
      <c r="J35" s="130"/>
      <c r="K35" s="130"/>
      <c r="L35" s="130"/>
      <c r="M35" s="133"/>
    </row>
    <row r="36" spans="1:14" ht="24" customHeight="1">
      <c r="A36" s="78"/>
      <c r="B36" s="78"/>
      <c r="C36" s="128"/>
      <c r="D36" s="128"/>
      <c r="E36" s="128"/>
      <c r="F36" s="129"/>
      <c r="G36" s="129"/>
      <c r="H36" s="129"/>
      <c r="I36" s="130"/>
      <c r="J36" s="130"/>
      <c r="K36" s="130"/>
      <c r="L36" s="130"/>
      <c r="M36" s="133"/>
    </row>
    <row r="37" spans="1:14" ht="25.5" customHeight="1">
      <c r="A37" s="441" t="s">
        <v>36</v>
      </c>
      <c r="B37" s="441"/>
      <c r="C37" s="441"/>
      <c r="D37" s="441"/>
      <c r="E37" s="441"/>
      <c r="F37" s="441"/>
      <c r="G37" s="441"/>
      <c r="H37" s="441"/>
      <c r="I37" s="441"/>
      <c r="J37" s="441"/>
      <c r="K37" s="441"/>
      <c r="L37" s="135"/>
      <c r="M37" s="133"/>
    </row>
    <row r="38" spans="1:14" ht="25.5" customHeight="1">
      <c r="A38" s="134"/>
      <c r="B38" s="134"/>
      <c r="C38" s="134"/>
      <c r="D38" s="134"/>
      <c r="E38" s="134"/>
      <c r="F38" s="134"/>
      <c r="G38" s="134"/>
      <c r="H38" s="134"/>
      <c r="I38" s="134"/>
      <c r="J38" s="134"/>
      <c r="K38" s="134"/>
      <c r="L38" s="134"/>
      <c r="M38" s="133"/>
    </row>
    <row r="39" spans="1:14" ht="25.5" customHeight="1">
      <c r="A39" s="136" t="s">
        <v>624</v>
      </c>
      <c r="B39" s="137" t="s">
        <v>73</v>
      </c>
      <c r="C39" s="138"/>
      <c r="D39" s="138"/>
      <c r="E39" s="138"/>
      <c r="F39" s="139"/>
      <c r="G39" s="138"/>
      <c r="H39" s="140"/>
      <c r="I39" s="138"/>
      <c r="J39" s="138"/>
      <c r="K39" s="138"/>
      <c r="L39" s="138"/>
      <c r="M39" s="127"/>
    </row>
    <row r="40" spans="1:14" ht="25.5" customHeight="1">
      <c r="A40" s="136" t="s">
        <v>624</v>
      </c>
      <c r="B40" s="137" t="s">
        <v>74</v>
      </c>
      <c r="C40" s="138"/>
      <c r="D40" s="138"/>
      <c r="E40" s="138"/>
      <c r="F40" s="139"/>
      <c r="G40" s="138"/>
      <c r="H40" s="140"/>
      <c r="I40" s="138"/>
      <c r="J40" s="138"/>
      <c r="K40" s="138"/>
      <c r="L40" s="138"/>
      <c r="M40" s="127"/>
    </row>
    <row r="41" spans="1:14" ht="25.5" customHeight="1">
      <c r="A41" s="140"/>
      <c r="B41" s="137" t="s">
        <v>75</v>
      </c>
      <c r="C41" s="138"/>
      <c r="D41" s="138"/>
      <c r="E41" s="138"/>
      <c r="F41" s="139"/>
      <c r="G41" s="138"/>
      <c r="H41" s="140"/>
      <c r="I41" s="138"/>
      <c r="J41" s="138"/>
      <c r="K41" s="138"/>
      <c r="L41" s="138"/>
      <c r="M41" s="127"/>
    </row>
    <row r="42" spans="1:14" ht="25.5" customHeight="1">
      <c r="A42" s="136" t="s">
        <v>624</v>
      </c>
      <c r="B42" s="137" t="s">
        <v>76</v>
      </c>
      <c r="C42" s="138"/>
      <c r="D42" s="138"/>
      <c r="E42" s="138"/>
      <c r="F42" s="139"/>
      <c r="G42" s="138"/>
      <c r="H42" s="140"/>
      <c r="I42" s="138"/>
      <c r="J42" s="138"/>
      <c r="K42" s="138"/>
      <c r="L42" s="138"/>
      <c r="M42" s="127"/>
    </row>
    <row r="43" spans="1:14" ht="25.5" customHeight="1">
      <c r="A43" s="141"/>
      <c r="B43" s="117" t="s">
        <v>77</v>
      </c>
      <c r="C43" s="138"/>
      <c r="D43" s="142"/>
      <c r="E43" s="128"/>
      <c r="F43" s="128"/>
      <c r="G43" s="143"/>
      <c r="H43" s="143"/>
      <c r="I43" s="143"/>
      <c r="J43" s="143"/>
      <c r="K43" s="130"/>
      <c r="L43" s="138"/>
      <c r="M43" s="127"/>
    </row>
    <row r="44" spans="1:14" ht="25.5" customHeight="1">
      <c r="A44" s="140" t="s">
        <v>78</v>
      </c>
      <c r="B44" s="144"/>
      <c r="C44" s="138"/>
      <c r="D44" s="142"/>
      <c r="E44" s="128"/>
      <c r="F44" s="128"/>
      <c r="G44" s="143"/>
      <c r="H44" s="143"/>
      <c r="I44" s="143"/>
      <c r="J44" s="143"/>
      <c r="K44" s="130"/>
      <c r="L44" s="138"/>
      <c r="M44" s="127"/>
    </row>
    <row r="45" spans="1:14" ht="25.5" customHeight="1">
      <c r="A45" s="140" t="s">
        <v>79</v>
      </c>
      <c r="B45" s="144"/>
      <c r="C45" s="138"/>
      <c r="D45" s="142"/>
      <c r="E45" s="75"/>
      <c r="F45" s="75"/>
      <c r="G45" s="145"/>
      <c r="H45" s="146"/>
      <c r="I45" s="75"/>
      <c r="J45" s="75"/>
      <c r="K45" s="75"/>
      <c r="L45" s="138"/>
      <c r="M45" s="127"/>
    </row>
    <row r="46" spans="1:14" ht="25.5" customHeight="1">
      <c r="A46" s="140"/>
      <c r="B46" s="117" t="s">
        <v>80</v>
      </c>
      <c r="C46" s="138"/>
      <c r="D46" s="142"/>
      <c r="E46" s="75"/>
      <c r="F46" s="75"/>
      <c r="G46" s="145"/>
      <c r="H46" s="146"/>
      <c r="I46" s="75"/>
      <c r="J46" s="75"/>
      <c r="K46" s="75"/>
      <c r="L46" s="138"/>
      <c r="M46" s="127"/>
    </row>
    <row r="47" spans="1:14" ht="25.5" customHeight="1">
      <c r="A47" s="140" t="s">
        <v>81</v>
      </c>
      <c r="B47" s="144"/>
      <c r="C47" s="138"/>
      <c r="D47" s="142"/>
      <c r="E47" s="147"/>
      <c r="F47" s="148"/>
      <c r="G47" s="148"/>
      <c r="H47" s="149"/>
      <c r="I47" s="148"/>
      <c r="J47" s="148"/>
      <c r="K47" s="147"/>
      <c r="L47" s="138"/>
      <c r="M47" s="127"/>
    </row>
    <row r="48" spans="1:14" ht="25.5" customHeight="1">
      <c r="A48" s="150" t="s">
        <v>639</v>
      </c>
      <c r="B48" s="151"/>
      <c r="C48" s="152"/>
      <c r="D48" s="43"/>
      <c r="E48" s="43"/>
      <c r="F48" s="43"/>
      <c r="G48" s="43"/>
      <c r="H48" s="43"/>
      <c r="I48" s="43"/>
      <c r="J48" s="43"/>
      <c r="K48" s="115"/>
      <c r="L48" s="130"/>
      <c r="M48" s="75"/>
      <c r="N48" s="43"/>
    </row>
    <row r="49" spans="1:13" s="43" customFormat="1" ht="25.5" customHeight="1">
      <c r="A49" s="339"/>
      <c r="B49" s="117" t="s">
        <v>716</v>
      </c>
      <c r="C49" s="152"/>
      <c r="K49" s="154"/>
      <c r="L49" s="130"/>
      <c r="M49" s="75"/>
    </row>
    <row r="50" spans="1:13" s="43" customFormat="1" ht="25.5" customHeight="1">
      <c r="A50" s="117" t="s">
        <v>885</v>
      </c>
      <c r="B50" s="78"/>
      <c r="C50" s="152"/>
      <c r="K50" s="154"/>
      <c r="L50" s="75"/>
      <c r="M50" s="130"/>
    </row>
    <row r="51" spans="1:13" s="43" customFormat="1" ht="25.5" customHeight="1">
      <c r="A51" s="117" t="s">
        <v>886</v>
      </c>
      <c r="B51" s="78"/>
      <c r="C51" s="152"/>
      <c r="D51" s="152"/>
      <c r="E51" s="340"/>
      <c r="K51" s="154"/>
      <c r="L51" s="75"/>
      <c r="M51" s="130"/>
    </row>
    <row r="52" spans="1:13" s="43" customFormat="1" ht="25.5" customHeight="1">
      <c r="A52" s="117" t="s">
        <v>887</v>
      </c>
      <c r="B52" s="74"/>
      <c r="C52" s="72"/>
      <c r="D52" s="72"/>
      <c r="E52" s="72"/>
      <c r="F52" s="45"/>
      <c r="G52" s="45"/>
      <c r="H52" s="45"/>
      <c r="I52" s="45"/>
      <c r="J52" s="45"/>
      <c r="K52" s="58"/>
      <c r="L52" s="75"/>
      <c r="M52" s="130"/>
    </row>
    <row r="53" spans="1:13" s="43" customFormat="1" ht="25.5" customHeight="1">
      <c r="A53" s="117" t="s">
        <v>715</v>
      </c>
      <c r="B53" s="71"/>
      <c r="C53" s="75"/>
      <c r="D53" s="76"/>
      <c r="E53" s="71"/>
      <c r="F53" s="45"/>
      <c r="G53" s="45"/>
      <c r="H53" s="45"/>
      <c r="I53" s="45"/>
      <c r="J53" s="45"/>
      <c r="K53" s="58"/>
      <c r="L53" s="75"/>
      <c r="M53" s="130"/>
    </row>
    <row r="54" spans="1:13" s="43" customFormat="1" ht="25.5" customHeight="1">
      <c r="A54" s="117" t="s">
        <v>643</v>
      </c>
      <c r="B54" s="71"/>
      <c r="C54" s="75"/>
      <c r="D54" s="76"/>
      <c r="E54" s="71"/>
      <c r="F54" s="45"/>
      <c r="G54" s="45"/>
      <c r="H54" s="45"/>
      <c r="I54" s="45"/>
      <c r="J54" s="45"/>
      <c r="K54" s="58"/>
      <c r="L54" s="75"/>
      <c r="M54" s="130"/>
    </row>
    <row r="55" spans="1:13" s="77" customFormat="1" ht="25.5" customHeight="1">
      <c r="A55" s="77" t="s">
        <v>640</v>
      </c>
    </row>
    <row r="56" spans="1:13" s="77" customFormat="1" ht="25.5" customHeight="1">
      <c r="B56" s="77" t="s">
        <v>641</v>
      </c>
    </row>
    <row r="57" spans="1:13" s="77" customFormat="1" ht="25.5" customHeight="1">
      <c r="A57" s="77" t="s">
        <v>940</v>
      </c>
    </row>
    <row r="58" spans="1:13" s="77" customFormat="1" ht="25.5" customHeight="1">
      <c r="A58" s="77" t="s">
        <v>971</v>
      </c>
    </row>
    <row r="59" spans="1:13" s="77" customFormat="1" ht="25.5" customHeight="1">
      <c r="A59" s="77" t="s">
        <v>958</v>
      </c>
    </row>
    <row r="60" spans="1:13" s="77" customFormat="1" ht="25.5" customHeight="1">
      <c r="A60" s="77" t="s">
        <v>959</v>
      </c>
    </row>
    <row r="61" spans="1:13" ht="25.5" customHeight="1">
      <c r="B61" s="71" t="s">
        <v>889</v>
      </c>
      <c r="C61" s="75"/>
      <c r="D61" s="76"/>
      <c r="E61" s="77"/>
      <c r="K61" s="435"/>
    </row>
    <row r="62" spans="1:13" s="43" customFormat="1" ht="25.5" customHeight="1">
      <c r="A62" s="73" t="s">
        <v>888</v>
      </c>
      <c r="B62" s="342"/>
      <c r="C62" s="75"/>
      <c r="D62" s="76"/>
      <c r="E62" s="71"/>
      <c r="F62" s="45"/>
      <c r="G62" s="45"/>
      <c r="H62" s="45"/>
      <c r="I62" s="45"/>
      <c r="J62" s="45"/>
      <c r="K62" s="435"/>
    </row>
    <row r="63" spans="1:13" s="77" customFormat="1" ht="25.5" customHeight="1">
      <c r="A63" s="77" t="s">
        <v>962</v>
      </c>
    </row>
    <row r="64" spans="1:13" s="77" customFormat="1" ht="25.5" customHeight="1">
      <c r="A64" s="77" t="s">
        <v>963</v>
      </c>
    </row>
    <row r="65" spans="1:11" s="77" customFormat="1" ht="25.5" customHeight="1">
      <c r="A65" s="77" t="s">
        <v>965</v>
      </c>
    </row>
    <row r="66" spans="1:11" s="77" customFormat="1" ht="25.5" customHeight="1">
      <c r="A66" s="77" t="s">
        <v>964</v>
      </c>
    </row>
    <row r="67" spans="1:11" s="77" customFormat="1" ht="25.5" customHeight="1">
      <c r="A67" s="77" t="s">
        <v>966</v>
      </c>
    </row>
    <row r="68" spans="1:11" s="77" customFormat="1" ht="25.5" customHeight="1">
      <c r="A68" s="77" t="s">
        <v>968</v>
      </c>
      <c r="B68" s="45"/>
      <c r="C68" s="45"/>
      <c r="D68" s="45"/>
    </row>
    <row r="69" spans="1:11" s="77" customFormat="1" ht="25.5" customHeight="1">
      <c r="A69" s="77" t="s">
        <v>967</v>
      </c>
      <c r="B69" s="45"/>
      <c r="C69" s="45"/>
      <c r="D69" s="45"/>
    </row>
    <row r="70" spans="1:11" s="77" customFormat="1" ht="25.5" customHeight="1">
      <c r="B70" s="45"/>
      <c r="C70" s="45"/>
      <c r="D70" s="45"/>
    </row>
    <row r="71" spans="1:11" s="77" customFormat="1" ht="27" customHeight="1">
      <c r="A71" s="441" t="s">
        <v>37</v>
      </c>
      <c r="B71" s="441"/>
      <c r="C71" s="441"/>
      <c r="D71" s="441"/>
      <c r="E71" s="441"/>
      <c r="F71" s="441"/>
      <c r="G71" s="441"/>
      <c r="H71" s="441"/>
      <c r="I71" s="441"/>
      <c r="J71" s="441"/>
      <c r="K71" s="441"/>
    </row>
    <row r="72" spans="1:11" s="77" customFormat="1" ht="27" customHeight="1">
      <c r="A72" s="440"/>
      <c r="B72" s="440"/>
      <c r="C72" s="440"/>
      <c r="D72" s="440"/>
      <c r="E72" s="440"/>
      <c r="F72" s="440"/>
      <c r="G72" s="440"/>
      <c r="H72" s="440"/>
      <c r="I72" s="440"/>
      <c r="J72" s="440"/>
      <c r="K72" s="440"/>
    </row>
    <row r="73" spans="1:11" s="77" customFormat="1" ht="27" customHeight="1">
      <c r="A73" s="77" t="s">
        <v>960</v>
      </c>
      <c r="B73" s="45"/>
      <c r="C73" s="45"/>
      <c r="D73" s="45"/>
    </row>
    <row r="74" spans="1:11" s="77" customFormat="1" ht="27" customHeight="1">
      <c r="A74" s="77" t="s">
        <v>961</v>
      </c>
    </row>
    <row r="75" spans="1:11" s="77" customFormat="1" ht="27" customHeight="1">
      <c r="A75" s="77" t="s">
        <v>933</v>
      </c>
    </row>
    <row r="76" spans="1:11" s="77" customFormat="1" ht="27" customHeight="1">
      <c r="B76" s="77" t="s">
        <v>934</v>
      </c>
      <c r="D76" s="77" t="s">
        <v>874</v>
      </c>
    </row>
    <row r="77" spans="1:11" s="77" customFormat="1" ht="27" customHeight="1">
      <c r="B77" s="77" t="s">
        <v>872</v>
      </c>
      <c r="D77" s="77" t="s">
        <v>875</v>
      </c>
    </row>
    <row r="78" spans="1:11" s="77" customFormat="1" ht="27" customHeight="1">
      <c r="A78" s="77" t="s">
        <v>935</v>
      </c>
    </row>
    <row r="79" spans="1:11" s="77" customFormat="1" ht="27" customHeight="1">
      <c r="B79" s="77" t="s">
        <v>936</v>
      </c>
      <c r="D79" s="77" t="s">
        <v>876</v>
      </c>
    </row>
    <row r="80" spans="1:11" s="77" customFormat="1" ht="27" customHeight="1">
      <c r="A80" s="77" t="s">
        <v>937</v>
      </c>
    </row>
    <row r="81" spans="1:10" s="77" customFormat="1" ht="27" customHeight="1">
      <c r="B81" s="77" t="s">
        <v>938</v>
      </c>
      <c r="D81" s="77" t="s">
        <v>939</v>
      </c>
    </row>
    <row r="82" spans="1:10" s="77" customFormat="1" ht="27" customHeight="1">
      <c r="B82" s="77" t="s">
        <v>873</v>
      </c>
      <c r="D82" s="77" t="s">
        <v>877</v>
      </c>
    </row>
    <row r="83" spans="1:10" s="77" customFormat="1" ht="27" customHeight="1">
      <c r="B83" s="77" t="s">
        <v>941</v>
      </c>
    </row>
    <row r="84" spans="1:10" s="77" customFormat="1" ht="27" customHeight="1">
      <c r="A84" s="77" t="s">
        <v>942</v>
      </c>
    </row>
    <row r="85" spans="1:10" s="77" customFormat="1" ht="27" customHeight="1">
      <c r="A85" s="77" t="s">
        <v>943</v>
      </c>
    </row>
    <row r="86" spans="1:10" s="77" customFormat="1" ht="27" customHeight="1">
      <c r="A86" s="77" t="s">
        <v>944</v>
      </c>
    </row>
    <row r="87" spans="1:10" s="77" customFormat="1" ht="27" customHeight="1">
      <c r="A87" s="77" t="s">
        <v>946</v>
      </c>
    </row>
    <row r="88" spans="1:10" s="77" customFormat="1" ht="27" customHeight="1">
      <c r="A88" s="77" t="s">
        <v>945</v>
      </c>
    </row>
    <row r="89" spans="1:10" s="77" customFormat="1" ht="27" customHeight="1">
      <c r="A89" s="77" t="s">
        <v>949</v>
      </c>
    </row>
    <row r="90" spans="1:10" s="77" customFormat="1" ht="27" customHeight="1">
      <c r="A90" s="77" t="s">
        <v>969</v>
      </c>
    </row>
    <row r="91" spans="1:10" s="43" customFormat="1" ht="27" customHeight="1">
      <c r="A91" s="155" t="s">
        <v>83</v>
      </c>
      <c r="B91" s="45"/>
      <c r="C91" s="45"/>
      <c r="D91" s="45"/>
      <c r="E91" s="45"/>
      <c r="F91" s="45"/>
      <c r="G91" s="45"/>
      <c r="H91" s="45"/>
      <c r="I91" s="115"/>
      <c r="J91" s="343"/>
    </row>
    <row r="92" spans="1:10" s="43" customFormat="1" ht="27" customHeight="1">
      <c r="A92" s="156" t="s">
        <v>890</v>
      </c>
      <c r="B92" s="157"/>
      <c r="C92" s="45"/>
      <c r="D92" s="45"/>
      <c r="E92" s="45"/>
      <c r="F92" s="45"/>
      <c r="G92" s="45"/>
      <c r="H92" s="45"/>
      <c r="I92" s="115"/>
      <c r="J92" s="343"/>
    </row>
    <row r="93" spans="1:10" s="43" customFormat="1" ht="27" customHeight="1">
      <c r="A93" s="158" t="s">
        <v>891</v>
      </c>
      <c r="B93" s="157"/>
      <c r="C93" s="45"/>
      <c r="D93" s="45"/>
      <c r="E93" s="45"/>
      <c r="F93" s="45"/>
      <c r="G93" s="45"/>
      <c r="H93" s="45"/>
      <c r="I93" s="115"/>
      <c r="J93" s="343"/>
    </row>
    <row r="94" spans="1:10" s="43" customFormat="1" ht="27" customHeight="1">
      <c r="A94" s="158" t="s">
        <v>892</v>
      </c>
      <c r="B94" s="159"/>
      <c r="C94" s="45"/>
      <c r="D94" s="45"/>
      <c r="E94" s="45"/>
      <c r="F94" s="45"/>
      <c r="G94" s="45"/>
      <c r="H94" s="45"/>
      <c r="I94" s="115"/>
      <c r="J94" s="343"/>
    </row>
    <row r="95" spans="1:10" s="43" customFormat="1" ht="27" customHeight="1">
      <c r="A95" s="158" t="s">
        <v>84</v>
      </c>
      <c r="B95" s="159"/>
      <c r="C95" s="45"/>
      <c r="D95" s="45"/>
      <c r="E95" s="45"/>
      <c r="F95" s="45"/>
      <c r="G95" s="45"/>
      <c r="H95" s="45"/>
      <c r="I95" s="115"/>
      <c r="J95" s="343"/>
    </row>
    <row r="96" spans="1:10" s="43" customFormat="1" ht="27" customHeight="1">
      <c r="A96" s="156" t="s">
        <v>717</v>
      </c>
      <c r="B96" s="157"/>
      <c r="C96" s="45"/>
      <c r="D96" s="45"/>
      <c r="E96" s="45"/>
      <c r="F96" s="45"/>
      <c r="G96" s="45"/>
      <c r="H96" s="45"/>
      <c r="I96" s="115"/>
      <c r="J96" s="343"/>
    </row>
    <row r="97" spans="1:11" s="43" customFormat="1" ht="27" customHeight="1">
      <c r="A97" s="158" t="s">
        <v>893</v>
      </c>
      <c r="B97" s="157"/>
      <c r="C97" s="45"/>
      <c r="D97" s="45"/>
      <c r="E97" s="45"/>
      <c r="F97" s="45"/>
      <c r="G97" s="45"/>
      <c r="H97" s="45"/>
      <c r="I97" s="115"/>
      <c r="J97" s="343"/>
    </row>
    <row r="98" spans="1:11" s="43" customFormat="1" ht="27" customHeight="1">
      <c r="A98" s="158" t="s">
        <v>85</v>
      </c>
      <c r="B98" s="159"/>
      <c r="C98" s="45"/>
      <c r="D98" s="45"/>
      <c r="E98" s="45"/>
      <c r="F98" s="45"/>
      <c r="G98" s="45"/>
      <c r="H98" s="45"/>
      <c r="I98" s="115"/>
      <c r="J98" s="343"/>
    </row>
    <row r="99" spans="1:11" s="43" customFormat="1" ht="27" customHeight="1">
      <c r="A99" s="45" t="s">
        <v>894</v>
      </c>
      <c r="C99" s="45"/>
      <c r="D99" s="45"/>
      <c r="E99" s="45"/>
      <c r="F99" s="45"/>
      <c r="G99" s="45"/>
      <c r="H99" s="45"/>
      <c r="I99" s="45"/>
      <c r="J99" s="45"/>
      <c r="K99" s="58"/>
    </row>
    <row r="100" spans="1:11" s="43" customFormat="1" ht="27" customHeight="1">
      <c r="A100" s="45" t="s">
        <v>895</v>
      </c>
      <c r="B100" s="45"/>
      <c r="C100" s="45"/>
      <c r="D100" s="45"/>
      <c r="E100" s="45"/>
      <c r="F100" s="45"/>
      <c r="G100" s="45"/>
      <c r="H100" s="45"/>
      <c r="I100" s="45"/>
      <c r="J100" s="45"/>
      <c r="K100" s="58"/>
    </row>
    <row r="101" spans="1:11" s="43" customFormat="1" ht="27" customHeight="1">
      <c r="A101" s="45" t="s">
        <v>86</v>
      </c>
      <c r="B101" s="45"/>
      <c r="C101" s="45"/>
      <c r="D101" s="45"/>
      <c r="E101" s="45"/>
      <c r="F101" s="45"/>
      <c r="G101" s="45"/>
      <c r="H101" s="45"/>
      <c r="I101" s="45"/>
      <c r="J101" s="45"/>
      <c r="K101" s="58"/>
    </row>
    <row r="102" spans="1:11" s="43" customFormat="1" ht="27" customHeight="1">
      <c r="A102" s="45"/>
      <c r="B102" s="45"/>
      <c r="C102" s="45"/>
      <c r="D102" s="45"/>
      <c r="E102" s="434"/>
      <c r="G102" s="434"/>
      <c r="I102" s="433"/>
      <c r="J102" s="434"/>
      <c r="K102" s="434"/>
    </row>
    <row r="103" spans="1:11" s="43" customFormat="1" ht="26.1" customHeight="1">
      <c r="A103" s="441" t="s">
        <v>897</v>
      </c>
      <c r="B103" s="441"/>
      <c r="C103" s="441"/>
      <c r="D103" s="441"/>
      <c r="E103" s="441"/>
      <c r="F103" s="441"/>
      <c r="G103" s="441"/>
      <c r="H103" s="441"/>
      <c r="I103" s="441"/>
      <c r="J103" s="441"/>
      <c r="K103" s="441"/>
    </row>
    <row r="104" spans="1:11" s="43" customFormat="1" ht="26.1" customHeight="1">
      <c r="A104" s="45"/>
      <c r="B104" s="45"/>
      <c r="C104" s="45"/>
      <c r="D104" s="45"/>
      <c r="E104" s="434"/>
      <c r="G104" s="434"/>
      <c r="I104" s="433"/>
      <c r="J104" s="434"/>
      <c r="K104" s="434"/>
    </row>
    <row r="105" spans="1:11" s="43" customFormat="1" ht="26.1" customHeight="1">
      <c r="A105" s="45" t="s">
        <v>896</v>
      </c>
      <c r="B105" s="45"/>
      <c r="C105" s="45"/>
      <c r="D105" s="45"/>
      <c r="E105" s="45"/>
      <c r="F105" s="45"/>
      <c r="G105" s="45"/>
      <c r="H105" s="45"/>
      <c r="I105" s="45"/>
      <c r="J105" s="45"/>
      <c r="K105" s="58"/>
    </row>
    <row r="106" spans="1:11" s="43" customFormat="1" ht="26.1" customHeight="1">
      <c r="A106" s="45" t="s">
        <v>87</v>
      </c>
      <c r="B106" s="45"/>
      <c r="C106" s="45"/>
      <c r="D106" s="45"/>
      <c r="E106" s="45"/>
      <c r="F106" s="45"/>
      <c r="G106" s="45"/>
      <c r="H106" s="45"/>
      <c r="I106" s="45"/>
      <c r="J106" s="45"/>
      <c r="K106" s="58"/>
    </row>
    <row r="107" spans="1:11" s="43" customFormat="1" ht="26.1" customHeight="1">
      <c r="A107" s="45"/>
      <c r="B107" s="45"/>
      <c r="C107" s="45"/>
      <c r="D107" s="45"/>
      <c r="E107" s="444" t="s">
        <v>88</v>
      </c>
      <c r="F107" s="444"/>
      <c r="G107" s="444"/>
      <c r="I107" s="110" t="s">
        <v>89</v>
      </c>
      <c r="J107" s="344"/>
      <c r="K107" s="110" t="s">
        <v>90</v>
      </c>
    </row>
    <row r="108" spans="1:11" s="43" customFormat="1" ht="26.1" customHeight="1">
      <c r="A108" s="45"/>
      <c r="B108" s="45"/>
      <c r="C108" s="45"/>
      <c r="D108" s="45"/>
      <c r="E108" s="58">
        <v>2018</v>
      </c>
      <c r="G108" s="58">
        <v>2017</v>
      </c>
      <c r="I108" s="58"/>
      <c r="J108" s="344"/>
      <c r="K108" s="58"/>
    </row>
    <row r="109" spans="1:11" s="43" customFormat="1" ht="26.1" customHeight="1">
      <c r="A109" s="45" t="s">
        <v>91</v>
      </c>
      <c r="B109" s="45"/>
      <c r="C109" s="45"/>
      <c r="D109" s="45"/>
      <c r="E109" s="58" t="s">
        <v>15</v>
      </c>
      <c r="G109" s="58" t="s">
        <v>15</v>
      </c>
      <c r="I109" s="115" t="s">
        <v>92</v>
      </c>
      <c r="J109" s="344"/>
      <c r="K109" s="58" t="s">
        <v>93</v>
      </c>
    </row>
    <row r="110" spans="1:11" ht="26.1" customHeight="1">
      <c r="A110" s="160" t="s">
        <v>622</v>
      </c>
    </row>
    <row r="111" spans="1:11" s="43" customFormat="1" ht="26.1" customHeight="1">
      <c r="A111" s="43" t="s">
        <v>94</v>
      </c>
      <c r="C111" s="45"/>
      <c r="D111" s="45"/>
      <c r="E111" s="45"/>
      <c r="F111" s="45"/>
      <c r="G111" s="45"/>
      <c r="H111" s="45"/>
      <c r="I111" s="45"/>
      <c r="J111" s="45"/>
      <c r="K111" s="58"/>
    </row>
    <row r="112" spans="1:11" s="43" customFormat="1" ht="26.1" customHeight="1">
      <c r="A112" s="43" t="s">
        <v>95</v>
      </c>
      <c r="C112" s="45"/>
      <c r="D112" s="45"/>
      <c r="E112" s="45"/>
      <c r="F112" s="45"/>
      <c r="G112" s="45"/>
      <c r="H112" s="45"/>
      <c r="I112" s="45"/>
      <c r="J112" s="45"/>
      <c r="K112" s="58"/>
    </row>
    <row r="113" spans="1:11" s="43" customFormat="1" ht="26.1" customHeight="1">
      <c r="A113" s="43" t="s">
        <v>718</v>
      </c>
      <c r="C113" s="45"/>
      <c r="D113" s="45"/>
      <c r="E113" s="45"/>
      <c r="F113" s="45"/>
      <c r="G113" s="45"/>
      <c r="H113" s="45"/>
      <c r="I113" s="45"/>
      <c r="J113" s="45"/>
      <c r="K113" s="58"/>
    </row>
    <row r="114" spans="1:11" s="43" customFormat="1" ht="26.1" customHeight="1">
      <c r="A114" s="43" t="s">
        <v>719</v>
      </c>
      <c r="C114" s="45"/>
      <c r="D114" s="45"/>
      <c r="E114" s="45"/>
      <c r="F114" s="45"/>
      <c r="G114" s="45"/>
      <c r="H114" s="45"/>
      <c r="I114" s="45"/>
      <c r="J114" s="45"/>
      <c r="K114" s="58"/>
    </row>
    <row r="115" spans="1:11" s="43" customFormat="1" ht="26.1" customHeight="1">
      <c r="A115" s="43" t="s">
        <v>96</v>
      </c>
      <c r="C115" s="45"/>
      <c r="D115" s="45"/>
      <c r="E115" s="45"/>
      <c r="F115" s="45"/>
      <c r="G115" s="45"/>
      <c r="H115" s="45"/>
      <c r="I115" s="45"/>
      <c r="J115" s="45"/>
      <c r="K115" s="58"/>
    </row>
    <row r="116" spans="1:11" s="43" customFormat="1" ht="26.1" customHeight="1">
      <c r="A116" s="43" t="s">
        <v>720</v>
      </c>
      <c r="C116" s="45"/>
      <c r="D116" s="45"/>
      <c r="E116" s="45"/>
      <c r="F116" s="45"/>
      <c r="G116" s="45"/>
      <c r="H116" s="45"/>
      <c r="I116" s="45"/>
      <c r="J116" s="45"/>
      <c r="K116" s="58"/>
    </row>
    <row r="117" spans="1:11" s="43" customFormat="1" ht="26.1" customHeight="1">
      <c r="A117" s="43" t="s">
        <v>485</v>
      </c>
      <c r="C117" s="45"/>
      <c r="D117" s="45"/>
      <c r="E117" s="45"/>
      <c r="F117" s="45"/>
      <c r="G117" s="45"/>
      <c r="H117" s="45"/>
      <c r="I117" s="45"/>
      <c r="J117" s="45"/>
      <c r="K117" s="58"/>
    </row>
    <row r="118" spans="1:11" s="43" customFormat="1" ht="26.1" customHeight="1">
      <c r="A118" s="43" t="s">
        <v>97</v>
      </c>
      <c r="C118" s="45"/>
      <c r="D118" s="45"/>
      <c r="E118" s="45"/>
      <c r="F118" s="45"/>
      <c r="G118" s="45"/>
      <c r="H118" s="45"/>
      <c r="I118" s="45"/>
      <c r="J118" s="45"/>
      <c r="K118" s="58"/>
    </row>
    <row r="119" spans="1:11" ht="26.1" customHeight="1">
      <c r="A119" s="160" t="s">
        <v>623</v>
      </c>
    </row>
    <row r="120" spans="1:11" ht="26.1" customHeight="1">
      <c r="A120" s="43" t="s">
        <v>721</v>
      </c>
      <c r="B120" s="43"/>
    </row>
    <row r="121" spans="1:11" ht="26.1" customHeight="1">
      <c r="A121" s="43" t="s">
        <v>486</v>
      </c>
      <c r="B121" s="43"/>
    </row>
    <row r="122" spans="1:11" ht="26.1" customHeight="1">
      <c r="A122" s="43" t="s">
        <v>722</v>
      </c>
      <c r="B122" s="43"/>
    </row>
    <row r="123" spans="1:11" ht="26.1" customHeight="1">
      <c r="A123" s="43" t="s">
        <v>98</v>
      </c>
      <c r="B123" s="43"/>
    </row>
    <row r="124" spans="1:11" ht="26.1" customHeight="1">
      <c r="A124" s="161" t="s">
        <v>99</v>
      </c>
    </row>
    <row r="125" spans="1:11" ht="26.1" customHeight="1">
      <c r="A125" s="43" t="s">
        <v>100</v>
      </c>
    </row>
    <row r="126" spans="1:11" ht="26.1" customHeight="1">
      <c r="A126" s="43" t="s">
        <v>101</v>
      </c>
    </row>
    <row r="127" spans="1:11" ht="26.1" customHeight="1">
      <c r="A127" s="43" t="s">
        <v>102</v>
      </c>
    </row>
    <row r="128" spans="1:11" ht="26.1" customHeight="1">
      <c r="A128" s="160" t="s">
        <v>103</v>
      </c>
    </row>
    <row r="129" spans="1:11" ht="26.1" customHeight="1">
      <c r="A129" s="162" t="s">
        <v>104</v>
      </c>
    </row>
    <row r="130" spans="1:11" s="43" customFormat="1" ht="26.1" customHeight="1">
      <c r="A130" s="43" t="s">
        <v>723</v>
      </c>
      <c r="K130" s="115"/>
    </row>
    <row r="131" spans="1:11" s="43" customFormat="1" ht="26.1" customHeight="1">
      <c r="A131" s="163" t="s">
        <v>724</v>
      </c>
      <c r="K131" s="115"/>
    </row>
    <row r="132" spans="1:11" s="43" customFormat="1" ht="26.1" customHeight="1">
      <c r="A132" s="163" t="s">
        <v>105</v>
      </c>
      <c r="K132" s="115"/>
    </row>
    <row r="133" spans="1:11" s="43" customFormat="1" ht="26.1" customHeight="1">
      <c r="A133" s="164" t="s">
        <v>498</v>
      </c>
      <c r="K133" s="115"/>
    </row>
    <row r="134" spans="1:11" ht="26.1" customHeight="1">
      <c r="A134" s="164" t="s">
        <v>221</v>
      </c>
    </row>
    <row r="135" spans="1:11" ht="26.1" customHeight="1">
      <c r="A135" s="165"/>
      <c r="K135" s="434"/>
    </row>
    <row r="136" spans="1:11" ht="27.6" customHeight="1">
      <c r="A136" s="441" t="s">
        <v>898</v>
      </c>
      <c r="B136" s="441"/>
      <c r="C136" s="441"/>
      <c r="D136" s="441"/>
      <c r="E136" s="441"/>
      <c r="F136" s="441"/>
      <c r="G136" s="441"/>
      <c r="H136" s="441"/>
      <c r="I136" s="441"/>
      <c r="J136" s="441"/>
      <c r="K136" s="441"/>
    </row>
    <row r="137" spans="1:11" ht="27.6" customHeight="1">
      <c r="A137" s="165"/>
      <c r="K137" s="434"/>
    </row>
    <row r="138" spans="1:11" ht="27.6" customHeight="1">
      <c r="A138" s="45" t="s">
        <v>106</v>
      </c>
    </row>
    <row r="139" spans="1:11" ht="27.6" customHeight="1">
      <c r="A139" s="43" t="s">
        <v>726</v>
      </c>
    </row>
    <row r="140" spans="1:11" ht="27.6" customHeight="1">
      <c r="A140" s="43" t="s">
        <v>725</v>
      </c>
    </row>
    <row r="141" spans="1:11" ht="27.6" customHeight="1">
      <c r="A141" s="43" t="s">
        <v>573</v>
      </c>
    </row>
    <row r="142" spans="1:11" ht="27.6" customHeight="1">
      <c r="A142" s="165" t="s">
        <v>511</v>
      </c>
    </row>
    <row r="143" spans="1:11" ht="27.6" customHeight="1">
      <c r="A143" s="165" t="s">
        <v>512</v>
      </c>
    </row>
    <row r="144" spans="1:11" ht="27.6" customHeight="1">
      <c r="A144" s="165" t="s">
        <v>513</v>
      </c>
    </row>
    <row r="145" spans="1:2" ht="27.6" customHeight="1">
      <c r="A145" s="165" t="s">
        <v>727</v>
      </c>
    </row>
    <row r="146" spans="1:2" ht="27.6" customHeight="1">
      <c r="A146" s="165" t="s">
        <v>514</v>
      </c>
    </row>
    <row r="147" spans="1:2" ht="27.6" customHeight="1">
      <c r="A147" s="45" t="s">
        <v>574</v>
      </c>
    </row>
    <row r="148" spans="1:2" ht="27.6" customHeight="1">
      <c r="A148" s="43" t="s">
        <v>575</v>
      </c>
    </row>
    <row r="149" spans="1:2" ht="27.6" customHeight="1">
      <c r="A149" s="43" t="s">
        <v>901</v>
      </c>
    </row>
    <row r="150" spans="1:2" ht="27.6" customHeight="1">
      <c r="A150" s="43" t="s">
        <v>902</v>
      </c>
    </row>
    <row r="151" spans="1:2" ht="27.6" customHeight="1">
      <c r="A151" s="43" t="s">
        <v>904</v>
      </c>
    </row>
    <row r="152" spans="1:2" ht="27.6" customHeight="1">
      <c r="A152" s="43" t="s">
        <v>903</v>
      </c>
    </row>
    <row r="153" spans="1:2" ht="27.6" customHeight="1">
      <c r="A153" s="43" t="s">
        <v>515</v>
      </c>
      <c r="B153" s="43"/>
    </row>
    <row r="154" spans="1:2" ht="27.6" customHeight="1">
      <c r="A154" s="43" t="s">
        <v>905</v>
      </c>
      <c r="B154" s="43"/>
    </row>
    <row r="155" spans="1:2" ht="27.6" customHeight="1">
      <c r="A155" s="43" t="s">
        <v>487</v>
      </c>
      <c r="B155" s="43"/>
    </row>
    <row r="156" spans="1:2" ht="27.6" customHeight="1">
      <c r="A156" s="45" t="s">
        <v>516</v>
      </c>
    </row>
    <row r="157" spans="1:2" ht="27.6" customHeight="1">
      <c r="A157" s="45" t="s">
        <v>107</v>
      </c>
    </row>
    <row r="158" spans="1:2" ht="27.6" customHeight="1">
      <c r="A158" s="45" t="s">
        <v>517</v>
      </c>
    </row>
    <row r="159" spans="1:2" ht="27.6" customHeight="1">
      <c r="A159" s="43" t="s">
        <v>108</v>
      </c>
      <c r="B159" s="43"/>
    </row>
    <row r="160" spans="1:2" ht="27.6" customHeight="1">
      <c r="A160" s="43" t="s">
        <v>109</v>
      </c>
      <c r="B160" s="43"/>
    </row>
    <row r="161" spans="1:11" ht="27.6" customHeight="1">
      <c r="A161" s="43" t="s">
        <v>908</v>
      </c>
      <c r="B161" s="43"/>
    </row>
    <row r="162" spans="1:11" ht="27.6" customHeight="1">
      <c r="A162" s="43" t="s">
        <v>907</v>
      </c>
      <c r="B162" s="43"/>
    </row>
    <row r="163" spans="1:11" ht="27.6" customHeight="1">
      <c r="A163" s="43" t="s">
        <v>906</v>
      </c>
      <c r="B163" s="43"/>
    </row>
    <row r="164" spans="1:11" ht="27.6" customHeight="1">
      <c r="A164" s="43" t="s">
        <v>909</v>
      </c>
      <c r="B164" s="43"/>
    </row>
    <row r="165" spans="1:11" ht="27.6" customHeight="1">
      <c r="A165" s="43" t="s">
        <v>110</v>
      </c>
      <c r="B165" s="43"/>
    </row>
    <row r="166" spans="1:11" ht="27.6" customHeight="1">
      <c r="A166" s="163"/>
      <c r="B166" s="43"/>
      <c r="C166" s="43"/>
      <c r="D166" s="43"/>
      <c r="E166" s="43"/>
      <c r="F166" s="43"/>
      <c r="G166" s="43"/>
      <c r="H166" s="43"/>
      <c r="I166" s="43"/>
      <c r="J166" s="43"/>
      <c r="K166" s="433"/>
    </row>
    <row r="167" spans="1:11" ht="21.75">
      <c r="A167" s="163"/>
      <c r="B167" s="43"/>
      <c r="C167" s="43"/>
      <c r="D167" s="43"/>
      <c r="E167" s="43"/>
      <c r="F167" s="43"/>
      <c r="G167" s="43"/>
      <c r="H167" s="43"/>
      <c r="I167" s="43"/>
      <c r="J167" s="43"/>
      <c r="K167" s="439"/>
    </row>
    <row r="168" spans="1:11" ht="26.1" customHeight="1">
      <c r="A168" s="441" t="s">
        <v>899</v>
      </c>
      <c r="B168" s="441"/>
      <c r="C168" s="441"/>
      <c r="D168" s="441"/>
      <c r="E168" s="441"/>
      <c r="F168" s="441"/>
      <c r="G168" s="441"/>
      <c r="H168" s="441"/>
      <c r="I168" s="441"/>
      <c r="J168" s="441"/>
      <c r="K168" s="441"/>
    </row>
    <row r="169" spans="1:11" ht="26.1" customHeight="1">
      <c r="A169" s="163"/>
      <c r="B169" s="43"/>
      <c r="C169" s="43"/>
      <c r="D169" s="43"/>
      <c r="E169" s="43"/>
      <c r="F169" s="43"/>
      <c r="G169" s="43"/>
      <c r="H169" s="43"/>
      <c r="I169" s="43"/>
      <c r="J169" s="43"/>
      <c r="K169" s="433"/>
    </row>
    <row r="170" spans="1:11" ht="26.1" customHeight="1">
      <c r="A170" s="43" t="s">
        <v>518</v>
      </c>
      <c r="B170" s="43"/>
      <c r="C170" s="43"/>
      <c r="D170" s="43"/>
      <c r="E170" s="43"/>
      <c r="F170" s="43"/>
      <c r="G170" s="43"/>
      <c r="H170" s="43"/>
      <c r="I170" s="43"/>
      <c r="J170" s="43"/>
      <c r="K170" s="115"/>
    </row>
    <row r="171" spans="1:11" ht="26.1" customHeight="1">
      <c r="A171" s="162" t="s">
        <v>910</v>
      </c>
      <c r="B171" s="43"/>
      <c r="C171" s="43"/>
      <c r="D171" s="43"/>
      <c r="E171" s="43"/>
      <c r="F171" s="43"/>
      <c r="G171" s="43"/>
      <c r="H171" s="43"/>
      <c r="I171" s="43"/>
      <c r="J171" s="43"/>
      <c r="K171" s="115"/>
    </row>
    <row r="172" spans="1:11" ht="26.1" customHeight="1">
      <c r="A172" s="162" t="s">
        <v>111</v>
      </c>
      <c r="B172" s="43"/>
      <c r="C172" s="43"/>
      <c r="D172" s="43"/>
      <c r="E172" s="43"/>
      <c r="F172" s="43"/>
      <c r="G172" s="43"/>
      <c r="H172" s="43"/>
      <c r="I172" s="43"/>
      <c r="J172" s="43"/>
      <c r="K172" s="115"/>
    </row>
    <row r="173" spans="1:11" ht="26.1" customHeight="1">
      <c r="A173" s="162" t="s">
        <v>911</v>
      </c>
      <c r="B173" s="43"/>
      <c r="C173" s="43"/>
      <c r="D173" s="43"/>
      <c r="E173" s="43"/>
      <c r="F173" s="43"/>
      <c r="G173" s="43"/>
      <c r="H173" s="43"/>
      <c r="I173" s="43"/>
      <c r="J173" s="43"/>
      <c r="K173" s="115"/>
    </row>
    <row r="174" spans="1:11" ht="26.1" customHeight="1">
      <c r="A174" s="162" t="s">
        <v>112</v>
      </c>
      <c r="B174" s="43"/>
      <c r="C174" s="43"/>
      <c r="D174" s="43"/>
      <c r="E174" s="43"/>
      <c r="F174" s="43"/>
      <c r="G174" s="43"/>
      <c r="H174" s="43"/>
      <c r="I174" s="43"/>
      <c r="J174" s="43"/>
      <c r="K174" s="115"/>
    </row>
    <row r="175" spans="1:11" ht="26.1" customHeight="1">
      <c r="A175" s="163" t="s">
        <v>113</v>
      </c>
      <c r="B175" s="43"/>
      <c r="C175" s="43"/>
      <c r="D175" s="43"/>
      <c r="E175" s="43"/>
      <c r="F175" s="43"/>
      <c r="G175" s="43"/>
      <c r="H175" s="43"/>
      <c r="I175" s="43"/>
      <c r="J175" s="43"/>
      <c r="K175" s="115"/>
    </row>
    <row r="176" spans="1:11" ht="26.1" customHeight="1">
      <c r="A176" s="163" t="s">
        <v>114</v>
      </c>
      <c r="B176" s="43"/>
      <c r="C176" s="43"/>
      <c r="D176" s="43"/>
      <c r="E176" s="43"/>
      <c r="F176" s="43"/>
      <c r="G176" s="43"/>
      <c r="H176" s="43"/>
      <c r="I176" s="43"/>
      <c r="J176" s="43"/>
      <c r="K176" s="115"/>
    </row>
    <row r="177" spans="1:11" s="43" customFormat="1" ht="26.1" customHeight="1">
      <c r="A177" s="163"/>
      <c r="B177" s="43" t="s">
        <v>115</v>
      </c>
      <c r="D177" s="45"/>
      <c r="E177" s="45"/>
      <c r="F177" s="45"/>
      <c r="G177" s="45"/>
      <c r="H177" s="166" t="s">
        <v>116</v>
      </c>
      <c r="K177" s="115"/>
    </row>
    <row r="178" spans="1:11" ht="26.1" customHeight="1">
      <c r="B178" s="43" t="s">
        <v>117</v>
      </c>
      <c r="H178" s="166" t="s">
        <v>478</v>
      </c>
    </row>
    <row r="179" spans="1:11" ht="26.1" customHeight="1">
      <c r="B179" s="43" t="s">
        <v>118</v>
      </c>
      <c r="H179" s="166" t="s">
        <v>119</v>
      </c>
    </row>
    <row r="180" spans="1:11" ht="26.1" customHeight="1">
      <c r="A180" s="43"/>
      <c r="B180" s="43" t="s">
        <v>120</v>
      </c>
      <c r="C180" s="43"/>
      <c r="D180" s="43"/>
      <c r="E180" s="43"/>
      <c r="F180" s="43"/>
      <c r="G180" s="43"/>
      <c r="H180" s="167" t="s">
        <v>121</v>
      </c>
      <c r="I180" s="43"/>
      <c r="J180" s="43"/>
      <c r="K180" s="115"/>
    </row>
    <row r="181" spans="1:11" ht="26.1" customHeight="1">
      <c r="B181" s="45" t="s">
        <v>122</v>
      </c>
      <c r="H181" s="166" t="s">
        <v>125</v>
      </c>
    </row>
    <row r="182" spans="1:11" ht="26.1" customHeight="1">
      <c r="A182" s="43"/>
      <c r="B182" s="45" t="s">
        <v>124</v>
      </c>
      <c r="C182" s="43"/>
      <c r="D182" s="43"/>
      <c r="H182" s="166" t="s">
        <v>123</v>
      </c>
      <c r="I182" s="43"/>
      <c r="J182" s="43"/>
      <c r="K182" s="115"/>
    </row>
    <row r="183" spans="1:11" ht="26.1" customHeight="1">
      <c r="A183" s="43"/>
      <c r="B183" s="43" t="s">
        <v>126</v>
      </c>
      <c r="C183" s="43"/>
      <c r="H183" s="166" t="s">
        <v>123</v>
      </c>
      <c r="I183" s="43"/>
      <c r="J183" s="43"/>
      <c r="K183" s="115"/>
    </row>
    <row r="184" spans="1:11" ht="26.1" customHeight="1">
      <c r="B184" s="43" t="s">
        <v>127</v>
      </c>
      <c r="H184" s="166" t="s">
        <v>128</v>
      </c>
    </row>
    <row r="185" spans="1:11" ht="26.1" customHeight="1">
      <c r="B185" s="43" t="s">
        <v>129</v>
      </c>
      <c r="H185" s="166" t="s">
        <v>128</v>
      </c>
    </row>
    <row r="186" spans="1:11" ht="26.1" customHeight="1">
      <c r="B186" s="43" t="s">
        <v>130</v>
      </c>
      <c r="H186" s="166" t="s">
        <v>128</v>
      </c>
    </row>
    <row r="187" spans="1:11" ht="26.1" customHeight="1">
      <c r="A187" s="43" t="s">
        <v>131</v>
      </c>
      <c r="C187" s="43"/>
    </row>
    <row r="188" spans="1:11" ht="26.1" customHeight="1">
      <c r="A188" s="43" t="s">
        <v>132</v>
      </c>
      <c r="B188" s="43"/>
      <c r="C188" s="43"/>
    </row>
    <row r="189" spans="1:11" ht="26.1" customHeight="1">
      <c r="A189" s="168" t="s">
        <v>133</v>
      </c>
      <c r="B189" s="43"/>
      <c r="C189" s="43"/>
    </row>
    <row r="190" spans="1:11" ht="26.1" customHeight="1">
      <c r="A190" s="43" t="s">
        <v>572</v>
      </c>
      <c r="C190" s="43"/>
    </row>
    <row r="191" spans="1:11" ht="26.1" customHeight="1">
      <c r="A191" s="43" t="s">
        <v>134</v>
      </c>
      <c r="B191" s="43"/>
      <c r="C191" s="43"/>
    </row>
    <row r="192" spans="1:11" ht="26.1" customHeight="1">
      <c r="A192" s="43" t="s">
        <v>135</v>
      </c>
      <c r="B192" s="43"/>
      <c r="C192" s="43"/>
    </row>
    <row r="193" spans="1:11" ht="26.1" customHeight="1">
      <c r="A193" s="168" t="s">
        <v>136</v>
      </c>
      <c r="B193" s="43"/>
      <c r="C193" s="43"/>
    </row>
    <row r="194" spans="1:11" ht="26.1" customHeight="1">
      <c r="A194" s="168" t="s">
        <v>137</v>
      </c>
      <c r="B194" s="168"/>
      <c r="C194" s="43"/>
    </row>
    <row r="195" spans="1:11" ht="26.1" customHeight="1">
      <c r="A195" s="163" t="s">
        <v>138</v>
      </c>
      <c r="B195" s="43"/>
      <c r="C195" s="43"/>
      <c r="D195" s="43"/>
      <c r="E195" s="43"/>
      <c r="F195" s="43"/>
      <c r="G195" s="43"/>
      <c r="H195" s="43"/>
      <c r="I195" s="43"/>
      <c r="J195" s="43"/>
      <c r="K195" s="115"/>
    </row>
    <row r="196" spans="1:11" ht="26.1" customHeight="1">
      <c r="A196" s="163" t="s">
        <v>139</v>
      </c>
      <c r="B196" s="43"/>
      <c r="C196" s="43"/>
      <c r="D196" s="43"/>
      <c r="E196" s="43"/>
      <c r="F196" s="43"/>
      <c r="G196" s="43"/>
      <c r="H196" s="43"/>
      <c r="I196" s="43"/>
      <c r="J196" s="43"/>
      <c r="K196" s="115"/>
    </row>
    <row r="197" spans="1:11" ht="26.1" customHeight="1">
      <c r="A197" s="163" t="s">
        <v>140</v>
      </c>
      <c r="B197" s="43"/>
      <c r="C197" s="43"/>
      <c r="D197" s="43"/>
      <c r="E197" s="43"/>
      <c r="F197" s="43"/>
      <c r="G197" s="43"/>
      <c r="H197" s="43"/>
      <c r="I197" s="43"/>
      <c r="J197" s="43"/>
      <c r="K197" s="115"/>
    </row>
    <row r="198" spans="1:11" ht="26.1" customHeight="1">
      <c r="A198" s="163" t="s">
        <v>141</v>
      </c>
      <c r="B198" s="43"/>
      <c r="C198" s="43"/>
      <c r="D198" s="43"/>
      <c r="E198" s="43"/>
      <c r="F198" s="43"/>
      <c r="G198" s="43"/>
      <c r="H198" s="43"/>
      <c r="I198" s="43"/>
      <c r="J198" s="43"/>
      <c r="K198" s="115"/>
    </row>
    <row r="199" spans="1:11" ht="26.1" customHeight="1">
      <c r="A199" s="163" t="s">
        <v>142</v>
      </c>
      <c r="B199" s="43"/>
      <c r="C199" s="43"/>
      <c r="D199" s="43"/>
      <c r="E199" s="43"/>
      <c r="F199" s="43"/>
      <c r="G199" s="43"/>
      <c r="H199" s="43"/>
      <c r="I199" s="43"/>
      <c r="J199" s="43"/>
      <c r="K199" s="115"/>
    </row>
    <row r="200" spans="1:11" ht="26.1" customHeight="1">
      <c r="A200" s="43"/>
      <c r="B200" s="43"/>
      <c r="C200" s="43"/>
      <c r="D200" s="43"/>
      <c r="E200" s="43"/>
      <c r="F200" s="43"/>
      <c r="G200" s="43"/>
      <c r="H200" s="43"/>
      <c r="I200" s="43"/>
      <c r="J200" s="43"/>
      <c r="K200" s="433"/>
    </row>
    <row r="201" spans="1:11" ht="27.95" customHeight="1">
      <c r="A201" s="441" t="s">
        <v>900</v>
      </c>
      <c r="B201" s="441"/>
      <c r="C201" s="441"/>
      <c r="D201" s="441"/>
      <c r="E201" s="441"/>
      <c r="F201" s="441"/>
      <c r="G201" s="441"/>
      <c r="H201" s="441"/>
      <c r="I201" s="441"/>
      <c r="J201" s="441"/>
      <c r="K201" s="441"/>
    </row>
    <row r="202" spans="1:11" ht="27.95" customHeight="1">
      <c r="A202" s="43"/>
      <c r="B202" s="43"/>
      <c r="C202" s="43"/>
      <c r="D202" s="43"/>
      <c r="E202" s="43"/>
      <c r="F202" s="43"/>
      <c r="G202" s="43"/>
      <c r="H202" s="43"/>
      <c r="I202" s="43"/>
      <c r="J202" s="43"/>
      <c r="K202" s="433"/>
    </row>
    <row r="203" spans="1:11" ht="27.95" customHeight="1">
      <c r="A203" s="43" t="s">
        <v>576</v>
      </c>
    </row>
    <row r="204" spans="1:11" ht="27.95" customHeight="1">
      <c r="A204" s="43" t="s">
        <v>143</v>
      </c>
      <c r="B204" s="43"/>
      <c r="C204" s="43"/>
      <c r="D204" s="43"/>
      <c r="E204" s="43"/>
      <c r="F204" s="43"/>
      <c r="G204" s="43"/>
      <c r="H204" s="43"/>
      <c r="I204" s="43"/>
      <c r="J204" s="43"/>
      <c r="K204" s="115"/>
    </row>
    <row r="205" spans="1:11" ht="27.95" customHeight="1">
      <c r="A205" s="43" t="s">
        <v>144</v>
      </c>
      <c r="B205" s="43"/>
      <c r="C205" s="43"/>
      <c r="D205" s="43"/>
      <c r="E205" s="43"/>
      <c r="F205" s="43"/>
      <c r="G205" s="43"/>
      <c r="H205" s="43"/>
      <c r="I205" s="43"/>
      <c r="J205" s="43"/>
      <c r="K205" s="115"/>
    </row>
    <row r="206" spans="1:11" ht="27.95" customHeight="1">
      <c r="A206" s="43"/>
      <c r="B206" s="43"/>
      <c r="C206" s="157" t="s">
        <v>145</v>
      </c>
      <c r="D206" s="43"/>
      <c r="E206" s="43"/>
      <c r="F206" s="43"/>
      <c r="G206" s="43"/>
      <c r="H206" s="169" t="s">
        <v>146</v>
      </c>
      <c r="I206" s="43"/>
      <c r="J206" s="43"/>
      <c r="K206" s="115"/>
    </row>
    <row r="207" spans="1:11" ht="27.95" customHeight="1">
      <c r="A207" s="43" t="s">
        <v>147</v>
      </c>
      <c r="B207" s="43"/>
      <c r="C207" s="43"/>
      <c r="D207" s="43"/>
      <c r="E207" s="43"/>
      <c r="F207" s="43"/>
      <c r="G207" s="43"/>
      <c r="H207" s="43"/>
      <c r="I207" s="43"/>
      <c r="J207" s="43"/>
      <c r="K207" s="115"/>
    </row>
    <row r="208" spans="1:11" ht="27.95" customHeight="1">
      <c r="A208" s="45" t="s">
        <v>519</v>
      </c>
    </row>
    <row r="209" spans="1:11" ht="27.95" customHeight="1">
      <c r="A209" s="43" t="s">
        <v>148</v>
      </c>
    </row>
    <row r="210" spans="1:11" ht="27.95" customHeight="1">
      <c r="A210" s="43" t="s">
        <v>149</v>
      </c>
      <c r="B210" s="43"/>
    </row>
    <row r="211" spans="1:11" ht="27.95" customHeight="1">
      <c r="A211" s="43" t="s">
        <v>150</v>
      </c>
      <c r="B211" s="43"/>
    </row>
    <row r="212" spans="1:11" ht="27.95" customHeight="1">
      <c r="A212" s="43" t="s">
        <v>151</v>
      </c>
      <c r="B212" s="43"/>
    </row>
    <row r="213" spans="1:11" ht="27.95" customHeight="1">
      <c r="A213" s="43" t="s">
        <v>152</v>
      </c>
      <c r="B213" s="43"/>
    </row>
    <row r="214" spans="1:11" ht="27.95" customHeight="1">
      <c r="A214" s="43" t="s">
        <v>153</v>
      </c>
      <c r="B214" s="43"/>
    </row>
    <row r="215" spans="1:11" ht="27.95" customHeight="1">
      <c r="A215" s="45" t="s">
        <v>520</v>
      </c>
      <c r="B215" s="43"/>
      <c r="C215" s="43"/>
      <c r="D215" s="43"/>
      <c r="E215" s="43"/>
      <c r="F215" s="43"/>
      <c r="G215" s="43"/>
      <c r="H215" s="43"/>
      <c r="I215" s="43"/>
      <c r="J215" s="43"/>
      <c r="K215" s="115"/>
    </row>
    <row r="216" spans="1:11" ht="27.95" customHeight="1">
      <c r="A216" s="43" t="s">
        <v>154</v>
      </c>
      <c r="C216" s="43"/>
      <c r="D216" s="43"/>
      <c r="E216" s="43"/>
      <c r="F216" s="43"/>
      <c r="G216" s="43"/>
      <c r="H216" s="43"/>
      <c r="I216" s="43"/>
      <c r="J216" s="43"/>
      <c r="K216" s="115"/>
    </row>
    <row r="217" spans="1:11" ht="27.95" customHeight="1">
      <c r="A217" s="43" t="s">
        <v>155</v>
      </c>
      <c r="B217" s="43"/>
      <c r="C217" s="43"/>
      <c r="D217" s="43"/>
      <c r="E217" s="43"/>
      <c r="F217" s="43"/>
      <c r="G217" s="43"/>
      <c r="H217" s="43"/>
      <c r="I217" s="43"/>
      <c r="J217" s="43"/>
      <c r="K217" s="115"/>
    </row>
    <row r="218" spans="1:11" ht="27.95" customHeight="1">
      <c r="A218" s="43" t="s">
        <v>156</v>
      </c>
      <c r="B218" s="43"/>
      <c r="C218" s="43"/>
      <c r="D218" s="43"/>
      <c r="E218" s="43"/>
      <c r="F218" s="43"/>
      <c r="G218" s="43"/>
      <c r="H218" s="43"/>
      <c r="I218" s="43"/>
      <c r="J218" s="43"/>
      <c r="K218" s="115"/>
    </row>
    <row r="219" spans="1:11" ht="27.95" customHeight="1">
      <c r="A219" s="43" t="s">
        <v>157</v>
      </c>
    </row>
    <row r="220" spans="1:11" ht="27.95" customHeight="1">
      <c r="A220" s="43" t="s">
        <v>158</v>
      </c>
      <c r="B220" s="43"/>
    </row>
    <row r="221" spans="1:11" ht="27.95" customHeight="1">
      <c r="A221" s="43" t="s">
        <v>159</v>
      </c>
      <c r="B221" s="43"/>
    </row>
    <row r="222" spans="1:11" ht="27.95" customHeight="1">
      <c r="A222" s="43" t="s">
        <v>160</v>
      </c>
      <c r="C222" s="43"/>
      <c r="D222" s="43"/>
      <c r="E222" s="43"/>
      <c r="F222" s="43"/>
      <c r="G222" s="43"/>
      <c r="H222" s="43"/>
      <c r="I222" s="43"/>
      <c r="J222" s="43"/>
      <c r="K222" s="115"/>
    </row>
    <row r="223" spans="1:11" ht="27.95" customHeight="1">
      <c r="A223" s="43" t="s">
        <v>161</v>
      </c>
      <c r="B223" s="43"/>
      <c r="C223" s="43"/>
      <c r="D223" s="43"/>
      <c r="E223" s="43"/>
      <c r="F223" s="43"/>
      <c r="G223" s="43"/>
      <c r="H223" s="43"/>
      <c r="I223" s="43"/>
      <c r="J223" s="43"/>
      <c r="K223" s="115"/>
    </row>
    <row r="224" spans="1:11" ht="27.95" customHeight="1">
      <c r="A224" s="43" t="s">
        <v>162</v>
      </c>
      <c r="B224" s="43"/>
      <c r="C224" s="43"/>
      <c r="D224" s="43"/>
      <c r="E224" s="43"/>
      <c r="F224" s="43"/>
      <c r="G224" s="43"/>
      <c r="H224" s="43"/>
      <c r="I224" s="43"/>
      <c r="J224" s="43"/>
      <c r="K224" s="115"/>
    </row>
    <row r="225" spans="1:11" ht="27.95" customHeight="1">
      <c r="A225" s="43" t="s">
        <v>163</v>
      </c>
      <c r="B225" s="43"/>
      <c r="C225" s="43"/>
      <c r="D225" s="43"/>
      <c r="E225" s="43"/>
      <c r="F225" s="43"/>
      <c r="G225" s="43"/>
      <c r="H225" s="43"/>
      <c r="I225" s="43"/>
      <c r="J225" s="43"/>
      <c r="K225" s="115"/>
    </row>
    <row r="226" spans="1:11" ht="27.95" customHeight="1">
      <c r="A226" s="43" t="s">
        <v>164</v>
      </c>
      <c r="B226" s="43"/>
      <c r="C226" s="43"/>
      <c r="D226" s="43"/>
      <c r="E226" s="43"/>
      <c r="F226" s="43"/>
      <c r="G226" s="43"/>
      <c r="H226" s="43"/>
      <c r="I226" s="43"/>
      <c r="J226" s="43"/>
      <c r="K226" s="115"/>
    </row>
    <row r="227" spans="1:11" ht="27.95" customHeight="1">
      <c r="A227" s="43" t="s">
        <v>165</v>
      </c>
      <c r="B227" s="43"/>
      <c r="C227" s="43"/>
      <c r="D227" s="43"/>
      <c r="E227" s="43"/>
      <c r="F227" s="43"/>
      <c r="G227" s="43"/>
      <c r="H227" s="43"/>
      <c r="I227" s="43"/>
      <c r="J227" s="43"/>
      <c r="K227" s="115"/>
    </row>
    <row r="228" spans="1:11" ht="27.95" customHeight="1">
      <c r="A228" s="43" t="s">
        <v>166</v>
      </c>
      <c r="B228" s="43"/>
      <c r="C228" s="43"/>
      <c r="D228" s="43"/>
      <c r="E228" s="43"/>
      <c r="F228" s="43"/>
      <c r="G228" s="43"/>
      <c r="H228" s="43"/>
      <c r="I228" s="43"/>
      <c r="J228" s="43"/>
      <c r="K228" s="115"/>
    </row>
    <row r="229" spans="1:11" ht="27.95" customHeight="1">
      <c r="A229" s="43" t="s">
        <v>167</v>
      </c>
      <c r="B229" s="43"/>
      <c r="C229" s="43"/>
      <c r="D229" s="43"/>
      <c r="E229" s="43"/>
      <c r="F229" s="43"/>
      <c r="G229" s="43"/>
      <c r="H229" s="43"/>
      <c r="I229" s="43"/>
      <c r="J229" s="43"/>
      <c r="K229" s="115"/>
    </row>
    <row r="230" spans="1:11" ht="27.95" customHeight="1">
      <c r="A230" s="43" t="s">
        <v>168</v>
      </c>
      <c r="B230" s="43"/>
      <c r="C230" s="43"/>
      <c r="D230" s="43"/>
      <c r="E230" s="43"/>
      <c r="F230" s="43"/>
      <c r="G230" s="43"/>
      <c r="H230" s="43"/>
      <c r="I230" s="43"/>
      <c r="J230" s="43"/>
      <c r="K230" s="115"/>
    </row>
    <row r="231" spans="1:11" ht="27.95" customHeight="1">
      <c r="A231" s="43"/>
      <c r="B231" s="43"/>
      <c r="C231" s="43"/>
      <c r="D231" s="43"/>
      <c r="E231" s="43"/>
      <c r="F231" s="43"/>
      <c r="G231" s="43"/>
      <c r="H231" s="43"/>
      <c r="I231" s="43"/>
      <c r="J231" s="43"/>
      <c r="K231" s="436"/>
    </row>
    <row r="232" spans="1:11" ht="24" customHeight="1">
      <c r="A232" s="445" t="s">
        <v>5</v>
      </c>
      <c r="B232" s="446"/>
      <c r="C232" s="446"/>
      <c r="D232" s="446"/>
      <c r="E232" s="446"/>
      <c r="F232" s="446"/>
      <c r="G232" s="446"/>
      <c r="H232" s="446"/>
      <c r="I232" s="446"/>
      <c r="J232" s="446"/>
      <c r="K232" s="446"/>
    </row>
    <row r="233" spans="1:11" ht="24" customHeight="1">
      <c r="A233" s="170"/>
      <c r="B233" s="43"/>
      <c r="C233" s="43"/>
      <c r="D233" s="43"/>
      <c r="E233" s="43"/>
      <c r="F233" s="43"/>
      <c r="G233" s="43"/>
      <c r="H233" s="43"/>
      <c r="I233" s="43"/>
      <c r="J233" s="43"/>
      <c r="K233" s="408"/>
    </row>
    <row r="234" spans="1:11" ht="24" customHeight="1">
      <c r="A234" s="168" t="s">
        <v>169</v>
      </c>
      <c r="B234" s="43"/>
      <c r="C234" s="43"/>
      <c r="D234" s="43"/>
      <c r="E234" s="43"/>
      <c r="F234" s="43"/>
      <c r="G234" s="43"/>
      <c r="H234" s="43"/>
      <c r="I234" s="43"/>
      <c r="J234" s="43"/>
      <c r="K234" s="115"/>
    </row>
    <row r="235" spans="1:11" ht="24" customHeight="1">
      <c r="A235" s="170" t="s">
        <v>170</v>
      </c>
      <c r="B235" s="43"/>
      <c r="C235" s="43"/>
      <c r="D235" s="43"/>
      <c r="E235" s="43"/>
      <c r="F235" s="43"/>
      <c r="G235" s="43"/>
      <c r="H235" s="43"/>
      <c r="I235" s="43"/>
      <c r="J235" s="43"/>
      <c r="K235" s="115"/>
    </row>
    <row r="236" spans="1:11" ht="24" customHeight="1">
      <c r="A236" s="170" t="s">
        <v>171</v>
      </c>
      <c r="B236" s="43"/>
      <c r="C236" s="43"/>
      <c r="D236" s="43"/>
      <c r="E236" s="43"/>
      <c r="F236" s="43"/>
      <c r="G236" s="43"/>
      <c r="H236" s="43"/>
      <c r="I236" s="43"/>
      <c r="J236" s="43"/>
      <c r="K236" s="115"/>
    </row>
    <row r="237" spans="1:11" ht="24" customHeight="1">
      <c r="A237" s="170" t="s">
        <v>172</v>
      </c>
      <c r="B237" s="43"/>
      <c r="C237" s="43"/>
      <c r="D237" s="43"/>
      <c r="E237" s="43"/>
      <c r="F237" s="43"/>
      <c r="G237" s="43"/>
      <c r="H237" s="43"/>
      <c r="I237" s="43"/>
      <c r="J237" s="43"/>
      <c r="K237" s="115"/>
    </row>
    <row r="238" spans="1:11" ht="24" customHeight="1">
      <c r="A238" s="170" t="s">
        <v>173</v>
      </c>
      <c r="B238" s="43"/>
      <c r="C238" s="43"/>
      <c r="D238" s="43"/>
      <c r="E238" s="43"/>
      <c r="F238" s="43"/>
      <c r="G238" s="43"/>
      <c r="H238" s="43"/>
      <c r="I238" s="43"/>
      <c r="J238" s="43"/>
      <c r="K238" s="115"/>
    </row>
    <row r="239" spans="1:11" ht="24" customHeight="1">
      <c r="A239" s="170" t="s">
        <v>174</v>
      </c>
      <c r="B239" s="43"/>
      <c r="C239" s="43"/>
      <c r="D239" s="43"/>
      <c r="E239" s="43"/>
      <c r="F239" s="43"/>
      <c r="G239" s="43"/>
      <c r="H239" s="43"/>
      <c r="I239" s="43"/>
      <c r="J239" s="43"/>
      <c r="K239" s="115"/>
    </row>
    <row r="240" spans="1:11" ht="24" customHeight="1">
      <c r="A240" s="170" t="s">
        <v>175</v>
      </c>
      <c r="B240" s="43"/>
      <c r="C240" s="43"/>
      <c r="D240" s="43"/>
      <c r="E240" s="43"/>
      <c r="F240" s="43"/>
      <c r="G240" s="43"/>
      <c r="H240" s="43"/>
      <c r="I240" s="43"/>
      <c r="J240" s="43"/>
      <c r="K240" s="115"/>
    </row>
    <row r="241" spans="1:11" ht="24" customHeight="1">
      <c r="A241" s="170" t="s">
        <v>176</v>
      </c>
      <c r="B241" s="43"/>
      <c r="C241" s="43"/>
      <c r="D241" s="43"/>
      <c r="E241" s="43"/>
      <c r="F241" s="43"/>
      <c r="G241" s="43"/>
      <c r="H241" s="43"/>
      <c r="I241" s="43"/>
      <c r="J241" s="43"/>
      <c r="K241" s="115"/>
    </row>
    <row r="242" spans="1:11" ht="24" customHeight="1">
      <c r="A242" s="170" t="s">
        <v>177</v>
      </c>
      <c r="B242" s="43"/>
      <c r="C242" s="43"/>
      <c r="D242" s="43"/>
      <c r="E242" s="43"/>
      <c r="F242" s="43"/>
      <c r="G242" s="43"/>
      <c r="H242" s="43"/>
      <c r="I242" s="43"/>
      <c r="J242" s="43"/>
      <c r="K242" s="115"/>
    </row>
    <row r="243" spans="1:11" s="43" customFormat="1" ht="24" customHeight="1">
      <c r="A243" s="170" t="s">
        <v>178</v>
      </c>
      <c r="K243" s="115"/>
    </row>
    <row r="244" spans="1:11" ht="24" customHeight="1">
      <c r="A244" s="170" t="s">
        <v>499</v>
      </c>
      <c r="B244" s="43"/>
      <c r="C244" s="43"/>
      <c r="D244" s="43"/>
      <c r="E244" s="43"/>
      <c r="F244" s="43"/>
      <c r="G244" s="43"/>
      <c r="H244" s="43"/>
      <c r="I244" s="43"/>
      <c r="J244" s="43"/>
      <c r="K244" s="115"/>
    </row>
    <row r="245" spans="1:11" ht="24" customHeight="1">
      <c r="A245" s="45" t="s">
        <v>521</v>
      </c>
    </row>
    <row r="246" spans="1:11" ht="24" customHeight="1">
      <c r="A246" s="171" t="s">
        <v>179</v>
      </c>
    </row>
    <row r="247" spans="1:11" ht="24" customHeight="1">
      <c r="A247" s="162" t="s">
        <v>180</v>
      </c>
      <c r="B247" s="172"/>
    </row>
    <row r="248" spans="1:11" ht="24" customHeight="1">
      <c r="A248" s="162" t="s">
        <v>181</v>
      </c>
      <c r="B248" s="172"/>
    </row>
    <row r="249" spans="1:11" ht="24" customHeight="1">
      <c r="A249" s="162" t="s">
        <v>182</v>
      </c>
      <c r="B249" s="172"/>
    </row>
    <row r="250" spans="1:11" ht="24" customHeight="1">
      <c r="A250" s="162" t="s">
        <v>183</v>
      </c>
      <c r="B250" s="172"/>
    </row>
    <row r="251" spans="1:11" ht="24" customHeight="1">
      <c r="A251" s="162" t="s">
        <v>184</v>
      </c>
      <c r="B251" s="172"/>
    </row>
    <row r="252" spans="1:11" ht="24" customHeight="1">
      <c r="A252" s="162" t="s">
        <v>185</v>
      </c>
      <c r="B252" s="172"/>
    </row>
    <row r="253" spans="1:11" ht="24" customHeight="1">
      <c r="A253" s="45" t="s">
        <v>522</v>
      </c>
    </row>
    <row r="254" spans="1:11" ht="24" customHeight="1">
      <c r="A254" s="43" t="s">
        <v>489</v>
      </c>
    </row>
    <row r="255" spans="1:11" ht="24" customHeight="1">
      <c r="A255" s="43" t="s">
        <v>488</v>
      </c>
      <c r="B255" s="43"/>
    </row>
    <row r="256" spans="1:11" ht="24" customHeight="1">
      <c r="A256" s="43" t="s">
        <v>186</v>
      </c>
      <c r="B256" s="43"/>
    </row>
    <row r="257" spans="1:13" ht="24" customHeight="1">
      <c r="A257" s="45" t="s">
        <v>523</v>
      </c>
    </row>
    <row r="258" spans="1:13" ht="24" customHeight="1">
      <c r="A258" s="45" t="s">
        <v>187</v>
      </c>
    </row>
    <row r="259" spans="1:13" ht="24" customHeight="1">
      <c r="A259" s="45" t="s">
        <v>524</v>
      </c>
    </row>
    <row r="260" spans="1:13" s="43" customFormat="1" ht="24" customHeight="1">
      <c r="A260" s="43" t="s">
        <v>188</v>
      </c>
      <c r="K260" s="115"/>
    </row>
    <row r="261" spans="1:13" s="43" customFormat="1" ht="24" customHeight="1">
      <c r="A261" s="43" t="s">
        <v>189</v>
      </c>
      <c r="K261" s="115"/>
    </row>
    <row r="262" spans="1:13" s="43" customFormat="1" ht="24" customHeight="1">
      <c r="A262" s="43" t="s">
        <v>190</v>
      </c>
      <c r="K262" s="115"/>
    </row>
    <row r="263" spans="1:13" s="43" customFormat="1" ht="24" customHeight="1">
      <c r="A263" s="43" t="s">
        <v>191</v>
      </c>
      <c r="K263" s="115"/>
    </row>
    <row r="264" spans="1:13" s="43" customFormat="1" ht="24" customHeight="1">
      <c r="A264" s="43" t="s">
        <v>192</v>
      </c>
      <c r="K264" s="115"/>
      <c r="M264" s="173"/>
    </row>
    <row r="265" spans="1:13" s="43" customFormat="1" ht="24" customHeight="1">
      <c r="A265" s="43" t="s">
        <v>193</v>
      </c>
      <c r="K265" s="115"/>
    </row>
    <row r="266" spans="1:13" s="43" customFormat="1" ht="24" customHeight="1">
      <c r="A266" s="43" t="s">
        <v>194</v>
      </c>
      <c r="K266" s="115"/>
    </row>
    <row r="267" spans="1:13" s="43" customFormat="1" ht="24" customHeight="1">
      <c r="K267" s="436"/>
    </row>
    <row r="268" spans="1:13" ht="27.95" customHeight="1">
      <c r="A268" s="445" t="s">
        <v>6</v>
      </c>
      <c r="B268" s="446"/>
      <c r="C268" s="446"/>
      <c r="D268" s="446"/>
      <c r="E268" s="446"/>
      <c r="F268" s="446"/>
      <c r="G268" s="446"/>
      <c r="H268" s="446"/>
      <c r="I268" s="446"/>
      <c r="J268" s="446"/>
      <c r="K268" s="446"/>
    </row>
    <row r="269" spans="1:13" ht="27.95" customHeight="1">
      <c r="A269" s="43"/>
      <c r="B269" s="43"/>
      <c r="K269" s="410"/>
    </row>
    <row r="270" spans="1:13" ht="27.95" customHeight="1">
      <c r="A270" s="45" t="s">
        <v>525</v>
      </c>
      <c r="B270" s="43"/>
      <c r="C270" s="43"/>
      <c r="D270" s="43"/>
      <c r="E270" s="43"/>
      <c r="F270" s="43"/>
      <c r="G270" s="43"/>
      <c r="H270" s="43"/>
      <c r="I270" s="43"/>
      <c r="J270" s="43"/>
      <c r="K270" s="115"/>
    </row>
    <row r="271" spans="1:13" ht="27.95" customHeight="1">
      <c r="A271" s="43" t="s">
        <v>195</v>
      </c>
    </row>
    <row r="272" spans="1:13" ht="27.95" customHeight="1">
      <c r="A272" s="43" t="s">
        <v>196</v>
      </c>
      <c r="B272" s="43"/>
    </row>
    <row r="273" spans="1:12" ht="27.95" customHeight="1">
      <c r="A273" s="43" t="s">
        <v>197</v>
      </c>
    </row>
    <row r="274" spans="1:12" ht="27.95" customHeight="1">
      <c r="A274" s="43" t="s">
        <v>198</v>
      </c>
      <c r="B274" s="43"/>
    </row>
    <row r="275" spans="1:12" ht="27.95" customHeight="1">
      <c r="A275" s="43" t="s">
        <v>199</v>
      </c>
      <c r="B275" s="43"/>
    </row>
    <row r="276" spans="1:12" ht="27.95" customHeight="1">
      <c r="A276" s="43" t="s">
        <v>200</v>
      </c>
      <c r="B276" s="43"/>
    </row>
    <row r="277" spans="1:12" ht="27.95" customHeight="1">
      <c r="A277" s="43" t="s">
        <v>912</v>
      </c>
    </row>
    <row r="278" spans="1:12" ht="27.95" customHeight="1">
      <c r="A278" s="43" t="s">
        <v>913</v>
      </c>
      <c r="B278" s="43"/>
    </row>
    <row r="279" spans="1:12" ht="27.95" customHeight="1">
      <c r="A279" s="43" t="s">
        <v>201</v>
      </c>
      <c r="B279" s="43"/>
    </row>
    <row r="280" spans="1:12" ht="27.95" customHeight="1">
      <c r="A280" s="43" t="s">
        <v>914</v>
      </c>
    </row>
    <row r="281" spans="1:12" ht="27.95" customHeight="1">
      <c r="A281" s="43" t="s">
        <v>202</v>
      </c>
      <c r="B281" s="43"/>
    </row>
    <row r="282" spans="1:12" ht="27.95" customHeight="1">
      <c r="A282" s="45" t="s">
        <v>526</v>
      </c>
    </row>
    <row r="283" spans="1:12" ht="27.95" customHeight="1">
      <c r="A283" s="43" t="s">
        <v>729</v>
      </c>
    </row>
    <row r="284" spans="1:12" ht="27.95" customHeight="1">
      <c r="A284" s="43" t="s">
        <v>915</v>
      </c>
      <c r="B284" s="43"/>
    </row>
    <row r="285" spans="1:12" ht="27.95" customHeight="1">
      <c r="A285" s="43" t="s">
        <v>728</v>
      </c>
      <c r="B285" s="43"/>
    </row>
    <row r="286" spans="1:12" ht="27.95" customHeight="1">
      <c r="A286" s="43" t="s">
        <v>783</v>
      </c>
      <c r="B286" s="423"/>
      <c r="C286" s="180"/>
      <c r="D286" s="180"/>
      <c r="E286" s="180"/>
      <c r="F286" s="182"/>
      <c r="G286" s="180"/>
      <c r="H286" s="180"/>
      <c r="I286" s="182"/>
      <c r="J286" s="182"/>
      <c r="K286" s="182"/>
      <c r="L286" s="351"/>
    </row>
    <row r="287" spans="1:12" ht="27.95" customHeight="1">
      <c r="A287" s="424" t="s">
        <v>784</v>
      </c>
      <c r="B287" s="425"/>
      <c r="C287" s="180"/>
      <c r="D287" s="180"/>
      <c r="E287" s="180"/>
      <c r="F287" s="182"/>
      <c r="G287" s="180"/>
      <c r="H287" s="180"/>
      <c r="I287" s="182"/>
      <c r="J287" s="182"/>
      <c r="K287" s="182"/>
      <c r="L287" s="351"/>
    </row>
    <row r="288" spans="1:12" ht="27.95" customHeight="1">
      <c r="A288" s="424" t="s">
        <v>931</v>
      </c>
      <c r="B288" s="425"/>
      <c r="C288" s="180"/>
      <c r="D288" s="180"/>
      <c r="E288" s="180"/>
      <c r="F288" s="182"/>
      <c r="G288" s="180"/>
      <c r="H288" s="180"/>
      <c r="I288" s="182"/>
      <c r="J288" s="182"/>
      <c r="K288" s="182"/>
      <c r="L288" s="351"/>
    </row>
    <row r="289" spans="1:12" ht="27.95" customHeight="1">
      <c r="A289" s="424" t="s">
        <v>822</v>
      </c>
      <c r="B289" s="425"/>
      <c r="C289" s="180"/>
      <c r="D289" s="180"/>
      <c r="E289" s="180"/>
      <c r="F289" s="182"/>
      <c r="G289" s="180"/>
      <c r="H289" s="180"/>
      <c r="I289" s="182"/>
      <c r="J289" s="182"/>
      <c r="K289" s="182"/>
      <c r="L289" s="351"/>
    </row>
    <row r="290" spans="1:12" ht="27.95" customHeight="1">
      <c r="A290" s="43"/>
      <c r="B290" s="43"/>
      <c r="C290" s="180"/>
      <c r="D290" s="180"/>
      <c r="E290" s="449" t="s">
        <v>249</v>
      </c>
      <c r="F290" s="449"/>
      <c r="G290" s="449"/>
      <c r="H290" s="416"/>
      <c r="I290" s="449" t="s">
        <v>250</v>
      </c>
      <c r="J290" s="449"/>
      <c r="K290" s="449"/>
      <c r="L290" s="353"/>
    </row>
    <row r="291" spans="1:12" ht="27.95" customHeight="1">
      <c r="A291" s="43"/>
      <c r="B291" s="43"/>
      <c r="C291" s="180"/>
      <c r="D291" s="180"/>
      <c r="E291" s="417" t="s">
        <v>823</v>
      </c>
      <c r="F291" s="418"/>
      <c r="G291" s="417" t="s">
        <v>823</v>
      </c>
      <c r="H291" s="414"/>
      <c r="I291" s="417" t="s">
        <v>823</v>
      </c>
      <c r="J291" s="418"/>
      <c r="K291" s="417" t="s">
        <v>823</v>
      </c>
      <c r="L291" s="352"/>
    </row>
    <row r="292" spans="1:12" ht="27.95" customHeight="1">
      <c r="A292" s="43"/>
      <c r="B292" s="43"/>
      <c r="C292" s="180"/>
      <c r="D292" s="180"/>
      <c r="E292" s="419" t="s">
        <v>778</v>
      </c>
      <c r="F292" s="418"/>
      <c r="G292" s="419" t="s">
        <v>779</v>
      </c>
      <c r="H292" s="414"/>
      <c r="I292" s="419" t="s">
        <v>778</v>
      </c>
      <c r="J292" s="418"/>
      <c r="K292" s="419" t="s">
        <v>779</v>
      </c>
      <c r="L292" s="352"/>
    </row>
    <row r="293" spans="1:12" ht="27.95" customHeight="1">
      <c r="A293" s="43"/>
      <c r="B293" s="43"/>
      <c r="C293" s="180"/>
      <c r="D293" s="180"/>
      <c r="E293" s="420" t="s">
        <v>777</v>
      </c>
      <c r="F293" s="418"/>
      <c r="G293" s="420" t="s">
        <v>777</v>
      </c>
      <c r="H293" s="421"/>
      <c r="I293" s="420" t="s">
        <v>777</v>
      </c>
      <c r="J293" s="418"/>
      <c r="K293" s="420" t="s">
        <v>777</v>
      </c>
      <c r="L293" s="352"/>
    </row>
    <row r="294" spans="1:12" ht="27.95" customHeight="1">
      <c r="A294" s="422" t="s">
        <v>780</v>
      </c>
      <c r="B294" s="43"/>
      <c r="C294" s="180"/>
      <c r="D294" s="180"/>
      <c r="E294" s="428">
        <v>163558888.34</v>
      </c>
      <c r="F294" s="429"/>
      <c r="G294" s="428">
        <v>163558888.34</v>
      </c>
      <c r="H294" s="428"/>
      <c r="I294" s="429">
        <v>139893878.78999999</v>
      </c>
      <c r="J294" s="429"/>
      <c r="K294" s="429">
        <v>139893878.78999999</v>
      </c>
      <c r="L294" s="352"/>
    </row>
    <row r="295" spans="1:12" ht="27.95" customHeight="1">
      <c r="A295" s="422" t="s">
        <v>782</v>
      </c>
      <c r="B295" s="43"/>
      <c r="C295" s="180"/>
      <c r="D295" s="180"/>
      <c r="E295" s="428"/>
      <c r="F295" s="429"/>
      <c r="G295" s="428"/>
      <c r="H295" s="428"/>
      <c r="I295" s="429"/>
      <c r="J295" s="429"/>
      <c r="K295" s="429"/>
      <c r="L295" s="352"/>
    </row>
    <row r="296" spans="1:12" ht="27.95" customHeight="1">
      <c r="A296" s="45" t="s">
        <v>799</v>
      </c>
      <c r="B296" s="43"/>
      <c r="C296" s="180"/>
      <c r="D296" s="180"/>
      <c r="E296" s="428">
        <v>431600000</v>
      </c>
      <c r="F296" s="429"/>
      <c r="G296" s="428">
        <v>517916773</v>
      </c>
      <c r="H296" s="428"/>
      <c r="I296" s="428">
        <v>431600000</v>
      </c>
      <c r="J296" s="428"/>
      <c r="K296" s="428">
        <v>517916773</v>
      </c>
      <c r="L296" s="352"/>
    </row>
    <row r="297" spans="1:12" ht="27.95" customHeight="1">
      <c r="A297" s="422" t="s">
        <v>781</v>
      </c>
      <c r="B297" s="43"/>
      <c r="C297" s="180"/>
      <c r="D297" s="180"/>
      <c r="E297" s="426">
        <f>+E294/E296</f>
        <v>0.37895942618164968</v>
      </c>
      <c r="F297" s="427"/>
      <c r="G297" s="426">
        <f>+G294/G296</f>
        <v>0.31580148947985509</v>
      </c>
      <c r="H297" s="426"/>
      <c r="I297" s="426">
        <f>+I294/I296</f>
        <v>0.32412854214550507</v>
      </c>
      <c r="J297" s="426"/>
      <c r="K297" s="426">
        <f>+K294/K296</f>
        <v>0.27010880141933535</v>
      </c>
      <c r="L297" s="352"/>
    </row>
    <row r="298" spans="1:12" ht="27.95" customHeight="1">
      <c r="A298" s="422"/>
      <c r="B298" s="43"/>
      <c r="C298" s="180"/>
      <c r="D298" s="180"/>
      <c r="E298" s="426"/>
      <c r="F298" s="427"/>
      <c r="G298" s="426"/>
      <c r="H298" s="426"/>
      <c r="I298" s="426"/>
      <c r="J298" s="426"/>
      <c r="K298" s="426"/>
      <c r="L298" s="352"/>
    </row>
    <row r="299" spans="1:12" ht="27.6" customHeight="1">
      <c r="A299" s="445" t="s">
        <v>7</v>
      </c>
      <c r="B299" s="446"/>
      <c r="C299" s="446"/>
      <c r="D299" s="446"/>
      <c r="E299" s="446"/>
      <c r="F299" s="446"/>
      <c r="G299" s="446"/>
      <c r="H299" s="446"/>
      <c r="I299" s="446"/>
      <c r="J299" s="446"/>
      <c r="K299" s="446"/>
      <c r="L299" s="352"/>
    </row>
    <row r="300" spans="1:12" ht="27.6" customHeight="1">
      <c r="A300" s="422"/>
      <c r="B300" s="43"/>
      <c r="C300" s="180"/>
      <c r="D300" s="180"/>
      <c r="E300" s="426"/>
      <c r="F300" s="427"/>
      <c r="G300" s="426"/>
      <c r="H300" s="426"/>
      <c r="I300" s="426"/>
      <c r="J300" s="426"/>
      <c r="K300" s="426"/>
      <c r="L300" s="352"/>
    </row>
    <row r="301" spans="1:12" ht="27.6" customHeight="1">
      <c r="A301" s="45" t="s">
        <v>527</v>
      </c>
    </row>
    <row r="302" spans="1:12" ht="27.6" customHeight="1">
      <c r="A302" s="43" t="s">
        <v>203</v>
      </c>
    </row>
    <row r="303" spans="1:12" ht="27.6" customHeight="1">
      <c r="A303" s="43" t="s">
        <v>916</v>
      </c>
      <c r="B303" s="43"/>
    </row>
    <row r="304" spans="1:12" ht="27.6" customHeight="1">
      <c r="A304" s="43" t="s">
        <v>917</v>
      </c>
      <c r="B304" s="43"/>
    </row>
    <row r="305" spans="1:13" ht="27.6" customHeight="1">
      <c r="A305" s="43" t="s">
        <v>918</v>
      </c>
      <c r="B305" s="43"/>
    </row>
    <row r="306" spans="1:13" ht="27.6" customHeight="1">
      <c r="A306" s="43" t="s">
        <v>204</v>
      </c>
      <c r="B306" s="43"/>
    </row>
    <row r="307" spans="1:13" s="43" customFormat="1" ht="27.6" customHeight="1">
      <c r="A307" s="43" t="s">
        <v>528</v>
      </c>
      <c r="K307" s="115"/>
    </row>
    <row r="308" spans="1:13" s="43" customFormat="1" ht="27.6" customHeight="1">
      <c r="A308" s="174" t="s">
        <v>529</v>
      </c>
      <c r="B308" s="117"/>
      <c r="C308" s="117"/>
      <c r="K308" s="115"/>
    </row>
    <row r="309" spans="1:13" s="43" customFormat="1" ht="27.6" customHeight="1">
      <c r="B309" s="43" t="s">
        <v>733</v>
      </c>
      <c r="K309" s="115"/>
    </row>
    <row r="310" spans="1:13" ht="27.6" customHeight="1">
      <c r="A310" s="43" t="s">
        <v>731</v>
      </c>
      <c r="B310" s="43"/>
      <c r="C310" s="43"/>
      <c r="D310" s="43"/>
      <c r="E310" s="43"/>
      <c r="F310" s="43"/>
      <c r="G310" s="43"/>
      <c r="H310" s="43"/>
      <c r="I310" s="43"/>
      <c r="J310" s="43"/>
      <c r="K310" s="115"/>
    </row>
    <row r="311" spans="1:13" s="43" customFormat="1" ht="27.6" customHeight="1">
      <c r="A311" s="43" t="s">
        <v>730</v>
      </c>
      <c r="B311" s="175"/>
      <c r="C311" s="176"/>
      <c r="K311" s="115"/>
    </row>
    <row r="312" spans="1:13" s="43" customFormat="1" ht="27.6" customHeight="1">
      <c r="A312" s="43" t="s">
        <v>205</v>
      </c>
      <c r="B312" s="176"/>
      <c r="C312" s="176"/>
      <c r="K312" s="115"/>
    </row>
    <row r="313" spans="1:13" s="43" customFormat="1" ht="27.6" customHeight="1">
      <c r="A313" s="43" t="s">
        <v>530</v>
      </c>
      <c r="K313" s="115"/>
    </row>
    <row r="314" spans="1:13" s="43" customFormat="1" ht="27.6" customHeight="1">
      <c r="B314" s="43" t="s">
        <v>732</v>
      </c>
      <c r="K314" s="115"/>
    </row>
    <row r="315" spans="1:13" ht="27.6" customHeight="1">
      <c r="A315" s="43" t="s">
        <v>206</v>
      </c>
      <c r="B315" s="43"/>
      <c r="C315" s="43"/>
      <c r="D315" s="43"/>
      <c r="E315" s="43"/>
      <c r="F315" s="43"/>
      <c r="G315" s="43"/>
      <c r="H315" s="43"/>
      <c r="I315" s="43"/>
      <c r="J315" s="43"/>
      <c r="K315" s="115"/>
    </row>
    <row r="316" spans="1:13" ht="27.6" customHeight="1">
      <c r="A316" s="43" t="s">
        <v>785</v>
      </c>
      <c r="B316" s="43"/>
      <c r="C316" s="43"/>
      <c r="D316" s="43"/>
      <c r="E316" s="43"/>
      <c r="F316" s="43"/>
      <c r="G316" s="43"/>
      <c r="H316" s="43"/>
      <c r="I316" s="43"/>
      <c r="J316" s="43"/>
      <c r="K316" s="115"/>
      <c r="M316" s="177"/>
    </row>
    <row r="317" spans="1:13" ht="27.6" customHeight="1">
      <c r="A317" s="43" t="s">
        <v>734</v>
      </c>
      <c r="B317" s="43"/>
      <c r="C317" s="43"/>
      <c r="D317" s="43"/>
      <c r="E317" s="43"/>
      <c r="F317" s="43"/>
      <c r="G317" s="43"/>
      <c r="H317" s="43"/>
      <c r="I317" s="43"/>
      <c r="J317" s="43"/>
      <c r="K317" s="115"/>
      <c r="M317" s="177"/>
    </row>
    <row r="318" spans="1:13" ht="27.6" customHeight="1">
      <c r="A318" s="43" t="s">
        <v>207</v>
      </c>
      <c r="B318" s="43"/>
      <c r="C318" s="43"/>
      <c r="D318" s="43"/>
      <c r="E318" s="43"/>
      <c r="F318" s="43"/>
      <c r="G318" s="43"/>
      <c r="H318" s="43"/>
      <c r="I318" s="43"/>
      <c r="J318" s="43"/>
      <c r="K318" s="115"/>
      <c r="M318" s="177"/>
    </row>
    <row r="319" spans="1:13" ht="27.6" customHeight="1">
      <c r="A319" s="43" t="s">
        <v>735</v>
      </c>
      <c r="B319" s="43"/>
      <c r="C319" s="43"/>
      <c r="D319" s="43"/>
      <c r="E319" s="43"/>
      <c r="F319" s="43"/>
      <c r="G319" s="43"/>
      <c r="H319" s="43"/>
      <c r="I319" s="43"/>
      <c r="J319" s="43"/>
      <c r="K319" s="115"/>
      <c r="M319" s="177"/>
    </row>
    <row r="320" spans="1:13" ht="27.6" customHeight="1">
      <c r="A320" s="43" t="s">
        <v>919</v>
      </c>
      <c r="B320" s="43"/>
      <c r="C320" s="43"/>
      <c r="D320" s="43"/>
      <c r="E320" s="43"/>
      <c r="F320" s="43"/>
      <c r="G320" s="43"/>
      <c r="H320" s="43"/>
      <c r="I320" s="43"/>
      <c r="J320" s="43"/>
      <c r="K320" s="115"/>
      <c r="M320" s="178"/>
    </row>
    <row r="321" spans="1:13" ht="27.6" customHeight="1">
      <c r="A321" s="43" t="s">
        <v>920</v>
      </c>
      <c r="B321" s="43"/>
      <c r="C321" s="43"/>
      <c r="D321" s="43"/>
      <c r="E321" s="43"/>
      <c r="F321" s="43"/>
      <c r="G321" s="43"/>
      <c r="H321" s="43"/>
      <c r="I321" s="43"/>
      <c r="J321" s="43"/>
      <c r="K321" s="115"/>
      <c r="M321" s="178"/>
    </row>
    <row r="322" spans="1:13" ht="27.6" customHeight="1">
      <c r="A322" s="43" t="s">
        <v>208</v>
      </c>
      <c r="B322" s="43"/>
      <c r="C322" s="43"/>
      <c r="D322" s="43"/>
      <c r="E322" s="43"/>
      <c r="F322" s="43"/>
      <c r="G322" s="43"/>
      <c r="H322" s="43"/>
      <c r="I322" s="43"/>
      <c r="J322" s="43"/>
      <c r="K322" s="115"/>
      <c r="M322" s="178"/>
    </row>
    <row r="323" spans="1:13" ht="27.6" customHeight="1">
      <c r="A323" s="45" t="s">
        <v>531</v>
      </c>
      <c r="C323" s="43"/>
      <c r="D323" s="43"/>
      <c r="E323" s="43"/>
      <c r="F323" s="43"/>
      <c r="G323" s="43"/>
      <c r="H323" s="43"/>
      <c r="I323" s="43"/>
      <c r="J323" s="43"/>
      <c r="K323" s="115"/>
      <c r="M323" s="178"/>
    </row>
    <row r="324" spans="1:13" ht="27.6" customHeight="1">
      <c r="A324" s="43" t="s">
        <v>921</v>
      </c>
      <c r="C324" s="179"/>
      <c r="D324" s="43"/>
      <c r="E324" s="43"/>
      <c r="F324" s="43"/>
      <c r="G324" s="43"/>
      <c r="H324" s="43"/>
      <c r="I324" s="43"/>
      <c r="J324" s="43"/>
      <c r="K324" s="115"/>
      <c r="M324" s="180"/>
    </row>
    <row r="325" spans="1:13" ht="27.6" customHeight="1">
      <c r="A325" s="43" t="s">
        <v>950</v>
      </c>
      <c r="B325" s="179"/>
      <c r="C325" s="179"/>
    </row>
    <row r="326" spans="1:13" ht="27.6" customHeight="1">
      <c r="A326" s="43" t="s">
        <v>951</v>
      </c>
      <c r="C326" s="179"/>
      <c r="D326" s="180"/>
      <c r="E326" s="180"/>
      <c r="F326" s="180"/>
      <c r="G326" s="180"/>
      <c r="H326" s="180"/>
      <c r="I326" s="180"/>
      <c r="J326" s="180"/>
      <c r="K326" s="180"/>
      <c r="L326" s="181"/>
    </row>
    <row r="327" spans="1:13" ht="27.6" customHeight="1">
      <c r="A327" s="43" t="s">
        <v>786</v>
      </c>
      <c r="B327" s="179"/>
      <c r="C327" s="179"/>
      <c r="D327" s="180"/>
      <c r="E327" s="180"/>
      <c r="F327" s="180"/>
      <c r="G327" s="180"/>
      <c r="H327" s="182"/>
      <c r="I327" s="182"/>
      <c r="J327" s="182"/>
      <c r="K327" s="182"/>
      <c r="L327" s="181"/>
    </row>
    <row r="328" spans="1:13" ht="27.6" customHeight="1">
      <c r="A328" s="43" t="s">
        <v>932</v>
      </c>
      <c r="B328" s="179"/>
      <c r="C328" s="179"/>
      <c r="D328" s="180"/>
      <c r="E328" s="180"/>
      <c r="F328" s="180"/>
      <c r="G328" s="180"/>
      <c r="H328" s="182"/>
      <c r="I328" s="182"/>
      <c r="J328" s="182"/>
      <c r="K328" s="182"/>
      <c r="L328" s="181"/>
    </row>
    <row r="329" spans="1:13" ht="27.6" customHeight="1">
      <c r="A329" s="43"/>
      <c r="B329" s="179"/>
      <c r="C329" s="179"/>
      <c r="D329" s="180"/>
      <c r="E329" s="180"/>
      <c r="F329" s="180"/>
      <c r="G329" s="180"/>
      <c r="H329" s="182"/>
      <c r="I329" s="182"/>
      <c r="J329" s="182"/>
      <c r="K329" s="182"/>
      <c r="L329" s="181"/>
    </row>
    <row r="330" spans="1:13" ht="27.95" customHeight="1">
      <c r="A330" s="447" t="s">
        <v>642</v>
      </c>
      <c r="B330" s="448"/>
      <c r="C330" s="448"/>
      <c r="D330" s="448"/>
      <c r="E330" s="448"/>
      <c r="F330" s="448"/>
      <c r="G330" s="448"/>
      <c r="H330" s="448"/>
      <c r="I330" s="448"/>
      <c r="J330" s="448"/>
      <c r="K330" s="448"/>
    </row>
    <row r="331" spans="1:13" ht="27.95" customHeight="1"/>
    <row r="332" spans="1:13" ht="27.95" customHeight="1">
      <c r="A332" s="45" t="s">
        <v>532</v>
      </c>
    </row>
    <row r="333" spans="1:13" ht="27.95" customHeight="1">
      <c r="A333" s="43" t="s">
        <v>922</v>
      </c>
      <c r="C333" s="179"/>
    </row>
    <row r="334" spans="1:13" ht="27.95" customHeight="1">
      <c r="A334" s="179" t="s">
        <v>209</v>
      </c>
      <c r="B334" s="179"/>
      <c r="C334" s="179"/>
    </row>
    <row r="335" spans="1:13" ht="27.95" customHeight="1">
      <c r="A335" s="179" t="s">
        <v>210</v>
      </c>
      <c r="B335" s="179"/>
      <c r="C335" s="179"/>
    </row>
    <row r="336" spans="1:13" ht="27.95" customHeight="1">
      <c r="A336" s="168" t="s">
        <v>211</v>
      </c>
      <c r="B336" s="179"/>
      <c r="C336" s="179"/>
    </row>
    <row r="337" spans="1:11" ht="27.95" customHeight="1">
      <c r="A337" s="43" t="s">
        <v>212</v>
      </c>
      <c r="B337" s="179"/>
    </row>
    <row r="338" spans="1:11" ht="27.95" customHeight="1">
      <c r="A338" s="168" t="s">
        <v>213</v>
      </c>
    </row>
    <row r="339" spans="1:11" ht="27.95" customHeight="1">
      <c r="A339" s="179" t="s">
        <v>739</v>
      </c>
      <c r="B339" s="179"/>
    </row>
    <row r="340" spans="1:11" ht="27.95" customHeight="1">
      <c r="A340" s="179" t="s">
        <v>214</v>
      </c>
      <c r="B340" s="179"/>
    </row>
    <row r="341" spans="1:11" ht="27.95" customHeight="1">
      <c r="A341" s="168" t="s">
        <v>215</v>
      </c>
    </row>
    <row r="342" spans="1:11" ht="27.95" customHeight="1">
      <c r="A342" s="179" t="s">
        <v>737</v>
      </c>
      <c r="C342" s="179"/>
    </row>
    <row r="343" spans="1:11" ht="27.95" customHeight="1">
      <c r="A343" s="179" t="s">
        <v>738</v>
      </c>
      <c r="B343" s="179"/>
      <c r="C343" s="179"/>
    </row>
    <row r="344" spans="1:11" ht="27.95" customHeight="1">
      <c r="A344" s="179" t="s">
        <v>736</v>
      </c>
      <c r="B344" s="179"/>
      <c r="C344" s="179"/>
      <c r="K344" s="410"/>
    </row>
    <row r="345" spans="1:11" ht="27.95" customHeight="1">
      <c r="A345" s="43" t="s">
        <v>216</v>
      </c>
      <c r="B345" s="43"/>
      <c r="C345" s="43"/>
      <c r="D345" s="43"/>
      <c r="E345" s="43"/>
      <c r="F345" s="43"/>
      <c r="G345" s="43"/>
      <c r="H345" s="43"/>
      <c r="I345" s="43"/>
      <c r="J345" s="43"/>
      <c r="K345" s="115"/>
    </row>
    <row r="346" spans="1:11" ht="27.95" customHeight="1">
      <c r="A346" s="179" t="s">
        <v>923</v>
      </c>
      <c r="C346" s="179"/>
    </row>
    <row r="347" spans="1:11" ht="27.95" customHeight="1">
      <c r="A347" s="179" t="s">
        <v>217</v>
      </c>
      <c r="B347" s="179"/>
      <c r="C347" s="179"/>
    </row>
    <row r="348" spans="1:11" ht="27.95" customHeight="1">
      <c r="A348" s="179" t="s">
        <v>500</v>
      </c>
      <c r="B348" s="179"/>
      <c r="C348" s="179"/>
    </row>
    <row r="349" spans="1:11" ht="27.95" customHeight="1">
      <c r="A349" s="179" t="s">
        <v>924</v>
      </c>
      <c r="C349" s="179"/>
    </row>
    <row r="350" spans="1:11" ht="27.95" customHeight="1">
      <c r="A350" s="179" t="s">
        <v>925</v>
      </c>
      <c r="B350" s="179"/>
      <c r="C350" s="179"/>
    </row>
    <row r="351" spans="1:11" ht="27.95" customHeight="1">
      <c r="A351" s="45" t="s">
        <v>501</v>
      </c>
      <c r="B351" s="179"/>
      <c r="C351" s="179"/>
    </row>
    <row r="352" spans="1:11" ht="27.95" customHeight="1">
      <c r="A352" s="43" t="s">
        <v>218</v>
      </c>
      <c r="B352" s="43"/>
      <c r="C352" s="43"/>
      <c r="D352" s="43"/>
      <c r="E352" s="43"/>
      <c r="F352" s="43"/>
      <c r="G352" s="43"/>
      <c r="H352" s="43"/>
      <c r="I352" s="43"/>
      <c r="J352" s="43"/>
      <c r="K352" s="115"/>
    </row>
    <row r="353" spans="1:11" ht="27.95" customHeight="1">
      <c r="A353" s="43" t="s">
        <v>926</v>
      </c>
      <c r="B353" s="43"/>
      <c r="C353" s="43"/>
      <c r="D353" s="43"/>
      <c r="E353" s="43"/>
      <c r="F353" s="43"/>
      <c r="G353" s="43"/>
      <c r="H353" s="43"/>
      <c r="I353" s="43"/>
      <c r="J353" s="43"/>
      <c r="K353" s="115"/>
    </row>
    <row r="354" spans="1:11" ht="27.95" customHeight="1">
      <c r="A354" s="43" t="s">
        <v>927</v>
      </c>
      <c r="B354" s="43"/>
      <c r="C354" s="43"/>
      <c r="D354" s="43"/>
      <c r="E354" s="43"/>
      <c r="F354" s="43"/>
      <c r="G354" s="43"/>
      <c r="H354" s="43"/>
      <c r="I354" s="43"/>
      <c r="J354" s="43"/>
      <c r="K354" s="115"/>
    </row>
    <row r="355" spans="1:11" ht="27.95" customHeight="1">
      <c r="A355" s="43" t="s">
        <v>928</v>
      </c>
      <c r="B355" s="43"/>
      <c r="C355" s="43"/>
      <c r="D355" s="43"/>
      <c r="E355" s="43"/>
      <c r="F355" s="43"/>
      <c r="G355" s="43"/>
      <c r="H355" s="43"/>
      <c r="I355" s="43"/>
      <c r="J355" s="43"/>
      <c r="K355" s="115"/>
    </row>
    <row r="356" spans="1:11" ht="27.95" customHeight="1">
      <c r="A356" s="168" t="s">
        <v>219</v>
      </c>
      <c r="B356" s="179"/>
      <c r="C356" s="179"/>
      <c r="D356" s="179"/>
    </row>
    <row r="357" spans="1:11" ht="27.95" customHeight="1">
      <c r="A357" s="179" t="s">
        <v>929</v>
      </c>
      <c r="C357" s="179"/>
      <c r="D357" s="179"/>
    </row>
    <row r="358" spans="1:11" ht="27.95" customHeight="1">
      <c r="A358" s="179" t="s">
        <v>930</v>
      </c>
      <c r="B358" s="179"/>
      <c r="C358" s="179"/>
      <c r="D358" s="179"/>
    </row>
    <row r="359" spans="1:11" ht="27.95" customHeight="1">
      <c r="A359" s="179" t="s">
        <v>220</v>
      </c>
      <c r="B359" s="179"/>
      <c r="C359" s="179"/>
      <c r="D359" s="179"/>
    </row>
    <row r="360" spans="1:11" ht="27.95" customHeight="1"/>
  </sheetData>
  <mergeCells count="16">
    <mergeCell ref="A232:K232"/>
    <mergeCell ref="A330:K330"/>
    <mergeCell ref="A268:K268"/>
    <mergeCell ref="E290:G290"/>
    <mergeCell ref="I290:K290"/>
    <mergeCell ref="A299:K299"/>
    <mergeCell ref="A168:K168"/>
    <mergeCell ref="A201:K201"/>
    <mergeCell ref="A1:K1"/>
    <mergeCell ref="A2:K2"/>
    <mergeCell ref="A3:K3"/>
    <mergeCell ref="A37:K37"/>
    <mergeCell ref="E107:G107"/>
    <mergeCell ref="A103:K103"/>
    <mergeCell ref="A136:K136"/>
    <mergeCell ref="A71:K71"/>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9"/>
  <sheetViews>
    <sheetView topLeftCell="A114" zoomScale="90" zoomScaleNormal="90" zoomScaleSheetLayoutView="90" workbookViewId="0">
      <selection activeCell="E119" sqref="E119"/>
    </sheetView>
  </sheetViews>
  <sheetFormatPr defaultRowHeight="25.5" customHeight="1"/>
  <cols>
    <col min="1" max="2" width="3.7109375" style="368" customWidth="1"/>
    <col min="3" max="3" width="9.140625" style="368" customWidth="1"/>
    <col min="4" max="4" width="9.140625" style="368"/>
    <col min="5" max="6" width="9.140625" style="368" customWidth="1"/>
    <col min="7" max="7" width="13.7109375" style="368" customWidth="1"/>
    <col min="8" max="8" width="1.7109375" style="368" customWidth="1"/>
    <col min="9" max="9" width="16.5703125" style="368" customWidth="1"/>
    <col min="10" max="10" width="1.7109375" style="368" customWidth="1"/>
    <col min="11" max="11" width="16.5703125" style="368" customWidth="1"/>
    <col min="12" max="12" width="1.85546875" style="368" customWidth="1"/>
    <col min="13" max="13" width="16.5703125" style="368" customWidth="1"/>
    <col min="14" max="14" width="1.5703125" style="368" customWidth="1"/>
    <col min="15" max="16384" width="9.140625" style="368"/>
  </cols>
  <sheetData>
    <row r="1" spans="1:17" s="354" customFormat="1" ht="27" customHeight="1">
      <c r="A1" s="450" t="s">
        <v>43</v>
      </c>
      <c r="B1" s="450"/>
      <c r="C1" s="450"/>
      <c r="D1" s="450"/>
      <c r="E1" s="450"/>
      <c r="F1" s="450"/>
      <c r="G1" s="450"/>
      <c r="H1" s="450"/>
      <c r="I1" s="450"/>
      <c r="J1" s="450"/>
      <c r="K1" s="450"/>
      <c r="L1" s="450"/>
      <c r="M1" s="450"/>
    </row>
    <row r="2" spans="1:17" s="354" customFormat="1" ht="27" customHeight="1">
      <c r="A2" s="355"/>
      <c r="B2" s="355"/>
      <c r="C2" s="355"/>
      <c r="D2" s="355"/>
      <c r="E2" s="355"/>
      <c r="F2" s="355"/>
      <c r="G2" s="355"/>
      <c r="H2" s="355"/>
      <c r="I2" s="355"/>
      <c r="J2" s="355"/>
      <c r="K2" s="355"/>
      <c r="L2" s="355"/>
      <c r="M2" s="355"/>
    </row>
    <row r="3" spans="1:17" s="386" customFormat="1" ht="27" customHeight="1">
      <c r="A3" s="430" t="s">
        <v>644</v>
      </c>
      <c r="B3" s="430" t="s">
        <v>787</v>
      </c>
      <c r="C3" s="415"/>
      <c r="D3" s="415"/>
      <c r="E3" s="415"/>
      <c r="F3" s="415"/>
      <c r="G3" s="415"/>
      <c r="H3" s="415"/>
      <c r="I3" s="415"/>
      <c r="J3" s="415"/>
      <c r="K3" s="415"/>
      <c r="L3" s="415"/>
      <c r="M3" s="415"/>
    </row>
    <row r="4" spans="1:17" s="386" customFormat="1" ht="27" customHeight="1">
      <c r="A4" s="430"/>
      <c r="B4" s="354"/>
      <c r="C4" s="356" t="s">
        <v>708</v>
      </c>
      <c r="D4" s="415"/>
      <c r="E4" s="415"/>
      <c r="F4" s="415"/>
      <c r="G4" s="415"/>
      <c r="H4" s="415"/>
      <c r="I4" s="415"/>
      <c r="J4" s="415"/>
      <c r="K4" s="415"/>
      <c r="L4" s="415"/>
      <c r="M4" s="415"/>
      <c r="Q4" s="388"/>
    </row>
    <row r="5" spans="1:17" s="386" customFormat="1" ht="27" customHeight="1">
      <c r="A5" s="430"/>
      <c r="B5" s="356" t="s">
        <v>709</v>
      </c>
      <c r="C5" s="415"/>
      <c r="D5" s="415"/>
      <c r="E5" s="415"/>
      <c r="F5" s="415"/>
      <c r="G5" s="415"/>
      <c r="H5" s="415"/>
      <c r="I5" s="415"/>
      <c r="J5" s="415"/>
      <c r="K5" s="415"/>
      <c r="L5" s="415"/>
      <c r="M5" s="415"/>
      <c r="P5" s="388"/>
      <c r="Q5" s="387"/>
    </row>
    <row r="6" spans="1:17" s="386" customFormat="1" ht="27" customHeight="1">
      <c r="A6" s="430"/>
      <c r="B6" s="19" t="s">
        <v>814</v>
      </c>
      <c r="C6" s="415"/>
      <c r="D6" s="415"/>
      <c r="E6" s="415"/>
      <c r="F6" s="415"/>
      <c r="G6" s="415"/>
      <c r="H6" s="415"/>
      <c r="I6" s="415"/>
      <c r="J6" s="415"/>
      <c r="K6" s="415"/>
      <c r="L6" s="415"/>
      <c r="M6" s="415"/>
      <c r="P6" s="388"/>
      <c r="Q6" s="387"/>
    </row>
    <row r="7" spans="1:17" s="386" customFormat="1" ht="27" customHeight="1">
      <c r="A7" s="430"/>
      <c r="B7" s="19" t="s">
        <v>815</v>
      </c>
      <c r="C7" s="415"/>
      <c r="D7" s="415"/>
      <c r="E7" s="415"/>
      <c r="F7" s="415"/>
      <c r="G7" s="415"/>
      <c r="H7" s="415"/>
      <c r="I7" s="415"/>
      <c r="J7" s="415"/>
      <c r="K7" s="415"/>
      <c r="L7" s="415"/>
      <c r="M7" s="415"/>
      <c r="P7" s="388"/>
      <c r="Q7" s="387"/>
    </row>
    <row r="8" spans="1:17" s="386" customFormat="1" ht="27" customHeight="1">
      <c r="A8" s="430"/>
      <c r="B8" s="19" t="s">
        <v>816</v>
      </c>
      <c r="C8" s="415"/>
      <c r="D8" s="415"/>
      <c r="E8" s="415"/>
      <c r="F8" s="415"/>
      <c r="G8" s="415"/>
      <c r="H8" s="415"/>
      <c r="I8" s="415"/>
      <c r="J8" s="415"/>
      <c r="K8" s="415"/>
      <c r="L8" s="415"/>
      <c r="M8" s="415"/>
      <c r="P8" s="388"/>
      <c r="Q8" s="387"/>
    </row>
    <row r="9" spans="1:17" s="386" customFormat="1" ht="27" customHeight="1">
      <c r="A9" s="430"/>
      <c r="B9" s="19" t="s">
        <v>817</v>
      </c>
      <c r="C9" s="415"/>
      <c r="D9" s="415"/>
      <c r="E9" s="415"/>
      <c r="F9" s="415"/>
      <c r="G9" s="415"/>
      <c r="H9" s="415"/>
      <c r="I9" s="415"/>
      <c r="J9" s="415"/>
      <c r="K9" s="415"/>
      <c r="L9" s="415"/>
      <c r="M9" s="415"/>
      <c r="P9" s="388"/>
      <c r="Q9" s="387"/>
    </row>
    <row r="10" spans="1:17" s="386" customFormat="1" ht="27" customHeight="1">
      <c r="A10" s="430"/>
      <c r="B10" s="19" t="s">
        <v>818</v>
      </c>
      <c r="C10" s="415"/>
      <c r="D10" s="415"/>
      <c r="E10" s="415"/>
      <c r="F10" s="415"/>
      <c r="G10" s="415"/>
      <c r="H10" s="415"/>
      <c r="I10" s="415"/>
      <c r="J10" s="415"/>
      <c r="K10" s="415"/>
      <c r="L10" s="415"/>
      <c r="M10" s="415"/>
      <c r="P10" s="389"/>
      <c r="Q10" s="387"/>
    </row>
    <row r="11" spans="1:17" s="386" customFormat="1" ht="27" customHeight="1">
      <c r="A11" s="430"/>
      <c r="B11" s="19" t="s">
        <v>819</v>
      </c>
      <c r="C11" s="415"/>
      <c r="D11" s="415"/>
      <c r="E11" s="415"/>
      <c r="F11" s="415"/>
      <c r="G11" s="415"/>
      <c r="H11" s="415"/>
      <c r="I11" s="415"/>
      <c r="J11" s="415"/>
      <c r="K11" s="415"/>
      <c r="L11" s="415"/>
      <c r="M11" s="415"/>
      <c r="P11" s="388"/>
      <c r="Q11" s="387"/>
    </row>
    <row r="12" spans="1:17" s="386" customFormat="1" ht="27" customHeight="1">
      <c r="A12" s="430"/>
      <c r="B12" s="356" t="s">
        <v>824</v>
      </c>
      <c r="C12" s="415"/>
      <c r="D12" s="415"/>
      <c r="E12" s="415"/>
      <c r="F12" s="415"/>
      <c r="G12" s="415"/>
      <c r="H12" s="415"/>
      <c r="I12" s="415"/>
      <c r="J12" s="415"/>
      <c r="K12" s="415"/>
      <c r="L12" s="415"/>
      <c r="M12" s="415"/>
    </row>
    <row r="13" spans="1:17" s="386" customFormat="1" ht="27" customHeight="1">
      <c r="A13" s="430"/>
      <c r="B13" s="356" t="s">
        <v>825</v>
      </c>
      <c r="C13" s="415"/>
      <c r="D13" s="415"/>
      <c r="E13" s="415"/>
      <c r="F13" s="415"/>
      <c r="G13" s="415"/>
      <c r="H13" s="415"/>
      <c r="I13" s="415"/>
      <c r="J13" s="415"/>
      <c r="K13" s="415"/>
      <c r="L13" s="415"/>
      <c r="M13" s="415"/>
    </row>
    <row r="14" spans="1:17" s="354" customFormat="1" ht="27" customHeight="1">
      <c r="A14" s="355"/>
      <c r="C14" s="356" t="s">
        <v>952</v>
      </c>
      <c r="D14" s="355"/>
      <c r="E14" s="355"/>
      <c r="F14" s="355"/>
      <c r="G14" s="355"/>
      <c r="H14" s="355"/>
      <c r="I14" s="355"/>
      <c r="J14" s="355"/>
      <c r="K14" s="355"/>
      <c r="L14" s="355"/>
      <c r="M14" s="355"/>
    </row>
    <row r="15" spans="1:17" s="357" customFormat="1" ht="27" customHeight="1">
      <c r="B15" s="358"/>
      <c r="C15" s="358"/>
      <c r="D15" s="358"/>
      <c r="E15" s="358"/>
      <c r="F15" s="358"/>
      <c r="G15" s="398"/>
      <c r="I15" s="451" t="s">
        <v>249</v>
      </c>
      <c r="J15" s="451"/>
      <c r="K15" s="451"/>
      <c r="L15" s="451"/>
      <c r="M15" s="451"/>
    </row>
    <row r="16" spans="1:17" s="357" customFormat="1" ht="27" customHeight="1">
      <c r="B16" s="358"/>
      <c r="C16" s="358"/>
      <c r="D16" s="358"/>
      <c r="E16" s="358"/>
      <c r="F16" s="358"/>
      <c r="G16" s="398"/>
      <c r="I16" s="452" t="s">
        <v>649</v>
      </c>
      <c r="J16" s="452"/>
      <c r="K16" s="452"/>
      <c r="L16" s="452"/>
      <c r="M16" s="452"/>
    </row>
    <row r="17" spans="2:13" s="357" customFormat="1" ht="27" customHeight="1">
      <c r="B17" s="358"/>
      <c r="C17" s="358"/>
      <c r="D17" s="358"/>
      <c r="E17" s="358"/>
      <c r="F17" s="358"/>
      <c r="G17" s="398"/>
      <c r="I17" s="453" t="s">
        <v>826</v>
      </c>
      <c r="J17" s="453"/>
      <c r="K17" s="453"/>
      <c r="L17" s="453"/>
      <c r="M17" s="453"/>
    </row>
    <row r="18" spans="2:13" s="357" customFormat="1" ht="27" customHeight="1">
      <c r="F18" s="359"/>
      <c r="G18" s="358"/>
      <c r="I18" s="399" t="s">
        <v>650</v>
      </c>
      <c r="K18" s="399" t="s">
        <v>651</v>
      </c>
      <c r="M18" s="400" t="s">
        <v>652</v>
      </c>
    </row>
    <row r="19" spans="2:13" s="361" customFormat="1" ht="27" customHeight="1">
      <c r="B19" s="42" t="s">
        <v>605</v>
      </c>
      <c r="C19" s="378"/>
      <c r="D19" s="357"/>
      <c r="E19" s="357"/>
      <c r="G19" s="362"/>
      <c r="I19" s="363">
        <v>1047297558.16</v>
      </c>
      <c r="J19" s="364"/>
      <c r="K19" s="363">
        <v>-1088457.4099999666</v>
      </c>
      <c r="L19" s="364"/>
      <c r="M19" s="363">
        <v>1046209100.75</v>
      </c>
    </row>
    <row r="20" spans="2:13" s="361" customFormat="1" ht="27" customHeight="1">
      <c r="B20" s="42" t="s">
        <v>360</v>
      </c>
      <c r="C20" s="378"/>
      <c r="D20" s="357"/>
      <c r="E20" s="357"/>
      <c r="G20" s="362"/>
      <c r="I20" s="363">
        <v>-767854503.25999999</v>
      </c>
      <c r="J20" s="364"/>
      <c r="K20" s="363">
        <v>-2873085.9199999571</v>
      </c>
      <c r="L20" s="364"/>
      <c r="M20" s="363">
        <v>-770727589.17999995</v>
      </c>
    </row>
    <row r="21" spans="2:13" s="357" customFormat="1" ht="27" customHeight="1">
      <c r="B21" s="42" t="s">
        <v>465</v>
      </c>
      <c r="C21" s="390"/>
      <c r="G21" s="360"/>
      <c r="I21" s="365">
        <f>+I19+I20</f>
        <v>279443054.89999998</v>
      </c>
      <c r="J21" s="366"/>
      <c r="K21" s="365">
        <f>+K19+K20</f>
        <v>-3961543.3299999237</v>
      </c>
      <c r="L21" s="366"/>
      <c r="M21" s="365">
        <f>+M19+M20</f>
        <v>275481511.57000005</v>
      </c>
    </row>
    <row r="22" spans="2:13" s="357" customFormat="1" ht="27" customHeight="1">
      <c r="B22" s="42" t="s">
        <v>423</v>
      </c>
      <c r="C22" s="390"/>
      <c r="G22" s="360"/>
      <c r="I22" s="363"/>
      <c r="J22" s="366"/>
      <c r="K22" s="363"/>
      <c r="L22" s="366"/>
      <c r="M22" s="363"/>
    </row>
    <row r="23" spans="2:13" s="357" customFormat="1" ht="27" customHeight="1">
      <c r="B23" s="42"/>
      <c r="C23" s="390" t="s">
        <v>466</v>
      </c>
      <c r="G23" s="360"/>
      <c r="I23" s="363">
        <v>964186.14</v>
      </c>
      <c r="J23" s="366"/>
      <c r="K23" s="363">
        <v>-958.90000000002328</v>
      </c>
      <c r="L23" s="366"/>
      <c r="M23" s="363">
        <v>963227.24</v>
      </c>
    </row>
    <row r="24" spans="2:13" s="357" customFormat="1" ht="27" customHeight="1">
      <c r="B24" s="391"/>
      <c r="C24" s="390" t="s">
        <v>653</v>
      </c>
      <c r="G24" s="360"/>
      <c r="I24" s="363">
        <v>3569477.4</v>
      </c>
      <c r="J24" s="366"/>
      <c r="K24" s="363">
        <v>34231978.560000002</v>
      </c>
      <c r="L24" s="366"/>
      <c r="M24" s="363">
        <v>37801455.960000001</v>
      </c>
    </row>
    <row r="25" spans="2:13" s="357" customFormat="1" ht="27" customHeight="1">
      <c r="B25" s="391"/>
      <c r="C25" s="392" t="s">
        <v>423</v>
      </c>
      <c r="G25" s="360"/>
      <c r="I25" s="363">
        <v>7918633.9100000001</v>
      </c>
      <c r="J25" s="366"/>
      <c r="K25" s="363">
        <v>-24806.780000000261</v>
      </c>
      <c r="L25" s="366"/>
      <c r="M25" s="363">
        <v>7893827.1299999999</v>
      </c>
    </row>
    <row r="26" spans="2:13" s="357" customFormat="1" ht="27" customHeight="1">
      <c r="B26" s="391"/>
      <c r="C26" s="378"/>
      <c r="D26" s="378" t="s">
        <v>467</v>
      </c>
      <c r="G26" s="360"/>
      <c r="I26" s="365">
        <f>SUM(I23:I25)</f>
        <v>12452297.449999999</v>
      </c>
      <c r="J26" s="366"/>
      <c r="K26" s="365">
        <f>SUM(K23:K25)</f>
        <v>34206212.880000003</v>
      </c>
      <c r="L26" s="366"/>
      <c r="M26" s="365">
        <f>SUM(M23:M25)</f>
        <v>46658510.330000006</v>
      </c>
    </row>
    <row r="27" spans="2:13" s="357" customFormat="1" ht="27" customHeight="1">
      <c r="B27" s="378" t="s">
        <v>468</v>
      </c>
      <c r="C27" s="378"/>
      <c r="G27" s="360"/>
      <c r="I27" s="365">
        <f>+I21+I26</f>
        <v>291895352.34999996</v>
      </c>
      <c r="J27" s="366"/>
      <c r="K27" s="365">
        <f>+K21+K26</f>
        <v>30244669.550000079</v>
      </c>
      <c r="L27" s="366"/>
      <c r="M27" s="365">
        <f>+M21+M26</f>
        <v>322140021.90000004</v>
      </c>
    </row>
    <row r="28" spans="2:13" s="357" customFormat="1" ht="27" customHeight="1">
      <c r="B28" s="42" t="s">
        <v>469</v>
      </c>
      <c r="C28" s="378"/>
      <c r="G28" s="360"/>
      <c r="I28" s="363"/>
      <c r="J28" s="366"/>
      <c r="K28" s="363"/>
      <c r="L28" s="366"/>
      <c r="M28" s="363"/>
    </row>
    <row r="29" spans="2:13" s="357" customFormat="1" ht="27" customHeight="1">
      <c r="B29" s="378"/>
      <c r="C29" s="42" t="s">
        <v>638</v>
      </c>
      <c r="G29" s="360"/>
      <c r="I29" s="367">
        <v>-28593638.91</v>
      </c>
      <c r="J29" s="366"/>
      <c r="K29" s="363">
        <v>0</v>
      </c>
      <c r="L29" s="366"/>
      <c r="M29" s="367">
        <v>-28593638.91</v>
      </c>
    </row>
    <row r="30" spans="2:13" s="357" customFormat="1" ht="27" customHeight="1">
      <c r="B30" s="378"/>
      <c r="C30" s="42" t="s">
        <v>361</v>
      </c>
      <c r="G30" s="360"/>
      <c r="I30" s="367">
        <v>-72346232.280000001</v>
      </c>
      <c r="J30" s="366"/>
      <c r="K30" s="367">
        <v>593680.34000000358</v>
      </c>
      <c r="L30" s="366"/>
      <c r="M30" s="367">
        <v>-71752551.939999998</v>
      </c>
    </row>
    <row r="31" spans="2:13" s="357" customFormat="1" ht="27" customHeight="1">
      <c r="C31" s="401" t="s">
        <v>566</v>
      </c>
      <c r="D31" s="378"/>
      <c r="G31" s="360"/>
      <c r="I31" s="367"/>
      <c r="J31" s="366"/>
      <c r="K31" s="367"/>
      <c r="L31" s="366"/>
      <c r="M31" s="367"/>
    </row>
    <row r="32" spans="2:13" s="357" customFormat="1" ht="27" customHeight="1">
      <c r="C32" s="401"/>
      <c r="D32" s="357" t="s">
        <v>659</v>
      </c>
      <c r="G32" s="360"/>
      <c r="I32" s="367">
        <v>-11067107.6</v>
      </c>
      <c r="J32" s="366"/>
      <c r="K32" s="363">
        <v>0</v>
      </c>
      <c r="L32" s="366"/>
      <c r="M32" s="367">
        <v>-11067107.6</v>
      </c>
    </row>
    <row r="33" spans="1:15" s="357" customFormat="1" ht="27" customHeight="1">
      <c r="C33" s="378"/>
      <c r="D33" s="378" t="s">
        <v>470</v>
      </c>
      <c r="G33" s="360"/>
      <c r="I33" s="365">
        <f>SUM(I29:I32)</f>
        <v>-112006978.78999999</v>
      </c>
      <c r="J33" s="366"/>
      <c r="K33" s="365">
        <f>SUM(K29:K32)</f>
        <v>593680.34000000358</v>
      </c>
      <c r="L33" s="366"/>
      <c r="M33" s="365">
        <f>SUM(M29:M32)</f>
        <v>-111413298.44999999</v>
      </c>
    </row>
    <row r="34" spans="1:15" s="357" customFormat="1" ht="27" customHeight="1">
      <c r="C34" s="378"/>
      <c r="D34" s="378"/>
      <c r="G34" s="360"/>
      <c r="I34" s="367"/>
      <c r="J34" s="366"/>
      <c r="K34" s="367"/>
      <c r="L34" s="366"/>
      <c r="M34" s="367"/>
    </row>
    <row r="35" spans="1:15" s="357" customFormat="1" ht="27" customHeight="1">
      <c r="C35" s="378"/>
      <c r="D35" s="378"/>
      <c r="G35" s="360"/>
      <c r="I35" s="367"/>
      <c r="J35" s="366"/>
      <c r="K35" s="367"/>
      <c r="L35" s="366"/>
      <c r="M35" s="367"/>
    </row>
    <row r="36" spans="1:15" s="354" customFormat="1" ht="25.5" customHeight="1">
      <c r="A36" s="450" t="s">
        <v>625</v>
      </c>
      <c r="B36" s="450"/>
      <c r="C36" s="450"/>
      <c r="D36" s="450"/>
      <c r="E36" s="450"/>
      <c r="F36" s="450"/>
      <c r="G36" s="450"/>
      <c r="H36" s="450"/>
      <c r="I36" s="450"/>
      <c r="J36" s="450"/>
      <c r="K36" s="450"/>
      <c r="L36" s="450"/>
      <c r="M36" s="450"/>
    </row>
    <row r="37" spans="1:15" s="354" customFormat="1" ht="25.5" customHeight="1">
      <c r="A37" s="355"/>
      <c r="B37" s="355"/>
      <c r="C37" s="355"/>
      <c r="D37" s="355"/>
      <c r="E37" s="355"/>
      <c r="F37" s="355"/>
      <c r="G37" s="355"/>
      <c r="H37" s="355"/>
      <c r="I37" s="355"/>
      <c r="J37" s="355"/>
      <c r="K37" s="355"/>
      <c r="L37" s="355"/>
      <c r="M37" s="355"/>
    </row>
    <row r="38" spans="1:15" ht="25.5" customHeight="1">
      <c r="I38" s="451" t="s">
        <v>249</v>
      </c>
      <c r="J38" s="451"/>
      <c r="K38" s="451"/>
      <c r="L38" s="451"/>
      <c r="M38" s="451"/>
      <c r="N38" s="369"/>
      <c r="O38" s="370"/>
    </row>
    <row r="39" spans="1:15" ht="25.5" customHeight="1">
      <c r="I39" s="452" t="s">
        <v>973</v>
      </c>
      <c r="J39" s="452"/>
      <c r="K39" s="452"/>
      <c r="L39" s="452"/>
      <c r="M39" s="452"/>
      <c r="N39" s="369"/>
      <c r="O39" s="370"/>
    </row>
    <row r="40" spans="1:15" ht="25.5" customHeight="1">
      <c r="I40" s="453" t="s">
        <v>826</v>
      </c>
      <c r="J40" s="453"/>
      <c r="K40" s="453"/>
      <c r="L40" s="453"/>
      <c r="M40" s="453"/>
      <c r="N40" s="369"/>
      <c r="O40" s="370"/>
    </row>
    <row r="41" spans="1:15" ht="25.5" customHeight="1">
      <c r="I41" s="399" t="s">
        <v>650</v>
      </c>
      <c r="J41" s="357"/>
      <c r="K41" s="399" t="s">
        <v>651</v>
      </c>
      <c r="L41" s="357"/>
      <c r="M41" s="400" t="s">
        <v>652</v>
      </c>
      <c r="N41" s="369"/>
      <c r="O41" s="370"/>
    </row>
    <row r="42" spans="1:15" s="357" customFormat="1" ht="25.5" customHeight="1">
      <c r="B42" s="393" t="s">
        <v>581</v>
      </c>
      <c r="C42" s="378"/>
      <c r="G42" s="360"/>
      <c r="I42" s="371">
        <f>+I27+I33</f>
        <v>179888373.55999997</v>
      </c>
      <c r="J42" s="366"/>
      <c r="K42" s="371">
        <f>+K27+K33</f>
        <v>30838349.890000083</v>
      </c>
      <c r="L42" s="366"/>
      <c r="M42" s="371">
        <f>+M27+M33</f>
        <v>210726723.45000005</v>
      </c>
    </row>
    <row r="43" spans="1:15" s="357" customFormat="1" ht="25.5" customHeight="1">
      <c r="B43" s="378"/>
      <c r="C43" s="378" t="s">
        <v>424</v>
      </c>
      <c r="G43" s="360"/>
      <c r="I43" s="367">
        <v>-41693571.670000002</v>
      </c>
      <c r="J43" s="366"/>
      <c r="K43" s="363">
        <v>-212964.29999999702</v>
      </c>
      <c r="L43" s="366"/>
      <c r="M43" s="367">
        <v>-41906535.969999999</v>
      </c>
    </row>
    <row r="44" spans="1:15" s="357" customFormat="1" ht="25.5" customHeight="1">
      <c r="B44" s="393" t="s">
        <v>582</v>
      </c>
      <c r="C44" s="378"/>
      <c r="G44" s="360"/>
      <c r="I44" s="371">
        <f>SUM(I42:I43)</f>
        <v>138194801.88999999</v>
      </c>
      <c r="J44" s="366"/>
      <c r="K44" s="371">
        <f>SUM(K42:K43)</f>
        <v>30625385.590000086</v>
      </c>
      <c r="L44" s="366"/>
      <c r="M44" s="371">
        <f>SUM(M42:M43)</f>
        <v>168820187.48000005</v>
      </c>
    </row>
    <row r="45" spans="1:15" s="357" customFormat="1" ht="25.5" customHeight="1">
      <c r="B45" s="378"/>
      <c r="C45" s="393" t="s">
        <v>583</v>
      </c>
      <c r="G45" s="360"/>
      <c r="I45" s="372">
        <v>-5638270.1100000003</v>
      </c>
      <c r="J45" s="366"/>
      <c r="K45" s="372">
        <v>377152.01000000071</v>
      </c>
      <c r="L45" s="366"/>
      <c r="M45" s="372">
        <v>-5261118.0999999996</v>
      </c>
    </row>
    <row r="46" spans="1:15" s="357" customFormat="1" ht="25.5" customHeight="1">
      <c r="B46" s="378" t="s">
        <v>619</v>
      </c>
      <c r="C46" s="378"/>
      <c r="G46" s="360"/>
      <c r="I46" s="367">
        <f>SUM(I44:I45)</f>
        <v>132556531.77999999</v>
      </c>
      <c r="J46" s="366"/>
      <c r="K46" s="367">
        <f>SUM(K44:K45)</f>
        <v>31002537.600000087</v>
      </c>
      <c r="L46" s="366"/>
      <c r="M46" s="367">
        <f>SUM(M44:M45)</f>
        <v>163559069.38000005</v>
      </c>
    </row>
    <row r="47" spans="1:15" s="357" customFormat="1" ht="25.5" customHeight="1">
      <c r="B47" s="378" t="s">
        <v>427</v>
      </c>
      <c r="G47" s="360"/>
      <c r="I47" s="367"/>
      <c r="J47" s="366"/>
      <c r="K47" s="367"/>
      <c r="L47" s="366"/>
      <c r="M47" s="367"/>
    </row>
    <row r="48" spans="1:15" s="357" customFormat="1" ht="25.5" customHeight="1">
      <c r="B48" s="54" t="s">
        <v>654</v>
      </c>
      <c r="G48" s="360"/>
      <c r="I48" s="367"/>
      <c r="J48" s="366"/>
      <c r="K48" s="367"/>
      <c r="L48" s="366"/>
      <c r="M48" s="367"/>
    </row>
    <row r="49" spans="1:13" s="357" customFormat="1" ht="25.5" customHeight="1">
      <c r="B49" s="54"/>
      <c r="C49" s="357" t="s">
        <v>655</v>
      </c>
      <c r="G49" s="360"/>
      <c r="I49" s="373"/>
      <c r="J49" s="366"/>
      <c r="K49" s="373"/>
      <c r="L49" s="366"/>
      <c r="M49" s="373"/>
    </row>
    <row r="50" spans="1:13" s="357" customFormat="1" ht="25.5" customHeight="1">
      <c r="C50" s="393" t="s">
        <v>656</v>
      </c>
      <c r="G50" s="360"/>
      <c r="I50" s="367"/>
      <c r="J50" s="366"/>
      <c r="K50" s="367"/>
      <c r="L50" s="366"/>
      <c r="M50" s="367"/>
    </row>
    <row r="51" spans="1:13" s="357" customFormat="1" ht="25.5" customHeight="1">
      <c r="C51" s="393" t="s">
        <v>657</v>
      </c>
      <c r="G51" s="360"/>
      <c r="I51" s="367">
        <v>-143102647.40000001</v>
      </c>
      <c r="J51" s="366"/>
      <c r="K51" s="363">
        <v>18142257.890000001</v>
      </c>
      <c r="L51" s="366"/>
      <c r="M51" s="367">
        <v>-124960389.51000001</v>
      </c>
    </row>
    <row r="52" spans="1:13" s="357" customFormat="1" ht="25.5" customHeight="1">
      <c r="B52" s="394" t="s">
        <v>660</v>
      </c>
      <c r="C52" s="54"/>
      <c r="D52" s="54"/>
      <c r="E52" s="54"/>
      <c r="G52" s="360"/>
      <c r="I52" s="365">
        <f>SUM(I51:I51)</f>
        <v>-143102647.40000001</v>
      </c>
      <c r="J52" s="366"/>
      <c r="K52" s="365">
        <f>SUM(K51:K51)</f>
        <v>18142257.890000001</v>
      </c>
      <c r="L52" s="366"/>
      <c r="M52" s="365">
        <f>SUM(M51:M51)</f>
        <v>-124960389.51000001</v>
      </c>
    </row>
    <row r="53" spans="1:13" s="357" customFormat="1" ht="25.5" customHeight="1" thickBot="1">
      <c r="B53" s="395" t="s">
        <v>620</v>
      </c>
      <c r="G53" s="360"/>
      <c r="I53" s="375">
        <f>+I46+I52</f>
        <v>-10546115.62000002</v>
      </c>
      <c r="J53" s="366"/>
      <c r="K53" s="375">
        <f>+K46+K52</f>
        <v>49144795.490000084</v>
      </c>
      <c r="L53" s="366"/>
      <c r="M53" s="375">
        <f>+M46+M52</f>
        <v>38598679.870000049</v>
      </c>
    </row>
    <row r="54" spans="1:13" s="357" customFormat="1" ht="25.5" customHeight="1" thickTop="1">
      <c r="B54" s="374"/>
      <c r="G54" s="360"/>
      <c r="I54" s="367"/>
      <c r="J54" s="366"/>
      <c r="K54" s="367"/>
      <c r="L54" s="366"/>
      <c r="M54" s="367"/>
    </row>
    <row r="55" spans="1:13" s="380" customFormat="1" ht="25.5" customHeight="1">
      <c r="A55" s="376" t="s">
        <v>428</v>
      </c>
      <c r="B55" s="377"/>
      <c r="C55" s="378"/>
      <c r="D55" s="379"/>
      <c r="E55" s="379"/>
      <c r="G55" s="381"/>
      <c r="I55" s="382"/>
      <c r="K55" s="382"/>
      <c r="M55" s="382"/>
    </row>
    <row r="56" spans="1:13" s="380" customFormat="1" ht="25.5" customHeight="1">
      <c r="A56" s="383"/>
      <c r="B56" s="383" t="s">
        <v>474</v>
      </c>
      <c r="C56" s="378"/>
      <c r="D56" s="379"/>
      <c r="E56" s="379"/>
      <c r="G56" s="381"/>
      <c r="I56" s="363">
        <f>+I58-I57</f>
        <v>132556585.18999998</v>
      </c>
      <c r="K56" s="363">
        <f t="shared" ref="K56:K60" si="0">+M56-I56</f>
        <v>31002303.15000008</v>
      </c>
      <c r="M56" s="363">
        <f>+M58-M57</f>
        <v>163558888.34000006</v>
      </c>
    </row>
    <row r="57" spans="1:13" ht="25.5" customHeight="1">
      <c r="A57" s="378"/>
      <c r="B57" s="383" t="s">
        <v>462</v>
      </c>
      <c r="C57" s="378"/>
      <c r="I57" s="363">
        <v>-53.41</v>
      </c>
      <c r="K57" s="363">
        <v>234.45</v>
      </c>
      <c r="M57" s="363">
        <v>181.04</v>
      </c>
    </row>
    <row r="58" spans="1:13" ht="25.5" customHeight="1">
      <c r="A58" s="394" t="s">
        <v>619</v>
      </c>
      <c r="B58" s="378"/>
      <c r="C58" s="378"/>
      <c r="I58" s="365">
        <f>+I46</f>
        <v>132556531.77999999</v>
      </c>
      <c r="K58" s="365">
        <f>+M58-I58</f>
        <v>31002537.600000069</v>
      </c>
      <c r="M58" s="365">
        <f>+M46</f>
        <v>163559069.38000005</v>
      </c>
    </row>
    <row r="59" spans="1:13" ht="25.5" customHeight="1">
      <c r="A59" s="376" t="s">
        <v>473</v>
      </c>
      <c r="B59" s="376"/>
      <c r="C59" s="376"/>
    </row>
    <row r="60" spans="1:13" ht="25.5" customHeight="1">
      <c r="A60" s="298"/>
      <c r="B60" s="383" t="s">
        <v>474</v>
      </c>
      <c r="C60" s="378"/>
      <c r="I60" s="363">
        <f>+I62-I61</f>
        <v>-10545982.310000019</v>
      </c>
      <c r="J60" s="380"/>
      <c r="K60" s="363">
        <f t="shared" si="0"/>
        <v>49144481.140000068</v>
      </c>
      <c r="L60" s="380"/>
      <c r="M60" s="363">
        <f>+M62-M61</f>
        <v>38598498.83000005</v>
      </c>
    </row>
    <row r="61" spans="1:13" ht="25.5" customHeight="1">
      <c r="A61" s="298"/>
      <c r="B61" s="383" t="s">
        <v>462</v>
      </c>
      <c r="C61" s="378"/>
      <c r="I61" s="363">
        <v>-133.31</v>
      </c>
      <c r="K61" s="363">
        <v>314.35000000000002</v>
      </c>
      <c r="M61" s="363">
        <v>181.04</v>
      </c>
    </row>
    <row r="62" spans="1:13" ht="25.5" customHeight="1">
      <c r="A62" s="394" t="s">
        <v>661</v>
      </c>
      <c r="B62" s="383"/>
      <c r="C62" s="378"/>
      <c r="I62" s="365">
        <f>+I53</f>
        <v>-10546115.62000002</v>
      </c>
      <c r="K62" s="365">
        <f>+M62-I62</f>
        <v>49144795.490000069</v>
      </c>
      <c r="M62" s="365">
        <f>+M53</f>
        <v>38598679.870000049</v>
      </c>
    </row>
    <row r="63" spans="1:13" ht="25.5" customHeight="1">
      <c r="A63" s="377" t="s">
        <v>475</v>
      </c>
      <c r="B63" s="378"/>
      <c r="C63" s="378"/>
    </row>
    <row r="64" spans="1:13" ht="25.5" customHeight="1">
      <c r="A64" s="384"/>
      <c r="B64" s="396" t="s">
        <v>476</v>
      </c>
      <c r="C64" s="384"/>
      <c r="I64" s="363">
        <f>+I58/I65</f>
        <v>0.30712820152919368</v>
      </c>
      <c r="K64" s="363">
        <f t="shared" ref="K64:K65" si="1">+M64-I64</f>
        <v>8.6736375048938608E-3</v>
      </c>
      <c r="M64" s="363">
        <f>+M58/M65</f>
        <v>0.31580183903408754</v>
      </c>
    </row>
    <row r="65" spans="1:13" ht="25.5" customHeight="1">
      <c r="A65" s="384"/>
      <c r="B65" s="397" t="s">
        <v>658</v>
      </c>
      <c r="C65" s="384"/>
      <c r="I65" s="385">
        <v>431600000</v>
      </c>
      <c r="K65" s="363">
        <f t="shared" si="1"/>
        <v>86316773</v>
      </c>
      <c r="M65" s="385">
        <v>517916773</v>
      </c>
    </row>
    <row r="73" spans="1:13" s="354" customFormat="1" ht="25.5" customHeight="1">
      <c r="A73" s="450" t="s">
        <v>626</v>
      </c>
      <c r="B73" s="450"/>
      <c r="C73" s="450"/>
      <c r="D73" s="450"/>
      <c r="E73" s="450"/>
      <c r="F73" s="450"/>
      <c r="G73" s="450"/>
      <c r="H73" s="450"/>
      <c r="I73" s="450"/>
      <c r="J73" s="450"/>
      <c r="K73" s="450"/>
      <c r="L73" s="450"/>
      <c r="M73" s="450"/>
    </row>
    <row r="74" spans="1:13" s="354" customFormat="1" ht="25.5" customHeight="1">
      <c r="A74" s="411"/>
      <c r="B74" s="411"/>
      <c r="C74" s="411"/>
      <c r="D74" s="411"/>
      <c r="E74" s="411"/>
      <c r="F74" s="411"/>
      <c r="G74" s="411"/>
      <c r="H74" s="411"/>
      <c r="I74" s="411"/>
      <c r="J74" s="411"/>
      <c r="K74" s="411"/>
      <c r="L74" s="411"/>
      <c r="M74" s="411"/>
    </row>
    <row r="75" spans="1:13" s="354" customFormat="1" ht="25.5" customHeight="1">
      <c r="A75" s="355"/>
      <c r="B75" s="356" t="s">
        <v>827</v>
      </c>
      <c r="C75" s="355"/>
      <c r="D75" s="355"/>
      <c r="E75" s="355"/>
      <c r="F75" s="355"/>
      <c r="G75" s="355"/>
      <c r="H75" s="355"/>
      <c r="I75" s="355"/>
      <c r="J75" s="355"/>
      <c r="K75" s="355"/>
      <c r="L75" s="355"/>
      <c r="M75" s="355"/>
    </row>
    <row r="76" spans="1:13" s="354" customFormat="1" ht="25.5" customHeight="1">
      <c r="A76" s="355"/>
      <c r="B76" s="355"/>
      <c r="C76" s="355"/>
      <c r="D76" s="355"/>
      <c r="E76" s="355"/>
      <c r="F76" s="355"/>
      <c r="G76" s="355"/>
      <c r="H76" s="355"/>
      <c r="I76" s="355"/>
      <c r="J76" s="355"/>
      <c r="K76" s="355"/>
      <c r="L76" s="355"/>
      <c r="M76" s="355"/>
    </row>
    <row r="77" spans="1:13" s="357" customFormat="1" ht="25.5" customHeight="1">
      <c r="B77" s="358"/>
      <c r="C77" s="358"/>
      <c r="D77" s="358"/>
      <c r="E77" s="358"/>
      <c r="F77" s="358"/>
      <c r="G77" s="398"/>
      <c r="I77" s="451" t="s">
        <v>249</v>
      </c>
      <c r="J77" s="451"/>
      <c r="K77" s="451"/>
      <c r="L77" s="451"/>
      <c r="M77" s="451"/>
    </row>
    <row r="78" spans="1:13" s="357" customFormat="1" ht="25.5" customHeight="1">
      <c r="B78" s="358"/>
      <c r="C78" s="358"/>
      <c r="D78" s="358"/>
      <c r="E78" s="358"/>
      <c r="F78" s="358"/>
      <c r="G78" s="398"/>
      <c r="I78" s="452" t="s">
        <v>649</v>
      </c>
      <c r="J78" s="452"/>
      <c r="K78" s="452"/>
      <c r="L78" s="452"/>
      <c r="M78" s="452"/>
    </row>
    <row r="79" spans="1:13" s="357" customFormat="1" ht="25.5" customHeight="1">
      <c r="B79" s="358"/>
      <c r="C79" s="358"/>
      <c r="D79" s="358"/>
      <c r="E79" s="358"/>
      <c r="F79" s="358"/>
      <c r="G79" s="398"/>
      <c r="I79" s="453" t="s">
        <v>828</v>
      </c>
      <c r="J79" s="453"/>
      <c r="K79" s="453"/>
      <c r="L79" s="453"/>
      <c r="M79" s="453"/>
    </row>
    <row r="80" spans="1:13" s="357" customFormat="1" ht="25.5" customHeight="1">
      <c r="F80" s="359"/>
      <c r="G80" s="358"/>
      <c r="I80" s="399" t="s">
        <v>650</v>
      </c>
      <c r="K80" s="399" t="s">
        <v>651</v>
      </c>
      <c r="M80" s="400" t="s">
        <v>652</v>
      </c>
    </row>
    <row r="81" spans="2:13" s="357" customFormat="1" ht="25.5" customHeight="1">
      <c r="G81" s="360"/>
      <c r="I81" s="360"/>
      <c r="K81" s="360"/>
      <c r="M81" s="360"/>
    </row>
    <row r="82" spans="2:13" s="361" customFormat="1" ht="25.5" customHeight="1">
      <c r="B82" s="42" t="s">
        <v>605</v>
      </c>
      <c r="C82" s="378"/>
      <c r="D82" s="357"/>
      <c r="E82" s="357"/>
      <c r="G82" s="362"/>
      <c r="I82" s="363">
        <v>386633442.50999999</v>
      </c>
      <c r="J82" s="364"/>
      <c r="K82" s="363">
        <v>-380234.71999996901</v>
      </c>
      <c r="L82" s="364"/>
      <c r="M82" s="363">
        <v>386253207.79000002</v>
      </c>
    </row>
    <row r="83" spans="2:13" s="361" customFormat="1" ht="25.5" customHeight="1">
      <c r="B83" s="42" t="s">
        <v>360</v>
      </c>
      <c r="C83" s="378"/>
      <c r="D83" s="357"/>
      <c r="E83" s="357"/>
      <c r="G83" s="362"/>
      <c r="I83" s="363">
        <v>-286795104.86000001</v>
      </c>
      <c r="J83" s="364"/>
      <c r="K83" s="363">
        <v>-1323854.3799999952</v>
      </c>
      <c r="L83" s="364"/>
      <c r="M83" s="363">
        <v>-288118959.24000001</v>
      </c>
    </row>
    <row r="84" spans="2:13" s="357" customFormat="1" ht="25.5" customHeight="1">
      <c r="B84" s="42" t="s">
        <v>465</v>
      </c>
      <c r="C84" s="390"/>
      <c r="G84" s="360"/>
      <c r="I84" s="365">
        <f>+I82+I83</f>
        <v>99838337.649999976</v>
      </c>
      <c r="J84" s="366"/>
      <c r="K84" s="365">
        <f>+K82+K83</f>
        <v>-1704089.0999999642</v>
      </c>
      <c r="L84" s="366"/>
      <c r="M84" s="365">
        <f>+M82+M83</f>
        <v>98134248.550000012</v>
      </c>
    </row>
    <row r="85" spans="2:13" s="357" customFormat="1" ht="25.5" customHeight="1">
      <c r="B85" s="42" t="s">
        <v>423</v>
      </c>
      <c r="C85" s="390"/>
      <c r="G85" s="360"/>
      <c r="I85" s="363"/>
      <c r="J85" s="366"/>
      <c r="K85" s="363"/>
      <c r="L85" s="366"/>
      <c r="M85" s="363"/>
    </row>
    <row r="86" spans="2:13" s="357" customFormat="1" ht="25.5" customHeight="1">
      <c r="B86" s="42"/>
      <c r="C86" s="390" t="s">
        <v>466</v>
      </c>
      <c r="G86" s="360"/>
      <c r="I86" s="363">
        <v>-33807.85</v>
      </c>
      <c r="J86" s="366"/>
      <c r="K86" s="363">
        <v>-114.47000000000116</v>
      </c>
      <c r="L86" s="366"/>
      <c r="M86" s="363">
        <v>-33922.32</v>
      </c>
    </row>
    <row r="87" spans="2:13" s="357" customFormat="1" ht="25.5" customHeight="1">
      <c r="B87" s="391"/>
      <c r="C87" s="390" t="s">
        <v>653</v>
      </c>
      <c r="G87" s="360"/>
      <c r="I87" s="363">
        <v>-3051600.1</v>
      </c>
      <c r="J87" s="366"/>
      <c r="K87" s="363">
        <v>10977912.470000001</v>
      </c>
      <c r="L87" s="366"/>
      <c r="M87" s="363">
        <v>7926312.3700000001</v>
      </c>
    </row>
    <row r="88" spans="2:13" s="357" customFormat="1" ht="25.5" customHeight="1">
      <c r="B88" s="391"/>
      <c r="C88" s="392" t="s">
        <v>423</v>
      </c>
      <c r="G88" s="360"/>
      <c r="I88" s="363">
        <v>2114472.5699999998</v>
      </c>
      <c r="J88" s="366"/>
      <c r="K88" s="363">
        <v>-23936.469999999739</v>
      </c>
      <c r="L88" s="366"/>
      <c r="M88" s="363">
        <v>2090536.1</v>
      </c>
    </row>
    <row r="89" spans="2:13" s="357" customFormat="1" ht="25.5" customHeight="1">
      <c r="B89" s="391"/>
      <c r="C89" s="378"/>
      <c r="D89" s="378" t="s">
        <v>467</v>
      </c>
      <c r="G89" s="360"/>
      <c r="I89" s="365">
        <f>SUM(I86:I88)</f>
        <v>-970935.38000000035</v>
      </c>
      <c r="J89" s="366"/>
      <c r="K89" s="365">
        <f>SUM(K86:K88)</f>
        <v>10953861.530000001</v>
      </c>
      <c r="L89" s="366"/>
      <c r="M89" s="365">
        <f>SUM(M86:M88)</f>
        <v>9982926.1500000004</v>
      </c>
    </row>
    <row r="90" spans="2:13" s="357" customFormat="1" ht="25.5" customHeight="1">
      <c r="B90" s="378" t="s">
        <v>468</v>
      </c>
      <c r="C90" s="378"/>
      <c r="G90" s="360"/>
      <c r="I90" s="365">
        <f>+I84+I89</f>
        <v>98867402.269999981</v>
      </c>
      <c r="J90" s="366"/>
      <c r="K90" s="365">
        <f>+K84+K89</f>
        <v>9249772.430000037</v>
      </c>
      <c r="L90" s="366"/>
      <c r="M90" s="365">
        <f>+M84+M89</f>
        <v>108117174.70000002</v>
      </c>
    </row>
    <row r="91" spans="2:13" s="357" customFormat="1" ht="25.5" customHeight="1">
      <c r="B91" s="42" t="s">
        <v>469</v>
      </c>
      <c r="C91" s="378"/>
      <c r="G91" s="360"/>
      <c r="I91" s="363"/>
      <c r="J91" s="366"/>
      <c r="K91" s="363"/>
      <c r="L91" s="366"/>
      <c r="M91" s="363"/>
    </row>
    <row r="92" spans="2:13" s="357" customFormat="1" ht="25.5" customHeight="1">
      <c r="B92" s="378"/>
      <c r="C92" s="42" t="s">
        <v>638</v>
      </c>
      <c r="G92" s="360"/>
      <c r="I92" s="367">
        <v>-10780359.99</v>
      </c>
      <c r="J92" s="366"/>
      <c r="K92" s="363">
        <v>0</v>
      </c>
      <c r="L92" s="366"/>
      <c r="M92" s="367">
        <v>-10780359.99</v>
      </c>
    </row>
    <row r="93" spans="2:13" s="357" customFormat="1" ht="25.5" customHeight="1">
      <c r="B93" s="378"/>
      <c r="C93" s="42" t="s">
        <v>361</v>
      </c>
      <c r="G93" s="360"/>
      <c r="I93" s="367">
        <v>-24152853.23</v>
      </c>
      <c r="J93" s="366"/>
      <c r="K93" s="367">
        <v>192507.25</v>
      </c>
      <c r="L93" s="366"/>
      <c r="M93" s="367">
        <v>-23960345.98</v>
      </c>
    </row>
    <row r="94" spans="2:13" s="357" customFormat="1" ht="25.5" customHeight="1">
      <c r="C94" s="401" t="s">
        <v>566</v>
      </c>
      <c r="D94" s="378"/>
      <c r="G94" s="360"/>
      <c r="I94" s="367"/>
      <c r="J94" s="366"/>
      <c r="K94" s="367"/>
      <c r="L94" s="366"/>
      <c r="M94" s="367"/>
    </row>
    <row r="95" spans="2:13" s="357" customFormat="1" ht="25.5" customHeight="1">
      <c r="C95" s="401"/>
      <c r="D95" s="357" t="s">
        <v>659</v>
      </c>
      <c r="G95" s="360"/>
      <c r="I95" s="367">
        <v>-2105291.4700000002</v>
      </c>
      <c r="J95" s="366"/>
      <c r="K95" s="363">
        <v>0</v>
      </c>
      <c r="L95" s="366"/>
      <c r="M95" s="367">
        <v>-2105291.4700000002</v>
      </c>
    </row>
    <row r="96" spans="2:13" s="357" customFormat="1" ht="25.5" customHeight="1">
      <c r="C96" s="378"/>
      <c r="D96" s="378" t="s">
        <v>470</v>
      </c>
      <c r="G96" s="360"/>
      <c r="I96" s="365">
        <f>SUM(I92:I95)</f>
        <v>-37038504.689999998</v>
      </c>
      <c r="J96" s="366"/>
      <c r="K96" s="365">
        <f>SUM(K92:K95)</f>
        <v>192507.25</v>
      </c>
      <c r="L96" s="366"/>
      <c r="M96" s="365">
        <f>SUM(M92:M95)</f>
        <v>-36845997.439999998</v>
      </c>
    </row>
    <row r="97" spans="2:13" s="357" customFormat="1" ht="25.5" customHeight="1">
      <c r="B97" s="393" t="s">
        <v>581</v>
      </c>
      <c r="C97" s="378"/>
      <c r="G97" s="360"/>
      <c r="I97" s="371">
        <f>+I90+I96</f>
        <v>61828897.579999983</v>
      </c>
      <c r="J97" s="366"/>
      <c r="K97" s="371">
        <f>+K90+K96</f>
        <v>9442279.680000037</v>
      </c>
      <c r="L97" s="366"/>
      <c r="M97" s="371">
        <f>+M90+M96</f>
        <v>71271177.26000002</v>
      </c>
    </row>
    <row r="98" spans="2:13" s="357" customFormat="1" ht="25.5" customHeight="1">
      <c r="B98" s="378"/>
      <c r="C98" s="378" t="s">
        <v>424</v>
      </c>
      <c r="G98" s="360"/>
      <c r="I98" s="367">
        <v>-17024632.5</v>
      </c>
      <c r="J98" s="366"/>
      <c r="K98" s="363">
        <v>-180818.21999999881</v>
      </c>
      <c r="L98" s="366"/>
      <c r="M98" s="367">
        <v>-17205450.719999999</v>
      </c>
    </row>
    <row r="99" spans="2:13" s="357" customFormat="1" ht="25.5" customHeight="1">
      <c r="B99" s="393" t="s">
        <v>582</v>
      </c>
      <c r="C99" s="378"/>
      <c r="G99" s="360"/>
      <c r="I99" s="371">
        <f>SUM(I97:I98)</f>
        <v>44804265.079999983</v>
      </c>
      <c r="J99" s="366"/>
      <c r="K99" s="371">
        <f>SUM(K97:K98)</f>
        <v>9261461.4600000381</v>
      </c>
      <c r="L99" s="366"/>
      <c r="M99" s="371">
        <f>SUM(M97:M98)</f>
        <v>54065726.540000021</v>
      </c>
    </row>
    <row r="100" spans="2:13" s="357" customFormat="1" ht="25.5" customHeight="1">
      <c r="B100" s="378"/>
      <c r="C100" s="393" t="s">
        <v>583</v>
      </c>
      <c r="G100" s="360"/>
      <c r="I100" s="372">
        <v>-2389.77</v>
      </c>
      <c r="J100" s="366"/>
      <c r="K100" s="372">
        <v>1180.03</v>
      </c>
      <c r="L100" s="366"/>
      <c r="M100" s="372">
        <v>-1209.74</v>
      </c>
    </row>
    <row r="101" spans="2:13" s="357" customFormat="1" ht="25.5" customHeight="1">
      <c r="B101" s="378" t="s">
        <v>619</v>
      </c>
      <c r="C101" s="378"/>
      <c r="G101" s="360"/>
      <c r="I101" s="367">
        <f>SUM(I99:I100)</f>
        <v>44801875.30999998</v>
      </c>
      <c r="J101" s="366"/>
      <c r="K101" s="367">
        <f>SUM(K99:K100)</f>
        <v>9262641.4900000375</v>
      </c>
      <c r="L101" s="366"/>
      <c r="M101" s="367">
        <f>SUM(M99:M100)</f>
        <v>54064516.800000019</v>
      </c>
    </row>
    <row r="102" spans="2:13" s="357" customFormat="1" ht="25.5" customHeight="1">
      <c r="B102" s="378" t="s">
        <v>427</v>
      </c>
      <c r="G102" s="360"/>
      <c r="I102" s="367"/>
      <c r="J102" s="366"/>
      <c r="K102" s="367"/>
      <c r="L102" s="366"/>
      <c r="M102" s="367"/>
    </row>
    <row r="103" spans="2:13" s="357" customFormat="1" ht="25.5" customHeight="1">
      <c r="B103" s="54" t="s">
        <v>654</v>
      </c>
      <c r="G103" s="360"/>
      <c r="I103" s="367"/>
      <c r="J103" s="366"/>
      <c r="K103" s="367"/>
      <c r="L103" s="366"/>
      <c r="M103" s="367"/>
    </row>
    <row r="104" spans="2:13" s="357" customFormat="1" ht="25.5" customHeight="1">
      <c r="B104" s="54"/>
      <c r="C104" s="357" t="s">
        <v>655</v>
      </c>
      <c r="G104" s="360"/>
      <c r="I104" s="373"/>
      <c r="J104" s="366"/>
      <c r="K104" s="373"/>
      <c r="L104" s="366"/>
      <c r="M104" s="373"/>
    </row>
    <row r="105" spans="2:13" s="357" customFormat="1" ht="25.5" customHeight="1">
      <c r="C105" s="393" t="s">
        <v>656</v>
      </c>
      <c r="G105" s="360"/>
      <c r="I105" s="367"/>
      <c r="J105" s="366"/>
      <c r="K105" s="367"/>
      <c r="L105" s="366"/>
      <c r="M105" s="367"/>
    </row>
    <row r="106" spans="2:13" s="357" customFormat="1" ht="25.5" customHeight="1">
      <c r="C106" s="393" t="s">
        <v>657</v>
      </c>
      <c r="G106" s="360"/>
      <c r="I106" s="367">
        <v>-37785564.640000001</v>
      </c>
      <c r="J106" s="366"/>
      <c r="K106" s="363">
        <v>4920953.7100000009</v>
      </c>
      <c r="L106" s="366"/>
      <c r="M106" s="367">
        <v>-32864610.93</v>
      </c>
    </row>
    <row r="107" spans="2:13" s="357" customFormat="1" ht="25.5" hidden="1" customHeight="1">
      <c r="B107" s="357" t="s">
        <v>645</v>
      </c>
      <c r="G107" s="360"/>
      <c r="I107" s="367"/>
      <c r="J107" s="366"/>
      <c r="K107" s="363"/>
      <c r="L107" s="366"/>
      <c r="M107" s="367"/>
    </row>
    <row r="108" spans="2:13" s="357" customFormat="1" ht="25.5" hidden="1" customHeight="1">
      <c r="B108" s="357" t="s">
        <v>646</v>
      </c>
      <c r="C108" s="357" t="s">
        <v>647</v>
      </c>
      <c r="G108" s="360"/>
      <c r="I108" s="367"/>
      <c r="J108" s="366"/>
      <c r="K108" s="363"/>
      <c r="L108" s="366"/>
      <c r="M108" s="367"/>
    </row>
    <row r="109" spans="2:13" s="357" customFormat="1" ht="25.5" hidden="1" customHeight="1">
      <c r="C109" s="357" t="s">
        <v>648</v>
      </c>
      <c r="G109" s="360"/>
      <c r="I109" s="367">
        <v>0</v>
      </c>
      <c r="J109" s="366"/>
      <c r="K109" s="363">
        <f>+M109-I109</f>
        <v>0</v>
      </c>
      <c r="L109" s="366"/>
      <c r="M109" s="367">
        <v>0</v>
      </c>
    </row>
    <row r="110" spans="2:13" s="357" customFormat="1" ht="25.5" customHeight="1">
      <c r="B110" s="394" t="s">
        <v>660</v>
      </c>
      <c r="C110" s="54"/>
      <c r="D110" s="54"/>
      <c r="E110" s="54"/>
      <c r="G110" s="360"/>
      <c r="I110" s="365">
        <f>SUM(I106:I109)</f>
        <v>-37785564.640000001</v>
      </c>
      <c r="J110" s="366"/>
      <c r="K110" s="365">
        <f>SUM(K106:K106)</f>
        <v>4920953.7100000009</v>
      </c>
      <c r="L110" s="366"/>
      <c r="M110" s="365">
        <f>SUM(M106:M109)</f>
        <v>-32864610.93</v>
      </c>
    </row>
    <row r="111" spans="2:13" s="357" customFormat="1" ht="25.5" customHeight="1" thickBot="1">
      <c r="B111" s="395" t="s">
        <v>620</v>
      </c>
      <c r="G111" s="360"/>
      <c r="I111" s="375">
        <f>+I101+I110</f>
        <v>7016310.6699999794</v>
      </c>
      <c r="J111" s="366"/>
      <c r="K111" s="375">
        <f>+K101+K110</f>
        <v>14183595.200000038</v>
      </c>
      <c r="L111" s="366"/>
      <c r="M111" s="375">
        <f>+M101+M110</f>
        <v>21199905.87000002</v>
      </c>
    </row>
    <row r="112" spans="2:13" s="357" customFormat="1" ht="25.5" customHeight="1" thickTop="1">
      <c r="B112" s="374"/>
      <c r="G112" s="360"/>
      <c r="I112" s="367"/>
      <c r="J112" s="366"/>
      <c r="K112" s="367"/>
      <c r="L112" s="366"/>
      <c r="M112" s="367"/>
    </row>
    <row r="113" spans="1:15" s="354" customFormat="1" ht="25.5" customHeight="1">
      <c r="A113" s="450" t="s">
        <v>627</v>
      </c>
      <c r="B113" s="450"/>
      <c r="C113" s="450"/>
      <c r="D113" s="450"/>
      <c r="E113" s="450"/>
      <c r="F113" s="450"/>
      <c r="G113" s="450"/>
      <c r="H113" s="450"/>
      <c r="I113" s="450"/>
      <c r="J113" s="450"/>
      <c r="K113" s="450"/>
      <c r="L113" s="450"/>
      <c r="M113" s="450"/>
    </row>
    <row r="114" spans="1:15" s="354" customFormat="1" ht="25.5" customHeight="1">
      <c r="A114" s="355"/>
      <c r="B114" s="355"/>
      <c r="C114" s="355"/>
      <c r="D114" s="355"/>
      <c r="E114" s="355"/>
      <c r="F114" s="355"/>
      <c r="G114" s="355"/>
      <c r="H114" s="355"/>
      <c r="I114" s="355"/>
      <c r="J114" s="355"/>
      <c r="K114" s="355"/>
      <c r="L114" s="355"/>
      <c r="M114" s="355"/>
    </row>
    <row r="115" spans="1:15" ht="25.5" customHeight="1">
      <c r="I115" s="451" t="s">
        <v>249</v>
      </c>
      <c r="J115" s="451"/>
      <c r="K115" s="451"/>
      <c r="L115" s="451"/>
      <c r="M115" s="451"/>
      <c r="N115" s="369"/>
      <c r="O115" s="370"/>
    </row>
    <row r="116" spans="1:15" ht="25.5" customHeight="1">
      <c r="I116" s="452" t="s">
        <v>973</v>
      </c>
      <c r="J116" s="452"/>
      <c r="K116" s="452"/>
      <c r="L116" s="452"/>
      <c r="M116" s="452"/>
      <c r="N116" s="369"/>
      <c r="O116" s="370"/>
    </row>
    <row r="117" spans="1:15" ht="25.5" customHeight="1">
      <c r="I117" s="453" t="s">
        <v>828</v>
      </c>
      <c r="J117" s="453"/>
      <c r="K117" s="453"/>
      <c r="L117" s="453"/>
      <c r="M117" s="453"/>
      <c r="N117" s="369"/>
      <c r="O117" s="370"/>
    </row>
    <row r="118" spans="1:15" ht="25.5" customHeight="1">
      <c r="I118" s="399" t="s">
        <v>650</v>
      </c>
      <c r="J118" s="357"/>
      <c r="K118" s="399" t="s">
        <v>651</v>
      </c>
      <c r="L118" s="357"/>
      <c r="M118" s="400" t="s">
        <v>652</v>
      </c>
      <c r="N118" s="369"/>
      <c r="O118" s="370"/>
    </row>
    <row r="119" spans="1:15" s="380" customFormat="1" ht="25.5" customHeight="1">
      <c r="A119" s="376" t="s">
        <v>428</v>
      </c>
      <c r="B119" s="377"/>
      <c r="C119" s="378"/>
      <c r="D119" s="379"/>
      <c r="E119" s="379"/>
      <c r="G119" s="381"/>
      <c r="I119" s="382"/>
      <c r="K119" s="382"/>
      <c r="M119" s="382"/>
    </row>
    <row r="120" spans="1:15" s="380" customFormat="1" ht="25.5" customHeight="1">
      <c r="A120" s="383"/>
      <c r="B120" s="383" t="s">
        <v>474</v>
      </c>
      <c r="C120" s="378"/>
      <c r="D120" s="379"/>
      <c r="E120" s="379"/>
      <c r="G120" s="381"/>
      <c r="I120" s="363">
        <f>+I122-I121</f>
        <v>44801922.619999982</v>
      </c>
      <c r="K120" s="363">
        <f t="shared" ref="K120" si="2">+M120-I120</f>
        <v>9262570.3100000396</v>
      </c>
      <c r="M120" s="363">
        <f>+M122-M121</f>
        <v>54064492.930000022</v>
      </c>
    </row>
    <row r="121" spans="1:15" ht="25.5" customHeight="1">
      <c r="A121" s="378"/>
      <c r="B121" s="383" t="s">
        <v>462</v>
      </c>
      <c r="C121" s="378"/>
      <c r="I121" s="363">
        <v>-47.31</v>
      </c>
      <c r="K121" s="363">
        <v>71.180000000000007</v>
      </c>
      <c r="M121" s="363">
        <v>23.87</v>
      </c>
    </row>
    <row r="122" spans="1:15" ht="25.5" customHeight="1">
      <c r="A122" s="394" t="s">
        <v>619</v>
      </c>
      <c r="B122" s="378"/>
      <c r="C122" s="378"/>
      <c r="I122" s="365">
        <f>+I101</f>
        <v>44801875.30999998</v>
      </c>
      <c r="K122" s="365">
        <f>+M122-I122</f>
        <v>9262641.4900000393</v>
      </c>
      <c r="M122" s="365">
        <f>+M101</f>
        <v>54064516.800000019</v>
      </c>
    </row>
    <row r="123" spans="1:15" ht="25.5" customHeight="1">
      <c r="A123" s="376" t="s">
        <v>473</v>
      </c>
      <c r="B123" s="376"/>
      <c r="C123" s="376"/>
    </row>
    <row r="124" spans="1:15" ht="25.5" customHeight="1">
      <c r="A124" s="298"/>
      <c r="B124" s="383" t="s">
        <v>474</v>
      </c>
      <c r="C124" s="378"/>
      <c r="I124" s="363">
        <f>+I126-I125</f>
        <v>7016345.4999999795</v>
      </c>
      <c r="J124" s="380"/>
      <c r="K124" s="363">
        <f t="shared" ref="K124" si="3">+M124-I124</f>
        <v>14183536.500000039</v>
      </c>
      <c r="L124" s="380"/>
      <c r="M124" s="363">
        <f>+M126-M125</f>
        <v>21199882.000000019</v>
      </c>
    </row>
    <row r="125" spans="1:15" ht="25.5" customHeight="1">
      <c r="A125" s="298"/>
      <c r="B125" s="383" t="s">
        <v>462</v>
      </c>
      <c r="C125" s="378"/>
      <c r="I125" s="363">
        <v>-34.83</v>
      </c>
      <c r="K125" s="363">
        <v>58.7</v>
      </c>
      <c r="M125" s="363">
        <v>23.87</v>
      </c>
    </row>
    <row r="126" spans="1:15" ht="25.5" customHeight="1">
      <c r="A126" s="394" t="s">
        <v>661</v>
      </c>
      <c r="B126" s="383"/>
      <c r="C126" s="378"/>
      <c r="I126" s="365">
        <f>+I111</f>
        <v>7016310.6699999794</v>
      </c>
      <c r="K126" s="365">
        <f>+M126-I126</f>
        <v>14183595.20000004</v>
      </c>
      <c r="M126" s="365">
        <f>+M111</f>
        <v>21199905.87000002</v>
      </c>
    </row>
    <row r="127" spans="1:15" ht="25.5" customHeight="1">
      <c r="A127" s="377" t="s">
        <v>475</v>
      </c>
      <c r="B127" s="378"/>
      <c r="C127" s="378"/>
    </row>
    <row r="128" spans="1:15" ht="25.5" customHeight="1">
      <c r="A128" s="384"/>
      <c r="B128" s="396" t="s">
        <v>476</v>
      </c>
      <c r="C128" s="384"/>
      <c r="I128" s="363">
        <f>+I122/I129</f>
        <v>0.10380415966172377</v>
      </c>
      <c r="K128" s="363">
        <f t="shared" ref="K128:K129" si="4">+M128-I128</f>
        <v>5.8426646866537035E-4</v>
      </c>
      <c r="M128" s="363">
        <f>+M122/M129</f>
        <v>0.10438842613038914</v>
      </c>
    </row>
    <row r="129" spans="1:13" ht="25.5" customHeight="1">
      <c r="A129" s="384"/>
      <c r="B129" s="397" t="s">
        <v>658</v>
      </c>
      <c r="C129" s="384"/>
      <c r="I129" s="385">
        <v>431600000</v>
      </c>
      <c r="K129" s="385">
        <f t="shared" si="4"/>
        <v>86316773</v>
      </c>
      <c r="M129" s="385">
        <v>517916773</v>
      </c>
    </row>
  </sheetData>
  <mergeCells count="16">
    <mergeCell ref="I38:M38"/>
    <mergeCell ref="A1:M1"/>
    <mergeCell ref="I15:M15"/>
    <mergeCell ref="I16:M16"/>
    <mergeCell ref="I17:M17"/>
    <mergeCell ref="A36:M36"/>
    <mergeCell ref="A113:M113"/>
    <mergeCell ref="I115:M115"/>
    <mergeCell ref="I116:M116"/>
    <mergeCell ref="I117:M117"/>
    <mergeCell ref="I39:M39"/>
    <mergeCell ref="I40:M40"/>
    <mergeCell ref="A73:M73"/>
    <mergeCell ref="I77:M77"/>
    <mergeCell ref="I78:M78"/>
    <mergeCell ref="I79:M79"/>
  </mergeCells>
  <pageMargins left="0.86614173228346458" right="0.27559055118110237" top="0.59055118110236227" bottom="0.59055118110236227" header="0.35433070866141736" footer="0.39370078740157483"/>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43"/>
  <sheetViews>
    <sheetView topLeftCell="A25" zoomScale="80" zoomScaleNormal="80" zoomScaleSheetLayoutView="90" workbookViewId="0">
      <selection activeCell="C41" sqref="C41"/>
    </sheetView>
  </sheetViews>
  <sheetFormatPr defaultRowHeight="21" customHeight="1"/>
  <cols>
    <col min="1" max="1" width="2.7109375" style="20" customWidth="1"/>
    <col min="2" max="2" width="3.5703125" style="20" customWidth="1"/>
    <col min="3" max="3" width="3.140625" style="20" customWidth="1"/>
    <col min="4" max="4" width="19.7109375" style="20" customWidth="1"/>
    <col min="5" max="5" width="1.28515625" style="20" customWidth="1"/>
    <col min="6" max="6" width="19.7109375" style="20" customWidth="1"/>
    <col min="7" max="7" width="1.28515625" style="20" customWidth="1"/>
    <col min="8" max="8" width="19.7109375" style="20" customWidth="1"/>
    <col min="9" max="9" width="1.28515625" style="20" customWidth="1"/>
    <col min="10" max="10" width="14.7109375" style="20" customWidth="1"/>
    <col min="11" max="11" width="0.85546875" style="20" customWidth="1"/>
    <col min="12" max="12" width="14.7109375" style="20" customWidth="1"/>
    <col min="13" max="13" width="1.85546875" style="20" customWidth="1"/>
    <col min="14" max="16384" width="9.140625" style="20"/>
  </cols>
  <sheetData>
    <row r="1" spans="1:12" ht="20.45" customHeight="1">
      <c r="A1" s="454" t="s">
        <v>628</v>
      </c>
      <c r="B1" s="455"/>
      <c r="C1" s="455"/>
      <c r="D1" s="455"/>
      <c r="E1" s="455"/>
      <c r="F1" s="455"/>
      <c r="G1" s="455"/>
      <c r="H1" s="455"/>
      <c r="I1" s="455"/>
      <c r="J1" s="455"/>
      <c r="K1" s="455"/>
      <c r="L1" s="455"/>
    </row>
    <row r="2" spans="1:12" ht="20.45" customHeight="1"/>
    <row r="3" spans="1:12" s="23" customFormat="1" ht="20.45" customHeight="1">
      <c r="A3" s="25" t="s">
        <v>47</v>
      </c>
      <c r="B3" s="26" t="s">
        <v>222</v>
      </c>
      <c r="C3" s="26"/>
      <c r="D3" s="26"/>
      <c r="E3" s="26"/>
      <c r="F3" s="26"/>
      <c r="G3" s="26"/>
      <c r="H3" s="26"/>
      <c r="I3" s="26"/>
      <c r="J3" s="26"/>
      <c r="K3" s="26"/>
      <c r="L3" s="26"/>
    </row>
    <row r="4" spans="1:12" ht="20.45" customHeight="1">
      <c r="B4" s="27"/>
      <c r="C4" s="28" t="s">
        <v>789</v>
      </c>
      <c r="D4" s="28"/>
      <c r="E4" s="28"/>
      <c r="F4" s="28"/>
      <c r="G4" s="28"/>
      <c r="H4" s="28"/>
      <c r="I4" s="28"/>
      <c r="J4" s="28"/>
      <c r="K4" s="28"/>
      <c r="L4" s="28"/>
    </row>
    <row r="5" spans="1:12" ht="20.45" customHeight="1">
      <c r="B5" s="28" t="s">
        <v>788</v>
      </c>
      <c r="C5" s="29"/>
      <c r="D5" s="28"/>
      <c r="E5" s="28"/>
      <c r="F5" s="28"/>
      <c r="G5" s="28"/>
      <c r="H5" s="28"/>
      <c r="I5" s="28"/>
      <c r="J5" s="28"/>
      <c r="K5" s="28"/>
      <c r="L5" s="28"/>
    </row>
    <row r="6" spans="1:12" ht="20.45" customHeight="1">
      <c r="B6" s="30">
        <v>6.1</v>
      </c>
      <c r="C6" s="28" t="s">
        <v>223</v>
      </c>
      <c r="D6" s="28"/>
      <c r="E6" s="28"/>
      <c r="F6" s="28"/>
      <c r="G6" s="28"/>
      <c r="H6" s="28"/>
      <c r="I6" s="28"/>
      <c r="J6" s="28"/>
      <c r="K6" s="28"/>
      <c r="L6" s="28"/>
    </row>
    <row r="7" spans="1:12" ht="20.45" customHeight="1">
      <c r="B7" s="28"/>
      <c r="C7" s="28" t="s">
        <v>224</v>
      </c>
      <c r="D7" s="28"/>
      <c r="E7" s="28"/>
      <c r="F7" s="28"/>
      <c r="G7" s="28"/>
      <c r="H7" s="28"/>
      <c r="I7" s="28"/>
      <c r="J7" s="28"/>
      <c r="K7" s="28"/>
      <c r="L7" s="28"/>
    </row>
    <row r="8" spans="1:12" ht="20.45" customHeight="1"/>
    <row r="9" spans="1:12" s="31" customFormat="1" ht="20.45" customHeight="1">
      <c r="B9" s="32" t="s">
        <v>225</v>
      </c>
      <c r="C9" s="33"/>
      <c r="D9" s="33" t="s">
        <v>226</v>
      </c>
      <c r="E9" s="32"/>
      <c r="F9" s="32" t="s">
        <v>90</v>
      </c>
      <c r="G9" s="32"/>
      <c r="H9" s="32" t="s">
        <v>227</v>
      </c>
      <c r="I9" s="32"/>
      <c r="J9" s="456" t="s">
        <v>228</v>
      </c>
      <c r="K9" s="456"/>
      <c r="L9" s="456"/>
    </row>
    <row r="10" spans="1:12" s="31" customFormat="1" ht="20.45" customHeight="1"/>
    <row r="11" spans="1:12" ht="20.45" customHeight="1">
      <c r="B11" s="98" t="s">
        <v>23</v>
      </c>
      <c r="C11" s="28" t="s">
        <v>229</v>
      </c>
      <c r="D11" s="28"/>
      <c r="F11" s="34" t="s">
        <v>93</v>
      </c>
      <c r="G11" s="21"/>
      <c r="H11" s="30" t="s">
        <v>230</v>
      </c>
      <c r="I11" s="28"/>
      <c r="J11" s="28" t="s">
        <v>231</v>
      </c>
      <c r="K11" s="28"/>
      <c r="L11" s="28"/>
    </row>
    <row r="12" spans="1:12" ht="20.45" customHeight="1">
      <c r="B12" s="98"/>
      <c r="F12" s="21"/>
      <c r="G12" s="21"/>
      <c r="H12" s="21"/>
    </row>
    <row r="13" spans="1:12" ht="20.45" customHeight="1">
      <c r="B13" s="98"/>
      <c r="F13" s="70"/>
      <c r="G13" s="70"/>
      <c r="H13" s="79" t="s">
        <v>533</v>
      </c>
      <c r="I13" s="80"/>
      <c r="J13" s="81" t="s">
        <v>534</v>
      </c>
    </row>
    <row r="14" spans="1:12" ht="20.45" customHeight="1">
      <c r="B14" s="98"/>
      <c r="F14" s="70"/>
      <c r="G14" s="70"/>
      <c r="H14" s="80"/>
      <c r="I14" s="80"/>
      <c r="J14" s="81" t="s">
        <v>535</v>
      </c>
    </row>
    <row r="15" spans="1:12" ht="20.45" customHeight="1">
      <c r="B15" s="98"/>
      <c r="F15" s="70"/>
      <c r="G15" s="70"/>
      <c r="H15" s="70"/>
    </row>
    <row r="16" spans="1:12" ht="20.45" customHeight="1">
      <c r="B16" s="98" t="s">
        <v>24</v>
      </c>
      <c r="C16" s="28" t="s">
        <v>232</v>
      </c>
      <c r="D16" s="28"/>
      <c r="F16" s="82" t="s">
        <v>233</v>
      </c>
      <c r="G16" s="21"/>
      <c r="H16" s="30" t="s">
        <v>234</v>
      </c>
      <c r="I16" s="28"/>
      <c r="J16" s="28" t="s">
        <v>231</v>
      </c>
      <c r="K16" s="28"/>
      <c r="L16" s="28"/>
    </row>
    <row r="17" spans="2:12" ht="20.45" customHeight="1">
      <c r="B17" s="98"/>
      <c r="C17" s="28"/>
      <c r="D17" s="28" t="s">
        <v>235</v>
      </c>
      <c r="F17" s="82" t="s">
        <v>536</v>
      </c>
      <c r="G17" s="21"/>
      <c r="H17" s="30" t="s">
        <v>585</v>
      </c>
      <c r="I17" s="28"/>
      <c r="J17" s="28"/>
      <c r="K17" s="28"/>
      <c r="L17" s="28"/>
    </row>
    <row r="18" spans="2:12" ht="20.45" customHeight="1">
      <c r="B18" s="98"/>
      <c r="F18" s="82" t="s">
        <v>537</v>
      </c>
      <c r="G18" s="21"/>
      <c r="H18" s="21"/>
    </row>
    <row r="19" spans="2:12" ht="20.45" customHeight="1">
      <c r="B19" s="98"/>
      <c r="F19" s="82" t="s">
        <v>538</v>
      </c>
      <c r="G19" s="21"/>
      <c r="H19" s="30" t="s">
        <v>237</v>
      </c>
      <c r="I19" s="28"/>
      <c r="J19" s="28" t="s">
        <v>238</v>
      </c>
      <c r="K19" s="28"/>
    </row>
    <row r="20" spans="2:12" ht="20.45" customHeight="1">
      <c r="B20" s="98"/>
      <c r="F20" s="21"/>
      <c r="G20" s="21"/>
      <c r="H20" s="21"/>
    </row>
    <row r="21" spans="2:12" ht="20.45" customHeight="1">
      <c r="B21" s="98" t="s">
        <v>25</v>
      </c>
      <c r="C21" s="30" t="s">
        <v>236</v>
      </c>
      <c r="D21" s="28"/>
      <c r="E21" s="28"/>
      <c r="F21" s="34" t="s">
        <v>27</v>
      </c>
      <c r="G21" s="34"/>
      <c r="H21" s="30" t="s">
        <v>234</v>
      </c>
      <c r="I21" s="28"/>
      <c r="J21" s="28" t="s">
        <v>231</v>
      </c>
      <c r="K21" s="28"/>
    </row>
    <row r="22" spans="2:12" ht="20.45" customHeight="1">
      <c r="B22" s="98"/>
      <c r="C22" s="28"/>
      <c r="D22" s="28" t="s">
        <v>239</v>
      </c>
      <c r="E22" s="28"/>
      <c r="G22" s="34"/>
      <c r="H22" s="30" t="s">
        <v>585</v>
      </c>
      <c r="I22" s="28"/>
      <c r="J22" s="28"/>
      <c r="K22" s="28"/>
      <c r="L22" s="28"/>
    </row>
    <row r="23" spans="2:12" ht="20.45" customHeight="1">
      <c r="B23" s="108"/>
      <c r="C23" s="28"/>
      <c r="D23" s="28"/>
      <c r="E23" s="28"/>
      <c r="G23" s="34"/>
      <c r="H23" s="30"/>
      <c r="I23" s="28"/>
      <c r="J23" s="28"/>
      <c r="K23" s="28"/>
      <c r="L23" s="28"/>
    </row>
    <row r="24" spans="2:12" ht="20.45" customHeight="1">
      <c r="B24" s="108"/>
      <c r="C24" s="28"/>
      <c r="D24" s="28"/>
      <c r="E24" s="28"/>
      <c r="G24" s="34"/>
      <c r="H24" s="30" t="s">
        <v>237</v>
      </c>
      <c r="I24" s="28"/>
      <c r="J24" s="28" t="s">
        <v>238</v>
      </c>
      <c r="K24" s="28"/>
      <c r="L24" s="28"/>
    </row>
    <row r="25" spans="2:12" ht="20.45" customHeight="1">
      <c r="B25" s="108"/>
      <c r="C25" s="28"/>
      <c r="D25" s="28"/>
      <c r="E25" s="28"/>
      <c r="G25" s="34"/>
      <c r="H25" s="28"/>
      <c r="I25" s="28"/>
      <c r="J25" s="28"/>
      <c r="K25" s="28"/>
      <c r="L25" s="28"/>
    </row>
    <row r="26" spans="2:12" ht="20.45" customHeight="1">
      <c r="B26" s="98"/>
      <c r="C26" s="28"/>
      <c r="D26" s="28"/>
      <c r="E26" s="28"/>
      <c r="G26" s="34"/>
      <c r="H26" s="79" t="s">
        <v>230</v>
      </c>
      <c r="I26" s="81"/>
      <c r="J26" s="81" t="s">
        <v>231</v>
      </c>
      <c r="K26" s="28"/>
      <c r="L26" s="28"/>
    </row>
    <row r="27" spans="2:12" ht="20.45" customHeight="1">
      <c r="B27" s="98"/>
    </row>
    <row r="28" spans="2:12" ht="20.45" customHeight="1">
      <c r="B28" s="100" t="s">
        <v>38</v>
      </c>
      <c r="C28" s="20" t="s">
        <v>240</v>
      </c>
      <c r="F28" s="34" t="s">
        <v>27</v>
      </c>
      <c r="G28" s="34"/>
      <c r="H28" s="30" t="s">
        <v>237</v>
      </c>
      <c r="I28" s="28"/>
      <c r="J28" s="28" t="s">
        <v>238</v>
      </c>
      <c r="K28" s="28"/>
      <c r="L28" s="28"/>
    </row>
    <row r="29" spans="2:12" ht="20.45" customHeight="1">
      <c r="B29" s="98"/>
    </row>
    <row r="30" spans="2:12" ht="20.45" customHeight="1">
      <c r="B30" s="100" t="s">
        <v>39</v>
      </c>
      <c r="C30" s="20" t="s">
        <v>241</v>
      </c>
      <c r="F30" s="34" t="s">
        <v>27</v>
      </c>
      <c r="H30" s="30" t="s">
        <v>234</v>
      </c>
      <c r="I30" s="28"/>
      <c r="J30" s="28" t="s">
        <v>231</v>
      </c>
      <c r="K30" s="28"/>
      <c r="L30" s="28"/>
    </row>
    <row r="31" spans="2:12" ht="20.45" customHeight="1">
      <c r="B31" s="98"/>
      <c r="H31" s="30" t="s">
        <v>585</v>
      </c>
      <c r="I31" s="28"/>
      <c r="J31" s="28"/>
      <c r="K31" s="28"/>
      <c r="L31" s="28"/>
    </row>
    <row r="32" spans="2:12" ht="20.45" customHeight="1">
      <c r="B32" s="98"/>
      <c r="H32" s="30"/>
      <c r="I32" s="28"/>
      <c r="J32" s="28"/>
      <c r="K32" s="28"/>
      <c r="L32" s="28"/>
    </row>
    <row r="33" spans="2:12" ht="20.45" customHeight="1">
      <c r="B33" s="100" t="s">
        <v>47</v>
      </c>
      <c r="C33" s="20" t="s">
        <v>544</v>
      </c>
      <c r="F33" s="34" t="s">
        <v>27</v>
      </c>
      <c r="H33" s="30" t="s">
        <v>234</v>
      </c>
      <c r="I33" s="28"/>
      <c r="J33" s="28" t="s">
        <v>231</v>
      </c>
      <c r="K33" s="28"/>
      <c r="L33" s="28"/>
    </row>
    <row r="34" spans="2:12" ht="20.45" customHeight="1">
      <c r="B34" s="98"/>
      <c r="H34" s="30" t="s">
        <v>585</v>
      </c>
      <c r="I34" s="28"/>
      <c r="J34" s="28"/>
      <c r="K34" s="28"/>
      <c r="L34" s="28"/>
    </row>
    <row r="35" spans="2:12" ht="20.45" customHeight="1">
      <c r="B35" s="98"/>
      <c r="H35" s="30"/>
      <c r="I35" s="28"/>
      <c r="J35" s="28"/>
      <c r="K35" s="28"/>
      <c r="L35" s="28"/>
    </row>
    <row r="36" spans="2:12" ht="20.45" customHeight="1">
      <c r="B36" s="100" t="s">
        <v>40</v>
      </c>
      <c r="C36" s="28" t="s">
        <v>545</v>
      </c>
      <c r="F36" s="34" t="s">
        <v>27</v>
      </c>
      <c r="H36" s="30" t="s">
        <v>584</v>
      </c>
      <c r="J36" s="28" t="s">
        <v>238</v>
      </c>
    </row>
    <row r="37" spans="2:12" ht="20.45" customHeight="1">
      <c r="B37" s="98"/>
      <c r="F37" s="70"/>
      <c r="H37" s="22"/>
    </row>
    <row r="38" spans="2:12" ht="20.45" customHeight="1">
      <c r="B38" s="100" t="s">
        <v>0</v>
      </c>
      <c r="C38" s="81" t="s">
        <v>242</v>
      </c>
      <c r="F38" s="34" t="s">
        <v>243</v>
      </c>
      <c r="H38" s="22" t="s">
        <v>244</v>
      </c>
      <c r="J38" s="28" t="s">
        <v>231</v>
      </c>
    </row>
    <row r="39" spans="2:12" ht="20.45" customHeight="1">
      <c r="B39" s="98"/>
      <c r="F39" s="21" t="s">
        <v>245</v>
      </c>
      <c r="H39" s="22"/>
    </row>
    <row r="40" spans="2:12" ht="20.45" customHeight="1">
      <c r="B40" s="98"/>
      <c r="H40" s="22"/>
    </row>
    <row r="41" spans="2:12" ht="20.45" customHeight="1">
      <c r="B41" s="100" t="s">
        <v>1</v>
      </c>
      <c r="C41" s="28" t="s">
        <v>246</v>
      </c>
      <c r="F41" s="34" t="s">
        <v>243</v>
      </c>
      <c r="H41" s="22" t="s">
        <v>247</v>
      </c>
      <c r="J41" s="28" t="s">
        <v>238</v>
      </c>
    </row>
    <row r="42" spans="2:12" ht="20.45" customHeight="1">
      <c r="F42" s="21" t="s">
        <v>245</v>
      </c>
      <c r="H42" s="22" t="s">
        <v>248</v>
      </c>
    </row>
    <row r="43" spans="2:12" ht="20.45" customHeight="1"/>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70"/>
  <sheetViews>
    <sheetView topLeftCell="A144" zoomScale="80" zoomScaleNormal="80" zoomScaleSheetLayoutView="80" workbookViewId="0">
      <selection activeCell="D160" sqref="D160"/>
    </sheetView>
  </sheetViews>
  <sheetFormatPr defaultRowHeight="27" customHeight="1"/>
  <cols>
    <col min="1" max="1" width="2.7109375" style="183" customWidth="1"/>
    <col min="2" max="2" width="3.85546875" style="183" customWidth="1"/>
    <col min="3" max="3" width="3.140625" style="183" customWidth="1"/>
    <col min="4" max="4" width="4.85546875" style="183" customWidth="1"/>
    <col min="5" max="6" width="9.140625" style="183" customWidth="1"/>
    <col min="7" max="7" width="8.42578125" style="183" customWidth="1"/>
    <col min="8" max="8" width="1.7109375" style="183" customWidth="1"/>
    <col min="9" max="9" width="15.85546875" style="183" customWidth="1"/>
    <col min="10" max="10" width="0.85546875" style="183" customWidth="1"/>
    <col min="11" max="11" width="16.28515625" style="183" customWidth="1"/>
    <col min="12" max="12" width="0.85546875" style="183" customWidth="1"/>
    <col min="13" max="13" width="15.85546875" style="183" customWidth="1"/>
    <col min="14" max="14" width="0.85546875" style="183" customWidth="1"/>
    <col min="15" max="15" width="16.28515625" style="183" customWidth="1"/>
    <col min="16" max="16" width="1.140625" style="183" customWidth="1"/>
    <col min="17" max="17" width="13.42578125" style="183" bestFit="1" customWidth="1"/>
    <col min="18" max="16384" width="9.140625" style="183"/>
  </cols>
  <sheetData>
    <row r="1" spans="1:15" ht="21.95" customHeight="1">
      <c r="A1" s="458" t="s">
        <v>629</v>
      </c>
      <c r="B1" s="459"/>
      <c r="C1" s="459"/>
      <c r="D1" s="459"/>
      <c r="E1" s="459"/>
      <c r="F1" s="459"/>
      <c r="G1" s="459"/>
      <c r="H1" s="459"/>
      <c r="I1" s="459"/>
      <c r="J1" s="459"/>
      <c r="K1" s="459"/>
      <c r="L1" s="459"/>
      <c r="M1" s="459"/>
      <c r="N1" s="459"/>
      <c r="O1" s="459"/>
    </row>
    <row r="2" spans="1:15" ht="21.95" customHeight="1"/>
    <row r="3" spans="1:15" ht="21.95" customHeight="1">
      <c r="B3" s="184" t="s">
        <v>662</v>
      </c>
      <c r="C3" s="185" t="s">
        <v>829</v>
      </c>
    </row>
    <row r="4" spans="1:15" ht="21.95" customHeight="1">
      <c r="B4" s="184"/>
      <c r="C4" s="185" t="s">
        <v>610</v>
      </c>
    </row>
    <row r="5" spans="1:15" s="186" customFormat="1" ht="21.95" customHeight="1">
      <c r="I5" s="457" t="s">
        <v>249</v>
      </c>
      <c r="J5" s="457"/>
      <c r="K5" s="457"/>
      <c r="L5" s="187"/>
      <c r="M5" s="457" t="s">
        <v>250</v>
      </c>
      <c r="N5" s="457"/>
      <c r="O5" s="457"/>
    </row>
    <row r="6" spans="1:15" s="186" customFormat="1" ht="21.95" customHeight="1">
      <c r="I6" s="188" t="s">
        <v>823</v>
      </c>
      <c r="J6" s="189"/>
      <c r="K6" s="188" t="s">
        <v>539</v>
      </c>
      <c r="L6" s="190"/>
      <c r="M6" s="188" t="s">
        <v>823</v>
      </c>
      <c r="N6" s="189"/>
      <c r="O6" s="188" t="s">
        <v>539</v>
      </c>
    </row>
    <row r="7" spans="1:15" ht="21.95" customHeight="1">
      <c r="C7" s="191" t="s">
        <v>663</v>
      </c>
      <c r="D7" s="17"/>
      <c r="E7" s="17"/>
      <c r="F7" s="17"/>
      <c r="G7" s="17"/>
      <c r="I7" s="83"/>
      <c r="J7" s="83"/>
      <c r="K7" s="83"/>
      <c r="L7" s="83"/>
      <c r="M7" s="83"/>
      <c r="N7" s="83"/>
      <c r="O7" s="83"/>
    </row>
    <row r="8" spans="1:15" ht="21.95" customHeight="1">
      <c r="C8" s="17"/>
      <c r="D8" s="185" t="s">
        <v>540</v>
      </c>
      <c r="E8" s="17"/>
      <c r="F8" s="17"/>
      <c r="G8" s="17"/>
      <c r="I8" s="83">
        <v>0</v>
      </c>
      <c r="J8" s="83"/>
      <c r="K8" s="83">
        <v>0</v>
      </c>
      <c r="L8" s="83"/>
      <c r="M8" s="83">
        <v>33654472.829999998</v>
      </c>
      <c r="N8" s="83"/>
      <c r="O8" s="83">
        <v>0</v>
      </c>
    </row>
    <row r="9" spans="1:15" ht="21.95" customHeight="1">
      <c r="C9" s="17"/>
      <c r="D9" s="185" t="s">
        <v>541</v>
      </c>
      <c r="E9" s="17"/>
      <c r="F9" s="17"/>
      <c r="G9" s="17"/>
      <c r="I9" s="83">
        <v>0</v>
      </c>
      <c r="J9" s="83"/>
      <c r="K9" s="83">
        <v>0</v>
      </c>
      <c r="L9" s="83"/>
      <c r="M9" s="83">
        <v>30000000</v>
      </c>
      <c r="N9" s="83"/>
      <c r="O9" s="83">
        <v>33500000</v>
      </c>
    </row>
    <row r="10" spans="1:15" ht="21.95" customHeight="1">
      <c r="C10" s="17"/>
      <c r="D10" s="43" t="s">
        <v>542</v>
      </c>
      <c r="E10" s="17"/>
      <c r="F10" s="17"/>
      <c r="G10" s="17"/>
      <c r="I10" s="83">
        <v>0</v>
      </c>
      <c r="J10" s="83"/>
      <c r="K10" s="83">
        <v>0</v>
      </c>
      <c r="L10" s="83"/>
      <c r="M10" s="83">
        <v>-3500000</v>
      </c>
      <c r="N10" s="83"/>
      <c r="O10" s="83">
        <v>0</v>
      </c>
    </row>
    <row r="11" spans="1:15" ht="21.95" customHeight="1">
      <c r="C11" s="17"/>
      <c r="D11" s="43" t="s">
        <v>955</v>
      </c>
      <c r="E11" s="17"/>
      <c r="F11" s="17"/>
      <c r="G11" s="17"/>
      <c r="I11" s="83"/>
      <c r="J11" s="83"/>
      <c r="K11" s="83"/>
      <c r="L11" s="83"/>
      <c r="M11" s="83"/>
      <c r="N11" s="83"/>
      <c r="O11" s="83"/>
    </row>
    <row r="12" spans="1:15" ht="21.95" customHeight="1">
      <c r="C12" s="17"/>
      <c r="D12" s="43" t="s">
        <v>953</v>
      </c>
      <c r="E12" s="17"/>
      <c r="F12" s="17"/>
      <c r="G12" s="17"/>
      <c r="I12" s="83"/>
      <c r="J12" s="83"/>
      <c r="K12" s="83"/>
      <c r="L12" s="83"/>
      <c r="M12" s="83"/>
      <c r="N12" s="83"/>
      <c r="O12" s="83"/>
    </row>
    <row r="13" spans="1:15" ht="21.95" customHeight="1">
      <c r="C13" s="46"/>
      <c r="D13" s="43" t="s">
        <v>954</v>
      </c>
      <c r="E13" s="46"/>
      <c r="F13" s="46"/>
      <c r="G13" s="46"/>
      <c r="I13" s="83">
        <v>0</v>
      </c>
      <c r="J13" s="83"/>
      <c r="K13" s="83">
        <v>0</v>
      </c>
      <c r="L13" s="83"/>
      <c r="M13" s="83">
        <v>124423.83</v>
      </c>
      <c r="N13" s="83"/>
      <c r="O13" s="83">
        <v>154472.82999999999</v>
      </c>
    </row>
    <row r="14" spans="1:15" ht="21.95" customHeight="1" thickBot="1">
      <c r="D14" s="183" t="s">
        <v>543</v>
      </c>
      <c r="I14" s="192">
        <f>SUM(I8:I13)</f>
        <v>0</v>
      </c>
      <c r="K14" s="192">
        <f>SUM(K8:K13)</f>
        <v>0</v>
      </c>
      <c r="M14" s="192">
        <f>SUM(M8:M13)</f>
        <v>60278896.659999996</v>
      </c>
      <c r="O14" s="192">
        <f>SUM(O8:O13)</f>
        <v>33654472.829999998</v>
      </c>
    </row>
    <row r="15" spans="1:15" ht="21.95" customHeight="1" thickTop="1">
      <c r="I15" s="83"/>
      <c r="K15" s="83"/>
      <c r="M15" s="83"/>
      <c r="O15" s="83"/>
    </row>
    <row r="16" spans="1:15" s="186" customFormat="1" ht="21.95" customHeight="1">
      <c r="I16" s="457" t="s">
        <v>249</v>
      </c>
      <c r="J16" s="457"/>
      <c r="K16" s="457"/>
      <c r="L16" s="187"/>
      <c r="M16" s="457" t="s">
        <v>250</v>
      </c>
      <c r="N16" s="457"/>
      <c r="O16" s="457"/>
    </row>
    <row r="17" spans="3:15" s="186" customFormat="1" ht="21.95" customHeight="1">
      <c r="I17" s="188" t="s">
        <v>823</v>
      </c>
      <c r="J17" s="189"/>
      <c r="K17" s="188" t="s">
        <v>539</v>
      </c>
      <c r="L17" s="190"/>
      <c r="M17" s="188" t="s">
        <v>823</v>
      </c>
      <c r="N17" s="189"/>
      <c r="O17" s="188" t="s">
        <v>539</v>
      </c>
    </row>
    <row r="18" spans="3:15" ht="21.95" customHeight="1">
      <c r="C18" s="191" t="s">
        <v>664</v>
      </c>
      <c r="D18" s="17"/>
      <c r="E18" s="17"/>
      <c r="F18" s="17"/>
      <c r="G18" s="17"/>
      <c r="I18" s="83"/>
      <c r="J18" s="83"/>
      <c r="K18" s="83"/>
      <c r="L18" s="83"/>
      <c r="M18" s="83"/>
      <c r="N18" s="83"/>
      <c r="O18" s="83"/>
    </row>
    <row r="19" spans="3:15" ht="21.95" customHeight="1">
      <c r="C19" s="17"/>
      <c r="D19" s="185" t="s">
        <v>251</v>
      </c>
      <c r="E19" s="17"/>
      <c r="F19" s="17"/>
      <c r="G19" s="17"/>
      <c r="I19" s="83">
        <v>5242439</v>
      </c>
      <c r="J19" s="83"/>
      <c r="K19" s="83">
        <v>2863390</v>
      </c>
      <c r="L19" s="83"/>
      <c r="M19" s="83">
        <v>0</v>
      </c>
      <c r="N19" s="83"/>
      <c r="O19" s="83">
        <v>0</v>
      </c>
    </row>
    <row r="20" spans="3:15" ht="21.95" customHeight="1">
      <c r="C20" s="17"/>
      <c r="D20" s="185" t="s">
        <v>252</v>
      </c>
      <c r="E20" s="17"/>
      <c r="F20" s="17"/>
      <c r="G20" s="17"/>
      <c r="I20" s="83">
        <v>31228185</v>
      </c>
      <c r="J20" s="83"/>
      <c r="K20" s="83">
        <v>31430451</v>
      </c>
      <c r="L20" s="83"/>
      <c r="M20" s="83">
        <v>0</v>
      </c>
      <c r="N20" s="83"/>
      <c r="O20" s="83">
        <v>0</v>
      </c>
    </row>
    <row r="21" spans="3:15" ht="21.95" customHeight="1">
      <c r="C21" s="17"/>
      <c r="D21" s="43" t="s">
        <v>240</v>
      </c>
      <c r="E21" s="17"/>
      <c r="F21" s="17"/>
      <c r="G21" s="17"/>
      <c r="I21" s="83">
        <v>1327579</v>
      </c>
      <c r="J21" s="83"/>
      <c r="K21" s="83">
        <v>0</v>
      </c>
      <c r="L21" s="83"/>
      <c r="M21" s="83">
        <v>0</v>
      </c>
      <c r="N21" s="83"/>
      <c r="O21" s="83">
        <v>0</v>
      </c>
    </row>
    <row r="22" spans="3:15" ht="21.95" customHeight="1">
      <c r="C22" s="17"/>
      <c r="D22" s="43" t="s">
        <v>544</v>
      </c>
      <c r="E22" s="17"/>
      <c r="F22" s="17"/>
      <c r="G22" s="17"/>
      <c r="I22" s="83">
        <v>0</v>
      </c>
      <c r="J22" s="83"/>
      <c r="K22" s="83">
        <v>881858</v>
      </c>
      <c r="L22" s="83"/>
      <c r="M22" s="83">
        <v>0</v>
      </c>
      <c r="N22" s="83"/>
      <c r="O22" s="83">
        <v>0</v>
      </c>
    </row>
    <row r="23" spans="3:15" ht="21.95" customHeight="1" thickBot="1">
      <c r="I23" s="192">
        <f>SUM(I19:I22)</f>
        <v>37798203</v>
      </c>
      <c r="K23" s="192">
        <f>SUM(K19:K22)</f>
        <v>35175699</v>
      </c>
      <c r="M23" s="192">
        <f>SUM(M19:M22)</f>
        <v>0</v>
      </c>
      <c r="O23" s="192">
        <f>SUM(O19:O22)</f>
        <v>0</v>
      </c>
    </row>
    <row r="24" spans="3:15" ht="21.95" customHeight="1" thickTop="1">
      <c r="I24" s="83"/>
      <c r="K24" s="83"/>
      <c r="M24" s="83"/>
      <c r="O24" s="83"/>
    </row>
    <row r="25" spans="3:15" s="186" customFormat="1" ht="21.95" customHeight="1">
      <c r="I25" s="457" t="s">
        <v>249</v>
      </c>
      <c r="J25" s="457"/>
      <c r="K25" s="457"/>
      <c r="L25" s="187"/>
      <c r="M25" s="457" t="s">
        <v>250</v>
      </c>
      <c r="N25" s="457"/>
      <c r="O25" s="457"/>
    </row>
    <row r="26" spans="3:15" s="186" customFormat="1" ht="21.95" customHeight="1">
      <c r="I26" s="188" t="s">
        <v>823</v>
      </c>
      <c r="J26" s="189"/>
      <c r="K26" s="188" t="s">
        <v>539</v>
      </c>
      <c r="L26" s="190"/>
      <c r="M26" s="188" t="s">
        <v>823</v>
      </c>
      <c r="N26" s="189"/>
      <c r="O26" s="188" t="s">
        <v>539</v>
      </c>
    </row>
    <row r="27" spans="3:15" ht="21.95" customHeight="1">
      <c r="C27" s="191" t="s">
        <v>665</v>
      </c>
      <c r="D27" s="17"/>
      <c r="E27" s="17"/>
      <c r="F27" s="17"/>
      <c r="I27" s="83"/>
      <c r="J27" s="83"/>
      <c r="K27" s="83"/>
      <c r="L27" s="83"/>
      <c r="M27" s="83"/>
      <c r="N27" s="83"/>
      <c r="O27" s="83"/>
    </row>
    <row r="28" spans="3:15" ht="21.95" customHeight="1">
      <c r="C28" s="17"/>
      <c r="D28" s="81" t="s">
        <v>229</v>
      </c>
      <c r="E28" s="17"/>
      <c r="F28" s="17"/>
      <c r="I28" s="83">
        <v>0</v>
      </c>
      <c r="J28" s="83"/>
      <c r="K28" s="83">
        <v>0</v>
      </c>
      <c r="L28" s="83"/>
      <c r="M28" s="83">
        <v>2571449.67</v>
      </c>
      <c r="N28" s="83"/>
      <c r="O28" s="83">
        <v>689608.15</v>
      </c>
    </row>
    <row r="29" spans="3:15" ht="21.95" customHeight="1" thickBot="1">
      <c r="I29" s="192">
        <f>SUM(I28)</f>
        <v>0</v>
      </c>
      <c r="K29" s="192">
        <f>SUM(K28)</f>
        <v>0</v>
      </c>
      <c r="M29" s="192">
        <f>SUM(M28)</f>
        <v>2571449.67</v>
      </c>
      <c r="O29" s="192">
        <f>SUM(O28)</f>
        <v>689608.15</v>
      </c>
    </row>
    <row r="30" spans="3:15" ht="21.95" customHeight="1" thickTop="1">
      <c r="I30" s="83"/>
      <c r="K30" s="83"/>
      <c r="M30" s="83"/>
      <c r="O30" s="83"/>
    </row>
    <row r="31" spans="3:15" s="186" customFormat="1" ht="21.95" customHeight="1">
      <c r="I31" s="457" t="s">
        <v>249</v>
      </c>
      <c r="J31" s="457"/>
      <c r="K31" s="457"/>
      <c r="L31" s="187"/>
      <c r="M31" s="457" t="s">
        <v>250</v>
      </c>
      <c r="N31" s="457"/>
      <c r="O31" s="457"/>
    </row>
    <row r="32" spans="3:15" s="186" customFormat="1" ht="21.95" customHeight="1">
      <c r="I32" s="188" t="s">
        <v>823</v>
      </c>
      <c r="J32" s="189"/>
      <c r="K32" s="188" t="s">
        <v>539</v>
      </c>
      <c r="L32" s="190"/>
      <c r="M32" s="188" t="s">
        <v>823</v>
      </c>
      <c r="N32" s="189"/>
      <c r="O32" s="188" t="s">
        <v>539</v>
      </c>
    </row>
    <row r="33" spans="1:15" ht="21.95" customHeight="1">
      <c r="C33" s="191" t="s">
        <v>666</v>
      </c>
      <c r="D33" s="17"/>
      <c r="E33" s="17"/>
      <c r="F33" s="17"/>
      <c r="I33" s="83"/>
      <c r="J33" s="83"/>
      <c r="K33" s="83"/>
      <c r="L33" s="83"/>
      <c r="M33" s="83"/>
      <c r="N33" s="83"/>
      <c r="O33" s="83"/>
    </row>
    <row r="34" spans="1:15" ht="21.95" customHeight="1">
      <c r="C34" s="17"/>
      <c r="D34" s="81" t="s">
        <v>229</v>
      </c>
      <c r="E34" s="17"/>
      <c r="F34" s="17"/>
      <c r="I34" s="83">
        <v>0</v>
      </c>
      <c r="J34" s="83"/>
      <c r="K34" s="83">
        <v>0</v>
      </c>
      <c r="L34" s="83"/>
      <c r="M34" s="83">
        <v>2364341.34</v>
      </c>
      <c r="N34" s="83"/>
      <c r="O34" s="83">
        <v>1296886.83</v>
      </c>
    </row>
    <row r="35" spans="1:15" ht="21.95" customHeight="1" thickBot="1">
      <c r="I35" s="192">
        <f>SUM(I34)</f>
        <v>0</v>
      </c>
      <c r="K35" s="192">
        <f>SUM(K34)</f>
        <v>0</v>
      </c>
      <c r="M35" s="192">
        <f>SUM(M34)</f>
        <v>2364341.34</v>
      </c>
      <c r="O35" s="192">
        <f>SUM(O34)</f>
        <v>1296886.83</v>
      </c>
    </row>
    <row r="36" spans="1:15" ht="21.95" customHeight="1" thickTop="1">
      <c r="I36" s="83"/>
      <c r="K36" s="83"/>
      <c r="M36" s="83"/>
      <c r="O36" s="83"/>
    </row>
    <row r="37" spans="1:15" s="186" customFormat="1" ht="21.95" customHeight="1">
      <c r="I37" s="457" t="s">
        <v>249</v>
      </c>
      <c r="J37" s="457"/>
      <c r="K37" s="457"/>
      <c r="L37" s="187"/>
      <c r="M37" s="457" t="s">
        <v>250</v>
      </c>
      <c r="N37" s="457"/>
      <c r="O37" s="457"/>
    </row>
    <row r="38" spans="1:15" s="186" customFormat="1" ht="21.95" customHeight="1">
      <c r="I38" s="188" t="s">
        <v>823</v>
      </c>
      <c r="J38" s="189"/>
      <c r="K38" s="188" t="s">
        <v>539</v>
      </c>
      <c r="L38" s="190"/>
      <c r="M38" s="188" t="s">
        <v>823</v>
      </c>
      <c r="N38" s="189"/>
      <c r="O38" s="188" t="s">
        <v>539</v>
      </c>
    </row>
    <row r="39" spans="1:15" ht="21.95" customHeight="1">
      <c r="C39" s="193" t="s">
        <v>667</v>
      </c>
      <c r="D39" s="194"/>
      <c r="E39" s="194"/>
      <c r="F39" s="194"/>
      <c r="I39" s="83"/>
      <c r="J39" s="83"/>
      <c r="K39" s="83"/>
      <c r="L39" s="83"/>
      <c r="M39" s="83"/>
      <c r="N39" s="83"/>
      <c r="O39" s="83"/>
    </row>
    <row r="40" spans="1:15" ht="21.95" customHeight="1">
      <c r="C40" s="17"/>
      <c r="D40" s="185" t="s">
        <v>252</v>
      </c>
      <c r="E40" s="17"/>
      <c r="F40" s="17"/>
      <c r="I40" s="83">
        <v>30000</v>
      </c>
      <c r="J40" s="83"/>
      <c r="K40" s="83">
        <v>30000</v>
      </c>
      <c r="L40" s="83"/>
      <c r="M40" s="83">
        <v>0</v>
      </c>
      <c r="N40" s="83"/>
      <c r="O40" s="83">
        <v>0</v>
      </c>
    </row>
    <row r="41" spans="1:15" ht="21.95" customHeight="1" thickBot="1">
      <c r="I41" s="192">
        <f>SUM(I40)</f>
        <v>30000</v>
      </c>
      <c r="K41" s="192">
        <f>SUM(K40)</f>
        <v>30000</v>
      </c>
      <c r="M41" s="192">
        <f>SUM(M40)</f>
        <v>0</v>
      </c>
      <c r="O41" s="192">
        <f>SUM(O40)</f>
        <v>0</v>
      </c>
    </row>
    <row r="42" spans="1:15" ht="22.5" customHeight="1" thickTop="1">
      <c r="A42" s="458" t="s">
        <v>630</v>
      </c>
      <c r="B42" s="459"/>
      <c r="C42" s="459"/>
      <c r="D42" s="459"/>
      <c r="E42" s="459"/>
      <c r="F42" s="459"/>
      <c r="G42" s="459"/>
      <c r="H42" s="459"/>
      <c r="I42" s="459"/>
      <c r="J42" s="459"/>
      <c r="K42" s="459"/>
      <c r="L42" s="459"/>
      <c r="M42" s="459"/>
      <c r="N42" s="459"/>
      <c r="O42" s="459"/>
    </row>
    <row r="43" spans="1:15" ht="22.5" customHeight="1">
      <c r="A43" s="195"/>
      <c r="B43" s="186"/>
      <c r="C43" s="186"/>
      <c r="D43" s="186"/>
      <c r="E43" s="186"/>
      <c r="F43" s="186"/>
      <c r="G43" s="186"/>
      <c r="H43" s="186"/>
      <c r="I43" s="186"/>
      <c r="J43" s="186"/>
      <c r="K43" s="186"/>
      <c r="L43" s="186"/>
      <c r="M43" s="186"/>
      <c r="N43" s="186"/>
      <c r="O43" s="186"/>
    </row>
    <row r="44" spans="1:15" s="186" customFormat="1" ht="22.5" customHeight="1">
      <c r="I44" s="457" t="s">
        <v>249</v>
      </c>
      <c r="J44" s="457"/>
      <c r="K44" s="457"/>
      <c r="L44" s="187"/>
      <c r="M44" s="457" t="s">
        <v>250</v>
      </c>
      <c r="N44" s="457"/>
      <c r="O44" s="457"/>
    </row>
    <row r="45" spans="1:15" s="186" customFormat="1" ht="22.5" customHeight="1">
      <c r="I45" s="188" t="s">
        <v>823</v>
      </c>
      <c r="J45" s="189"/>
      <c r="K45" s="188" t="s">
        <v>539</v>
      </c>
      <c r="L45" s="190"/>
      <c r="M45" s="188" t="s">
        <v>823</v>
      </c>
      <c r="N45" s="189"/>
      <c r="O45" s="188" t="s">
        <v>539</v>
      </c>
    </row>
    <row r="46" spans="1:15" ht="22.5" customHeight="1">
      <c r="C46" s="41" t="s">
        <v>668</v>
      </c>
      <c r="D46" s="46"/>
      <c r="E46" s="46"/>
      <c r="F46" s="46"/>
    </row>
    <row r="47" spans="1:15" ht="22.5" customHeight="1">
      <c r="C47" s="41"/>
      <c r="D47" s="81" t="s">
        <v>246</v>
      </c>
      <c r="E47" s="46"/>
      <c r="F47" s="46"/>
      <c r="I47" s="83">
        <v>237540</v>
      </c>
      <c r="J47" s="83"/>
      <c r="K47" s="83">
        <v>2241248.75</v>
      </c>
      <c r="L47" s="83"/>
      <c r="M47" s="83">
        <v>0</v>
      </c>
      <c r="N47" s="83"/>
      <c r="O47" s="83">
        <v>0</v>
      </c>
    </row>
    <row r="48" spans="1:15" ht="22.5" customHeight="1">
      <c r="C48" s="17"/>
      <c r="D48" s="81" t="s">
        <v>242</v>
      </c>
      <c r="E48" s="17"/>
      <c r="F48" s="17"/>
      <c r="I48" s="83">
        <v>0</v>
      </c>
      <c r="J48" s="83"/>
      <c r="K48" s="83">
        <v>160283.85999999999</v>
      </c>
      <c r="L48" s="83"/>
      <c r="M48" s="83">
        <v>0</v>
      </c>
      <c r="N48" s="83"/>
      <c r="O48" s="83">
        <v>0</v>
      </c>
    </row>
    <row r="49" spans="3:15" ht="22.5" customHeight="1" thickBot="1">
      <c r="I49" s="192">
        <f>SUM(I47:I48)</f>
        <v>237540</v>
      </c>
      <c r="K49" s="192">
        <f>SUM(K47:K48)</f>
        <v>2401532.61</v>
      </c>
      <c r="M49" s="192">
        <f>SUM(M47:M48)</f>
        <v>0</v>
      </c>
      <c r="O49" s="192">
        <f>SUM(O47:O48)</f>
        <v>0</v>
      </c>
    </row>
    <row r="50" spans="3:15" ht="22.5" customHeight="1" thickTop="1">
      <c r="I50" s="83"/>
      <c r="K50" s="83"/>
      <c r="M50" s="83"/>
      <c r="O50" s="83"/>
    </row>
    <row r="51" spans="3:15" s="186" customFormat="1" ht="22.5" customHeight="1">
      <c r="I51" s="457" t="s">
        <v>249</v>
      </c>
      <c r="J51" s="457"/>
      <c r="K51" s="457"/>
      <c r="L51" s="187"/>
      <c r="M51" s="457" t="s">
        <v>250</v>
      </c>
      <c r="N51" s="457"/>
      <c r="O51" s="457"/>
    </row>
    <row r="52" spans="3:15" s="186" customFormat="1" ht="22.5" customHeight="1">
      <c r="I52" s="188" t="s">
        <v>823</v>
      </c>
      <c r="J52" s="189"/>
      <c r="K52" s="188" t="s">
        <v>539</v>
      </c>
      <c r="L52" s="190"/>
      <c r="M52" s="188" t="s">
        <v>823</v>
      </c>
      <c r="N52" s="189"/>
      <c r="O52" s="188" t="s">
        <v>539</v>
      </c>
    </row>
    <row r="53" spans="3:15" ht="22.5" customHeight="1">
      <c r="C53" s="191" t="s">
        <v>669</v>
      </c>
      <c r="D53" s="17"/>
      <c r="E53" s="17"/>
    </row>
    <row r="54" spans="3:15" ht="22.5" customHeight="1">
      <c r="C54" s="191"/>
      <c r="D54" s="185" t="s">
        <v>251</v>
      </c>
      <c r="E54" s="17"/>
      <c r="I54" s="183">
        <v>4321136</v>
      </c>
      <c r="K54" s="183">
        <v>4732330</v>
      </c>
      <c r="M54" s="183">
        <v>0</v>
      </c>
      <c r="O54" s="183">
        <v>0</v>
      </c>
    </row>
    <row r="55" spans="3:15" ht="22.5" customHeight="1">
      <c r="C55" s="17"/>
      <c r="D55" s="185" t="s">
        <v>252</v>
      </c>
      <c r="E55" s="17"/>
      <c r="I55" s="83">
        <v>1218736.8</v>
      </c>
      <c r="J55" s="83"/>
      <c r="K55" s="83">
        <v>335692.3</v>
      </c>
      <c r="L55" s="83"/>
      <c r="M55" s="83">
        <v>0</v>
      </c>
      <c r="N55" s="83"/>
      <c r="O55" s="83">
        <v>0</v>
      </c>
    </row>
    <row r="56" spans="3:15" ht="22.5" customHeight="1">
      <c r="C56" s="17"/>
      <c r="D56" s="81" t="s">
        <v>246</v>
      </c>
      <c r="E56" s="17"/>
      <c r="I56" s="83">
        <v>237540</v>
      </c>
      <c r="J56" s="83"/>
      <c r="K56" s="83">
        <v>0</v>
      </c>
      <c r="L56" s="83"/>
      <c r="M56" s="83">
        <v>0</v>
      </c>
      <c r="N56" s="83"/>
      <c r="O56" s="83">
        <v>0</v>
      </c>
    </row>
    <row r="57" spans="3:15" ht="22.5" customHeight="1" thickBot="1">
      <c r="I57" s="192">
        <f>SUM(I54:I56)</f>
        <v>5777412.7999999998</v>
      </c>
      <c r="K57" s="192">
        <f>SUM(K54:K56)</f>
        <v>5068022.3</v>
      </c>
      <c r="M57" s="192">
        <f>SUM(M54:M56)</f>
        <v>0</v>
      </c>
      <c r="O57" s="192">
        <f>SUM(O54:O56)</f>
        <v>0</v>
      </c>
    </row>
    <row r="58" spans="3:15" ht="22.5" customHeight="1" thickTop="1">
      <c r="I58" s="83"/>
      <c r="K58" s="83"/>
      <c r="M58" s="83"/>
      <c r="O58" s="83"/>
    </row>
    <row r="59" spans="3:15" s="186" customFormat="1" ht="22.5" customHeight="1">
      <c r="I59" s="457" t="s">
        <v>249</v>
      </c>
      <c r="J59" s="457"/>
      <c r="K59" s="457"/>
      <c r="L59" s="187"/>
      <c r="M59" s="457" t="s">
        <v>250</v>
      </c>
      <c r="N59" s="457"/>
      <c r="O59" s="457"/>
    </row>
    <row r="60" spans="3:15" s="186" customFormat="1" ht="22.5" customHeight="1">
      <c r="I60" s="188" t="s">
        <v>823</v>
      </c>
      <c r="J60" s="189"/>
      <c r="K60" s="188" t="s">
        <v>539</v>
      </c>
      <c r="L60" s="190"/>
      <c r="M60" s="188" t="s">
        <v>823</v>
      </c>
      <c r="N60" s="189"/>
      <c r="O60" s="188" t="s">
        <v>539</v>
      </c>
    </row>
    <row r="61" spans="3:15" ht="22.5" customHeight="1">
      <c r="C61" s="191" t="s">
        <v>670</v>
      </c>
      <c r="D61" s="17"/>
      <c r="E61" s="17"/>
      <c r="F61" s="17"/>
      <c r="G61" s="17"/>
    </row>
    <row r="62" spans="3:15" ht="22.5" customHeight="1">
      <c r="C62" s="191"/>
      <c r="D62" s="43" t="s">
        <v>242</v>
      </c>
      <c r="E62" s="17"/>
      <c r="F62" s="17"/>
      <c r="G62" s="17"/>
      <c r="I62" s="83">
        <v>0</v>
      </c>
      <c r="J62" s="83"/>
      <c r="K62" s="83">
        <v>174908.62</v>
      </c>
      <c r="L62" s="83"/>
      <c r="M62" s="83">
        <v>0</v>
      </c>
      <c r="N62" s="83"/>
      <c r="O62" s="83">
        <v>0</v>
      </c>
    </row>
    <row r="63" spans="3:15" ht="22.5" customHeight="1" thickBot="1">
      <c r="I63" s="192">
        <f>SUM(I62:I62)</f>
        <v>0</v>
      </c>
      <c r="K63" s="192">
        <f>SUM(K62:K62)</f>
        <v>174908.62</v>
      </c>
      <c r="M63" s="192">
        <f>SUM(M62:M62)</f>
        <v>0</v>
      </c>
      <c r="O63" s="192">
        <f>SUM(O62:O62)</f>
        <v>0</v>
      </c>
    </row>
    <row r="64" spans="3:15" ht="22.5" customHeight="1" thickTop="1">
      <c r="I64" s="83"/>
      <c r="K64" s="83"/>
      <c r="M64" s="83"/>
      <c r="O64" s="83"/>
    </row>
    <row r="65" spans="2:15" ht="22.5" customHeight="1">
      <c r="B65" s="184" t="s">
        <v>671</v>
      </c>
      <c r="C65" s="185" t="s">
        <v>611</v>
      </c>
    </row>
    <row r="66" spans="2:15" ht="22.5" customHeight="1">
      <c r="B66" s="184"/>
      <c r="C66" s="185" t="s">
        <v>830</v>
      </c>
    </row>
    <row r="67" spans="2:15" s="186" customFormat="1" ht="22.5" customHeight="1">
      <c r="I67" s="457" t="s">
        <v>249</v>
      </c>
      <c r="J67" s="457"/>
      <c r="K67" s="457"/>
      <c r="L67" s="187"/>
      <c r="M67" s="457" t="s">
        <v>250</v>
      </c>
      <c r="N67" s="457"/>
      <c r="O67" s="457"/>
    </row>
    <row r="68" spans="2:15" s="186" customFormat="1" ht="22.5" customHeight="1">
      <c r="I68" s="188" t="s">
        <v>823</v>
      </c>
      <c r="J68" s="189"/>
      <c r="K68" s="188" t="s">
        <v>831</v>
      </c>
      <c r="L68" s="190"/>
      <c r="M68" s="188" t="s">
        <v>823</v>
      </c>
      <c r="N68" s="189"/>
      <c r="O68" s="188" t="s">
        <v>831</v>
      </c>
    </row>
    <row r="69" spans="2:15" ht="22.5" customHeight="1">
      <c r="C69" s="191" t="s">
        <v>673</v>
      </c>
      <c r="D69" s="17"/>
      <c r="E69" s="17"/>
    </row>
    <row r="70" spans="2:15" ht="22.5" customHeight="1">
      <c r="C70" s="17"/>
      <c r="D70" s="185" t="s">
        <v>251</v>
      </c>
      <c r="E70" s="17"/>
      <c r="I70" s="83">
        <v>13770991</v>
      </c>
      <c r="K70" s="83">
        <v>0</v>
      </c>
      <c r="M70" s="83">
        <v>0</v>
      </c>
      <c r="O70" s="83">
        <v>0</v>
      </c>
    </row>
    <row r="71" spans="2:15" ht="22.5" customHeight="1">
      <c r="C71" s="17"/>
      <c r="D71" s="43" t="s">
        <v>241</v>
      </c>
      <c r="E71" s="17"/>
      <c r="I71" s="83">
        <v>0</v>
      </c>
      <c r="K71" s="83">
        <v>89907046</v>
      </c>
      <c r="M71" s="83">
        <v>0</v>
      </c>
      <c r="O71" s="83">
        <v>0</v>
      </c>
    </row>
    <row r="72" spans="2:15" ht="22.5" customHeight="1">
      <c r="C72" s="17"/>
      <c r="D72" s="185" t="s">
        <v>252</v>
      </c>
      <c r="E72" s="17"/>
      <c r="I72" s="83">
        <v>94815053</v>
      </c>
      <c r="K72" s="83">
        <v>0</v>
      </c>
      <c r="M72" s="83">
        <v>0</v>
      </c>
      <c r="O72" s="83">
        <v>0</v>
      </c>
    </row>
    <row r="73" spans="2:15" ht="22.5" customHeight="1">
      <c r="C73" s="17"/>
      <c r="D73" s="43" t="s">
        <v>544</v>
      </c>
      <c r="E73" s="17"/>
      <c r="I73" s="83">
        <v>1155976</v>
      </c>
      <c r="K73" s="83">
        <v>0</v>
      </c>
      <c r="M73" s="83">
        <v>0</v>
      </c>
      <c r="O73" s="83">
        <v>0</v>
      </c>
    </row>
    <row r="74" spans="2:15" ht="22.5" customHeight="1">
      <c r="C74" s="17"/>
      <c r="D74" s="43" t="s">
        <v>240</v>
      </c>
      <c r="E74" s="17"/>
      <c r="I74" s="83">
        <v>2480627</v>
      </c>
      <c r="K74" s="83">
        <v>0</v>
      </c>
      <c r="M74" s="83">
        <v>0</v>
      </c>
      <c r="O74" s="83">
        <v>0</v>
      </c>
    </row>
    <row r="75" spans="2:15" ht="22.5" customHeight="1" thickBot="1">
      <c r="I75" s="192">
        <f>SUM(I70:I74)</f>
        <v>112222647</v>
      </c>
      <c r="K75" s="192">
        <f>SUM(K70:K74)</f>
        <v>89907046</v>
      </c>
      <c r="M75" s="192">
        <f>SUM(M70:M74)</f>
        <v>0</v>
      </c>
      <c r="O75" s="192">
        <f>SUM(O70:O74)</f>
        <v>0</v>
      </c>
    </row>
    <row r="76" spans="2:15" ht="22.5" customHeight="1" thickTop="1">
      <c r="I76" s="83"/>
      <c r="K76" s="83"/>
      <c r="M76" s="83"/>
      <c r="O76" s="83"/>
    </row>
    <row r="77" spans="2:15" s="186" customFormat="1" ht="22.5" customHeight="1">
      <c r="I77" s="457" t="s">
        <v>249</v>
      </c>
      <c r="J77" s="457"/>
      <c r="K77" s="457"/>
      <c r="L77" s="187"/>
      <c r="M77" s="457" t="s">
        <v>250</v>
      </c>
      <c r="N77" s="457"/>
      <c r="O77" s="457"/>
    </row>
    <row r="78" spans="2:15" s="186" customFormat="1" ht="22.5" customHeight="1">
      <c r="I78" s="188" t="s">
        <v>823</v>
      </c>
      <c r="J78" s="189"/>
      <c r="K78" s="188" t="s">
        <v>831</v>
      </c>
      <c r="L78" s="190"/>
      <c r="M78" s="188" t="s">
        <v>823</v>
      </c>
      <c r="N78" s="189"/>
      <c r="O78" s="188" t="s">
        <v>831</v>
      </c>
    </row>
    <row r="79" spans="2:15" ht="22.5" customHeight="1">
      <c r="C79" s="191" t="s">
        <v>674</v>
      </c>
      <c r="D79" s="191"/>
      <c r="E79" s="17"/>
      <c r="F79" s="17"/>
    </row>
    <row r="80" spans="2:15" ht="22.5" customHeight="1">
      <c r="C80" s="17"/>
      <c r="D80" s="185" t="s">
        <v>253</v>
      </c>
      <c r="E80" s="17"/>
      <c r="F80" s="17"/>
      <c r="I80" s="83">
        <v>0</v>
      </c>
      <c r="K80" s="83">
        <v>0</v>
      </c>
      <c r="M80" s="83">
        <v>289802.26</v>
      </c>
      <c r="O80" s="83">
        <v>503043.3899999999</v>
      </c>
    </row>
    <row r="81" spans="1:15" ht="22.5" customHeight="1" thickBot="1">
      <c r="I81" s="192">
        <f>SUM(I80)</f>
        <v>0</v>
      </c>
      <c r="K81" s="192">
        <f>SUM(K80)</f>
        <v>0</v>
      </c>
      <c r="M81" s="192">
        <f>SUM(M80)</f>
        <v>289802.26</v>
      </c>
      <c r="O81" s="192">
        <f>SUM(O80)</f>
        <v>503043.3899999999</v>
      </c>
    </row>
    <row r="82" spans="1:15" s="186" customFormat="1" ht="21" customHeight="1" thickTop="1">
      <c r="A82" s="458" t="s">
        <v>41</v>
      </c>
      <c r="B82" s="459"/>
      <c r="C82" s="459"/>
      <c r="D82" s="459"/>
      <c r="E82" s="459"/>
      <c r="F82" s="459"/>
      <c r="G82" s="459"/>
      <c r="H82" s="459"/>
      <c r="I82" s="459"/>
      <c r="J82" s="459"/>
      <c r="K82" s="459"/>
      <c r="L82" s="459"/>
      <c r="M82" s="459"/>
      <c r="N82" s="459"/>
      <c r="O82" s="459"/>
    </row>
    <row r="83" spans="1:15" s="413" customFormat="1" ht="21" customHeight="1">
      <c r="A83" s="412"/>
    </row>
    <row r="84" spans="1:15" s="186" customFormat="1" ht="21" customHeight="1">
      <c r="I84" s="457" t="s">
        <v>249</v>
      </c>
      <c r="J84" s="457"/>
      <c r="K84" s="457"/>
      <c r="L84" s="187"/>
      <c r="M84" s="457" t="s">
        <v>250</v>
      </c>
      <c r="N84" s="457"/>
      <c r="O84" s="457"/>
    </row>
    <row r="85" spans="1:15" s="186" customFormat="1" ht="21" customHeight="1">
      <c r="I85" s="188" t="s">
        <v>823</v>
      </c>
      <c r="J85" s="189"/>
      <c r="K85" s="188" t="s">
        <v>831</v>
      </c>
      <c r="L85" s="190"/>
      <c r="M85" s="188" t="s">
        <v>823</v>
      </c>
      <c r="N85" s="189"/>
      <c r="O85" s="188" t="s">
        <v>831</v>
      </c>
    </row>
    <row r="86" spans="1:15" ht="21" customHeight="1">
      <c r="C86" s="191" t="s">
        <v>675</v>
      </c>
      <c r="D86" s="191"/>
      <c r="E86" s="17"/>
      <c r="F86" s="17"/>
    </row>
    <row r="87" spans="1:15" ht="21" customHeight="1">
      <c r="C87" s="17"/>
      <c r="D87" s="185" t="s">
        <v>253</v>
      </c>
      <c r="E87" s="17"/>
      <c r="F87" s="17"/>
      <c r="I87" s="83">
        <v>0</v>
      </c>
      <c r="K87" s="83">
        <v>0</v>
      </c>
      <c r="M87" s="83">
        <v>896754.55999999982</v>
      </c>
      <c r="O87" s="83">
        <v>267912.12</v>
      </c>
    </row>
    <row r="88" spans="1:15" ht="21" customHeight="1" thickBot="1">
      <c r="I88" s="192">
        <f>SUM(I87)</f>
        <v>0</v>
      </c>
      <c r="K88" s="192">
        <f>SUM(K87)</f>
        <v>0</v>
      </c>
      <c r="M88" s="192">
        <f>SUM(M87)</f>
        <v>896754.55999999982</v>
      </c>
      <c r="O88" s="192">
        <f>SUM(O87)</f>
        <v>267912.12</v>
      </c>
    </row>
    <row r="89" spans="1:15" s="186" customFormat="1" ht="21" customHeight="1" thickTop="1"/>
    <row r="90" spans="1:15" s="186" customFormat="1" ht="21" customHeight="1">
      <c r="I90" s="457" t="s">
        <v>249</v>
      </c>
      <c r="J90" s="457"/>
      <c r="K90" s="457"/>
      <c r="L90" s="187"/>
      <c r="M90" s="457" t="s">
        <v>250</v>
      </c>
      <c r="N90" s="457"/>
      <c r="O90" s="457"/>
    </row>
    <row r="91" spans="1:15" s="186" customFormat="1" ht="21" customHeight="1">
      <c r="I91" s="188" t="s">
        <v>823</v>
      </c>
      <c r="J91" s="189"/>
      <c r="K91" s="188" t="s">
        <v>831</v>
      </c>
      <c r="L91" s="190"/>
      <c r="M91" s="188" t="s">
        <v>823</v>
      </c>
      <c r="N91" s="189"/>
      <c r="O91" s="188" t="s">
        <v>831</v>
      </c>
    </row>
    <row r="92" spans="1:15" ht="21" customHeight="1">
      <c r="C92" s="191" t="s">
        <v>676</v>
      </c>
      <c r="D92" s="17"/>
      <c r="E92" s="17"/>
      <c r="F92" s="17"/>
    </row>
    <row r="93" spans="1:15" ht="21" customHeight="1">
      <c r="C93" s="191"/>
      <c r="D93" s="185" t="s">
        <v>251</v>
      </c>
      <c r="E93" s="17"/>
      <c r="F93" s="17"/>
      <c r="I93" s="183">
        <v>27503001</v>
      </c>
      <c r="K93" s="183">
        <v>22091300</v>
      </c>
      <c r="M93" s="183">
        <v>0</v>
      </c>
      <c r="O93" s="183">
        <v>0</v>
      </c>
    </row>
    <row r="94" spans="1:15" ht="21" customHeight="1">
      <c r="C94" s="17"/>
      <c r="D94" s="185" t="s">
        <v>252</v>
      </c>
      <c r="E94" s="17"/>
      <c r="F94" s="17"/>
      <c r="I94" s="83">
        <v>4656004.3</v>
      </c>
      <c r="K94" s="83">
        <v>2103609.4000000004</v>
      </c>
      <c r="M94" s="83">
        <v>0</v>
      </c>
      <c r="O94" s="83">
        <v>0</v>
      </c>
    </row>
    <row r="95" spans="1:15" ht="21" customHeight="1">
      <c r="C95" s="17"/>
      <c r="D95" s="43" t="s">
        <v>240</v>
      </c>
      <c r="E95" s="17"/>
      <c r="F95" s="17"/>
      <c r="I95" s="83">
        <v>0</v>
      </c>
      <c r="K95" s="83">
        <v>0</v>
      </c>
      <c r="M95" s="83">
        <v>0</v>
      </c>
      <c r="O95" s="83">
        <v>0</v>
      </c>
    </row>
    <row r="96" spans="1:15" ht="21" customHeight="1" thickBot="1">
      <c r="I96" s="192">
        <f>SUM(I93:I95)</f>
        <v>32159005.300000001</v>
      </c>
      <c r="K96" s="192">
        <f>SUM(K93:K95)</f>
        <v>24194909.399999999</v>
      </c>
      <c r="M96" s="192">
        <f>SUM(M93:M95)</f>
        <v>0</v>
      </c>
      <c r="O96" s="192">
        <f>SUM(O93:O95)</f>
        <v>0</v>
      </c>
    </row>
    <row r="97" spans="3:15" ht="21" customHeight="1" thickTop="1"/>
    <row r="98" spans="3:15" s="186" customFormat="1" ht="21" customHeight="1">
      <c r="I98" s="457" t="s">
        <v>249</v>
      </c>
      <c r="J98" s="457"/>
      <c r="K98" s="457"/>
      <c r="L98" s="187"/>
      <c r="M98" s="457" t="s">
        <v>250</v>
      </c>
      <c r="N98" s="457"/>
      <c r="O98" s="457"/>
    </row>
    <row r="99" spans="3:15" s="186" customFormat="1" ht="21" customHeight="1">
      <c r="I99" s="188" t="s">
        <v>823</v>
      </c>
      <c r="J99" s="189"/>
      <c r="K99" s="188" t="s">
        <v>831</v>
      </c>
      <c r="L99" s="190"/>
      <c r="M99" s="188" t="s">
        <v>823</v>
      </c>
      <c r="N99" s="189"/>
      <c r="O99" s="188" t="s">
        <v>831</v>
      </c>
    </row>
    <row r="100" spans="3:15" ht="21" customHeight="1">
      <c r="C100" s="191" t="s">
        <v>677</v>
      </c>
      <c r="D100" s="17"/>
      <c r="E100" s="17"/>
      <c r="F100" s="17"/>
    </row>
    <row r="101" spans="3:15" ht="21" customHeight="1">
      <c r="C101" s="17"/>
      <c r="D101" s="185" t="s">
        <v>251</v>
      </c>
      <c r="E101" s="17"/>
      <c r="F101" s="17"/>
      <c r="I101" s="83">
        <v>694415</v>
      </c>
      <c r="K101" s="83">
        <v>0</v>
      </c>
      <c r="M101" s="83">
        <v>0</v>
      </c>
      <c r="O101" s="83">
        <v>0</v>
      </c>
    </row>
    <row r="102" spans="3:15" ht="21" customHeight="1">
      <c r="C102" s="17"/>
      <c r="D102" s="43" t="s">
        <v>241</v>
      </c>
      <c r="E102" s="17"/>
      <c r="F102" s="17"/>
      <c r="I102" s="83">
        <v>0</v>
      </c>
      <c r="K102" s="83">
        <v>740477.13</v>
      </c>
      <c r="M102" s="83">
        <v>0</v>
      </c>
      <c r="O102" s="83">
        <v>0</v>
      </c>
    </row>
    <row r="103" spans="3:15" ht="21" customHeight="1">
      <c r="C103" s="17"/>
      <c r="D103" s="185" t="s">
        <v>252</v>
      </c>
      <c r="E103" s="17"/>
      <c r="F103" s="17"/>
      <c r="I103" s="83">
        <v>51981.5</v>
      </c>
      <c r="K103" s="83">
        <v>64772</v>
      </c>
      <c r="M103" s="83">
        <v>0</v>
      </c>
      <c r="O103" s="83">
        <v>0</v>
      </c>
    </row>
    <row r="104" spans="3:15" ht="21" customHeight="1">
      <c r="C104" s="17"/>
      <c r="D104" s="43" t="s">
        <v>242</v>
      </c>
      <c r="E104" s="17"/>
      <c r="F104" s="17"/>
      <c r="I104" s="83">
        <v>0</v>
      </c>
      <c r="K104" s="83">
        <v>296762.76</v>
      </c>
      <c r="M104" s="83">
        <v>0</v>
      </c>
      <c r="O104" s="83">
        <v>0</v>
      </c>
    </row>
    <row r="105" spans="3:15" ht="21" customHeight="1" thickBot="1">
      <c r="I105" s="192">
        <f>SUM(I101:I104)</f>
        <v>746396.5</v>
      </c>
      <c r="K105" s="192">
        <f>SUM(K101:K104)</f>
        <v>1102011.8900000001</v>
      </c>
      <c r="M105" s="192">
        <f>SUM(M101:M104)</f>
        <v>0</v>
      </c>
      <c r="O105" s="192">
        <f>SUM(O101:O104)</f>
        <v>0</v>
      </c>
    </row>
    <row r="106" spans="3:15" ht="21" customHeight="1" thickTop="1">
      <c r="I106" s="83"/>
      <c r="K106" s="83"/>
      <c r="M106" s="83"/>
      <c r="O106" s="83"/>
    </row>
    <row r="107" spans="3:15" s="186" customFormat="1" ht="21" customHeight="1">
      <c r="I107" s="457" t="s">
        <v>249</v>
      </c>
      <c r="J107" s="457"/>
      <c r="K107" s="457"/>
      <c r="L107" s="187"/>
      <c r="M107" s="457" t="s">
        <v>250</v>
      </c>
      <c r="N107" s="457"/>
      <c r="O107" s="457"/>
    </row>
    <row r="108" spans="3:15" s="186" customFormat="1" ht="21" customHeight="1">
      <c r="I108" s="188" t="s">
        <v>823</v>
      </c>
      <c r="J108" s="189"/>
      <c r="K108" s="188" t="s">
        <v>831</v>
      </c>
      <c r="L108" s="190"/>
      <c r="M108" s="188" t="s">
        <v>823</v>
      </c>
      <c r="N108" s="189"/>
      <c r="O108" s="188" t="s">
        <v>831</v>
      </c>
    </row>
    <row r="109" spans="3:15" ht="21" customHeight="1">
      <c r="C109" s="191" t="s">
        <v>678</v>
      </c>
      <c r="D109" s="17"/>
    </row>
    <row r="110" spans="3:15" ht="21" customHeight="1">
      <c r="C110" s="17"/>
      <c r="D110" s="185" t="s">
        <v>252</v>
      </c>
      <c r="I110" s="83">
        <v>3750</v>
      </c>
      <c r="K110" s="83">
        <v>5625</v>
      </c>
      <c r="M110" s="83">
        <v>0</v>
      </c>
      <c r="O110" s="83">
        <v>0</v>
      </c>
    </row>
    <row r="111" spans="3:15" ht="21" customHeight="1">
      <c r="C111" s="17"/>
      <c r="D111" s="43" t="s">
        <v>545</v>
      </c>
      <c r="I111" s="83">
        <v>0</v>
      </c>
      <c r="K111" s="83">
        <v>0</v>
      </c>
      <c r="M111" s="83">
        <v>0</v>
      </c>
      <c r="O111" s="83">
        <v>0</v>
      </c>
    </row>
    <row r="112" spans="3:15" ht="21" customHeight="1" thickBot="1">
      <c r="I112" s="192">
        <f>SUM(I110:I111)</f>
        <v>3750</v>
      </c>
      <c r="K112" s="192">
        <f>SUM(K110:K111)</f>
        <v>5625</v>
      </c>
      <c r="M112" s="192">
        <f>SUM(M110:M111)</f>
        <v>0</v>
      </c>
      <c r="O112" s="192">
        <f>SUM(O110:O111)</f>
        <v>0</v>
      </c>
    </row>
    <row r="113" spans="1:15" ht="21" customHeight="1" thickTop="1">
      <c r="I113" s="83"/>
      <c r="K113" s="83"/>
      <c r="M113" s="83"/>
      <c r="O113" s="83"/>
    </row>
    <row r="114" spans="1:15" ht="21" customHeight="1">
      <c r="B114" s="184" t="s">
        <v>672</v>
      </c>
      <c r="C114" s="185" t="s">
        <v>832</v>
      </c>
    </row>
    <row r="115" spans="1:15" ht="21" customHeight="1">
      <c r="B115" s="184"/>
      <c r="C115" s="185" t="s">
        <v>830</v>
      </c>
    </row>
    <row r="116" spans="1:15" s="346" customFormat="1" ht="21" customHeight="1">
      <c r="I116" s="457" t="s">
        <v>249</v>
      </c>
      <c r="J116" s="457"/>
      <c r="K116" s="457"/>
      <c r="L116" s="347"/>
      <c r="M116" s="457" t="s">
        <v>250</v>
      </c>
      <c r="N116" s="457"/>
      <c r="O116" s="457"/>
    </row>
    <row r="117" spans="1:15" s="346" customFormat="1" ht="21" customHeight="1">
      <c r="I117" s="188" t="s">
        <v>823</v>
      </c>
      <c r="J117" s="189"/>
      <c r="K117" s="188" t="s">
        <v>831</v>
      </c>
      <c r="L117" s="190"/>
      <c r="M117" s="188" t="s">
        <v>823</v>
      </c>
      <c r="N117" s="189"/>
      <c r="O117" s="188" t="s">
        <v>831</v>
      </c>
    </row>
    <row r="118" spans="1:15" ht="21" customHeight="1">
      <c r="C118" s="191" t="s">
        <v>679</v>
      </c>
      <c r="D118" s="17"/>
      <c r="E118" s="17"/>
    </row>
    <row r="119" spans="1:15" ht="21" customHeight="1">
      <c r="C119" s="17"/>
      <c r="D119" s="185" t="s">
        <v>251</v>
      </c>
      <c r="E119" s="17"/>
      <c r="I119" s="83">
        <v>33067627.199999999</v>
      </c>
      <c r="K119" s="83">
        <v>0</v>
      </c>
      <c r="M119" s="83">
        <v>0</v>
      </c>
      <c r="O119" s="83">
        <v>0</v>
      </c>
    </row>
    <row r="120" spans="1:15" ht="21" customHeight="1">
      <c r="C120" s="17"/>
      <c r="D120" s="43" t="s">
        <v>241</v>
      </c>
      <c r="E120" s="17"/>
      <c r="I120" s="83">
        <v>0</v>
      </c>
      <c r="K120" s="83">
        <v>270305821</v>
      </c>
      <c r="M120" s="83">
        <v>0</v>
      </c>
      <c r="O120" s="83">
        <v>0</v>
      </c>
    </row>
    <row r="121" spans="1:15" ht="21" customHeight="1">
      <c r="C121" s="17"/>
      <c r="D121" s="185" t="s">
        <v>252</v>
      </c>
      <c r="E121" s="17"/>
      <c r="I121" s="83">
        <v>272983900</v>
      </c>
      <c r="K121" s="83">
        <v>0</v>
      </c>
      <c r="M121" s="83">
        <v>0</v>
      </c>
      <c r="O121" s="83">
        <v>0</v>
      </c>
    </row>
    <row r="122" spans="1:15" ht="21" customHeight="1">
      <c r="C122" s="17"/>
      <c r="D122" s="43" t="s">
        <v>544</v>
      </c>
      <c r="E122" s="17"/>
      <c r="I122" s="83">
        <v>9314192</v>
      </c>
      <c r="K122" s="83">
        <v>0</v>
      </c>
      <c r="M122" s="83">
        <v>0</v>
      </c>
      <c r="O122" s="83">
        <v>0</v>
      </c>
    </row>
    <row r="123" spans="1:15" ht="21" customHeight="1">
      <c r="C123" s="17"/>
      <c r="D123" s="43" t="s">
        <v>240</v>
      </c>
      <c r="E123" s="17"/>
      <c r="I123" s="83">
        <v>2480627</v>
      </c>
      <c r="K123" s="83">
        <v>0</v>
      </c>
      <c r="M123" s="83">
        <v>0</v>
      </c>
      <c r="O123" s="83">
        <v>0</v>
      </c>
    </row>
    <row r="124" spans="1:15" ht="21" customHeight="1" thickBot="1">
      <c r="I124" s="192">
        <f>SUM(I119:I123)</f>
        <v>317846346.19999999</v>
      </c>
      <c r="K124" s="192">
        <f>SUM(K119:K123)</f>
        <v>270305821</v>
      </c>
      <c r="M124" s="192">
        <f>SUM(M119:M123)</f>
        <v>0</v>
      </c>
      <c r="O124" s="192">
        <f>SUM(O119:O123)</f>
        <v>0</v>
      </c>
    </row>
    <row r="125" spans="1:15" s="346" customFormat="1" ht="24.6" customHeight="1" thickTop="1">
      <c r="A125" s="458" t="s">
        <v>3</v>
      </c>
      <c r="B125" s="459"/>
      <c r="C125" s="459"/>
      <c r="D125" s="459"/>
      <c r="E125" s="459"/>
      <c r="F125" s="459"/>
      <c r="G125" s="459"/>
      <c r="H125" s="459"/>
      <c r="I125" s="459"/>
      <c r="J125" s="459"/>
      <c r="K125" s="459"/>
      <c r="L125" s="459"/>
      <c r="M125" s="459"/>
      <c r="N125" s="459"/>
      <c r="O125" s="459"/>
    </row>
    <row r="126" spans="1:15" s="346" customFormat="1" ht="24.6" customHeight="1"/>
    <row r="127" spans="1:15" s="346" customFormat="1" ht="24.6" customHeight="1">
      <c r="I127" s="457" t="s">
        <v>249</v>
      </c>
      <c r="J127" s="457"/>
      <c r="K127" s="457"/>
      <c r="L127" s="347"/>
      <c r="M127" s="457" t="s">
        <v>250</v>
      </c>
      <c r="N127" s="457"/>
      <c r="O127" s="457"/>
    </row>
    <row r="128" spans="1:15" s="346" customFormat="1" ht="24.6" customHeight="1">
      <c r="I128" s="188" t="s">
        <v>823</v>
      </c>
      <c r="J128" s="189"/>
      <c r="K128" s="188" t="s">
        <v>831</v>
      </c>
      <c r="L128" s="190"/>
      <c r="M128" s="188" t="s">
        <v>823</v>
      </c>
      <c r="N128" s="189"/>
      <c r="O128" s="188" t="s">
        <v>831</v>
      </c>
    </row>
    <row r="129" spans="3:15" ht="24.6" customHeight="1">
      <c r="C129" s="191" t="s">
        <v>680</v>
      </c>
      <c r="D129" s="191"/>
      <c r="E129" s="17"/>
      <c r="F129" s="17"/>
    </row>
    <row r="130" spans="3:15" ht="24.6" customHeight="1">
      <c r="C130" s="17"/>
      <c r="D130" s="185" t="s">
        <v>253</v>
      </c>
      <c r="E130" s="17"/>
      <c r="F130" s="17"/>
      <c r="I130" s="83">
        <v>0</v>
      </c>
      <c r="K130" s="83">
        <v>0</v>
      </c>
      <c r="M130" s="83">
        <v>1017629.23</v>
      </c>
      <c r="O130" s="83">
        <v>1506727.44</v>
      </c>
    </row>
    <row r="131" spans="3:15" ht="24.6" customHeight="1" thickBot="1">
      <c r="I131" s="192">
        <f>SUM(I130)</f>
        <v>0</v>
      </c>
      <c r="K131" s="192">
        <f>SUM(K130)</f>
        <v>0</v>
      </c>
      <c r="M131" s="192">
        <f>SUM(M130)</f>
        <v>1017629.23</v>
      </c>
      <c r="O131" s="192">
        <f>SUM(O130)</f>
        <v>1506727.44</v>
      </c>
    </row>
    <row r="132" spans="3:15" ht="24.6" customHeight="1" thickTop="1">
      <c r="I132" s="83"/>
      <c r="K132" s="83"/>
      <c r="M132" s="83"/>
      <c r="O132" s="83"/>
    </row>
    <row r="133" spans="3:15" s="346" customFormat="1" ht="24.6" customHeight="1">
      <c r="I133" s="457" t="s">
        <v>249</v>
      </c>
      <c r="J133" s="457"/>
      <c r="K133" s="457"/>
      <c r="L133" s="347"/>
      <c r="M133" s="457" t="s">
        <v>250</v>
      </c>
      <c r="N133" s="457"/>
      <c r="O133" s="457"/>
    </row>
    <row r="134" spans="3:15" s="346" customFormat="1" ht="24.6" customHeight="1">
      <c r="I134" s="188" t="s">
        <v>823</v>
      </c>
      <c r="J134" s="189"/>
      <c r="K134" s="188" t="s">
        <v>831</v>
      </c>
      <c r="L134" s="190"/>
      <c r="M134" s="188" t="s">
        <v>823</v>
      </c>
      <c r="N134" s="189"/>
      <c r="O134" s="188" t="s">
        <v>831</v>
      </c>
    </row>
    <row r="135" spans="3:15" ht="24.6" customHeight="1">
      <c r="C135" s="191" t="s">
        <v>681</v>
      </c>
      <c r="D135" s="191"/>
      <c r="E135" s="17"/>
      <c r="F135" s="17"/>
    </row>
    <row r="136" spans="3:15" ht="24.6" customHeight="1">
      <c r="C136" s="17"/>
      <c r="D136" s="185" t="s">
        <v>253</v>
      </c>
      <c r="E136" s="17"/>
      <c r="F136" s="17"/>
      <c r="I136" s="83">
        <v>0</v>
      </c>
      <c r="K136" s="83">
        <v>0</v>
      </c>
      <c r="M136" s="83">
        <v>2118850.0699999998</v>
      </c>
      <c r="O136" s="83">
        <v>327991.83</v>
      </c>
    </row>
    <row r="137" spans="3:15" ht="24.6" customHeight="1" thickBot="1">
      <c r="I137" s="192">
        <f>SUM(I136)</f>
        <v>0</v>
      </c>
      <c r="K137" s="192">
        <f>SUM(K136)</f>
        <v>0</v>
      </c>
      <c r="M137" s="192">
        <f>SUM(M136)</f>
        <v>2118850.0699999998</v>
      </c>
      <c r="O137" s="192">
        <f>SUM(O136)</f>
        <v>327991.83</v>
      </c>
    </row>
    <row r="138" spans="3:15" ht="24.6" customHeight="1" thickTop="1">
      <c r="I138" s="83"/>
      <c r="K138" s="83"/>
      <c r="M138" s="83"/>
      <c r="O138" s="83"/>
    </row>
    <row r="139" spans="3:15" s="346" customFormat="1" ht="24.6" customHeight="1">
      <c r="I139" s="457" t="s">
        <v>249</v>
      </c>
      <c r="J139" s="457"/>
      <c r="K139" s="457"/>
      <c r="L139" s="347"/>
      <c r="M139" s="457" t="s">
        <v>250</v>
      </c>
      <c r="N139" s="457"/>
      <c r="O139" s="457"/>
    </row>
    <row r="140" spans="3:15" s="346" customFormat="1" ht="24.6" customHeight="1">
      <c r="I140" s="188" t="s">
        <v>823</v>
      </c>
      <c r="J140" s="189"/>
      <c r="K140" s="188" t="s">
        <v>831</v>
      </c>
      <c r="L140" s="190"/>
      <c r="M140" s="188" t="s">
        <v>823</v>
      </c>
      <c r="N140" s="189"/>
      <c r="O140" s="188" t="s">
        <v>831</v>
      </c>
    </row>
    <row r="141" spans="3:15" ht="24.6" customHeight="1">
      <c r="C141" s="191" t="s">
        <v>682</v>
      </c>
      <c r="D141" s="17"/>
      <c r="E141" s="17"/>
      <c r="F141" s="17"/>
    </row>
    <row r="142" spans="3:15" ht="24.6" customHeight="1">
      <c r="C142" s="191"/>
      <c r="D142" s="185" t="s">
        <v>251</v>
      </c>
      <c r="E142" s="17"/>
      <c r="F142" s="17"/>
      <c r="I142" s="183">
        <v>79323316</v>
      </c>
      <c r="K142" s="183">
        <v>54170463</v>
      </c>
      <c r="M142" s="183">
        <v>0</v>
      </c>
      <c r="O142" s="183">
        <v>0</v>
      </c>
    </row>
    <row r="143" spans="3:15" ht="24.6" customHeight="1">
      <c r="C143" s="17"/>
      <c r="D143" s="185" t="s">
        <v>252</v>
      </c>
      <c r="E143" s="17"/>
      <c r="F143" s="17"/>
      <c r="I143" s="83">
        <v>11509309.52</v>
      </c>
      <c r="K143" s="83">
        <v>6023842.4000000004</v>
      </c>
      <c r="M143" s="83">
        <v>0</v>
      </c>
      <c r="O143" s="83">
        <v>0</v>
      </c>
    </row>
    <row r="144" spans="3:15" ht="24.6" customHeight="1">
      <c r="C144" s="17"/>
      <c r="D144" s="43" t="s">
        <v>240</v>
      </c>
      <c r="E144" s="17"/>
      <c r="F144" s="17"/>
      <c r="I144" s="83">
        <v>0</v>
      </c>
      <c r="K144" s="83">
        <v>12583643</v>
      </c>
      <c r="M144" s="83">
        <v>0</v>
      </c>
      <c r="O144" s="83">
        <v>0</v>
      </c>
    </row>
    <row r="145" spans="3:15" ht="24.6" customHeight="1" thickBot="1">
      <c r="I145" s="192">
        <f>SUM(I142:I144)</f>
        <v>90832625.519999996</v>
      </c>
      <c r="K145" s="192">
        <f>SUM(K142:K144)</f>
        <v>72777948.400000006</v>
      </c>
      <c r="M145" s="192">
        <f>SUM(M142:M144)</f>
        <v>0</v>
      </c>
      <c r="O145" s="192">
        <f>SUM(O142:O144)</f>
        <v>0</v>
      </c>
    </row>
    <row r="146" spans="3:15" ht="24.6" customHeight="1" thickTop="1"/>
    <row r="147" spans="3:15" s="346" customFormat="1" ht="24.6" customHeight="1">
      <c r="I147" s="457" t="s">
        <v>249</v>
      </c>
      <c r="J147" s="457"/>
      <c r="K147" s="457"/>
      <c r="L147" s="347"/>
      <c r="M147" s="457" t="s">
        <v>250</v>
      </c>
      <c r="N147" s="457"/>
      <c r="O147" s="457"/>
    </row>
    <row r="148" spans="3:15" s="346" customFormat="1" ht="24.6" customHeight="1">
      <c r="I148" s="188" t="s">
        <v>823</v>
      </c>
      <c r="J148" s="189"/>
      <c r="K148" s="188" t="s">
        <v>831</v>
      </c>
      <c r="L148" s="190"/>
      <c r="M148" s="188" t="s">
        <v>823</v>
      </c>
      <c r="N148" s="189"/>
      <c r="O148" s="188" t="s">
        <v>831</v>
      </c>
    </row>
    <row r="149" spans="3:15" ht="24.6" customHeight="1">
      <c r="C149" s="191" t="s">
        <v>683</v>
      </c>
      <c r="D149" s="17"/>
      <c r="E149" s="17"/>
      <c r="F149" s="17"/>
    </row>
    <row r="150" spans="3:15" ht="24.6" customHeight="1">
      <c r="C150" s="191"/>
      <c r="D150" s="185" t="s">
        <v>251</v>
      </c>
      <c r="E150" s="17"/>
      <c r="F150" s="17"/>
      <c r="I150" s="183">
        <v>694415</v>
      </c>
      <c r="K150" s="183">
        <v>0</v>
      </c>
      <c r="M150" s="183">
        <v>0</v>
      </c>
      <c r="O150" s="183">
        <v>0</v>
      </c>
    </row>
    <row r="151" spans="3:15" ht="24.6" customHeight="1">
      <c r="C151" s="191"/>
      <c r="D151" s="43" t="s">
        <v>241</v>
      </c>
      <c r="E151" s="17"/>
      <c r="F151" s="17"/>
      <c r="I151" s="183">
        <v>0</v>
      </c>
      <c r="K151" s="183">
        <v>740477.13</v>
      </c>
      <c r="M151" s="183">
        <v>0</v>
      </c>
      <c r="O151" s="183">
        <v>0</v>
      </c>
    </row>
    <row r="152" spans="3:15" ht="24.6" customHeight="1">
      <c r="C152" s="17"/>
      <c r="D152" s="185" t="s">
        <v>252</v>
      </c>
      <c r="E152" s="17"/>
      <c r="F152" s="17"/>
      <c r="I152" s="83">
        <v>131574.5</v>
      </c>
      <c r="K152" s="83">
        <v>259050</v>
      </c>
      <c r="M152" s="83">
        <v>0</v>
      </c>
      <c r="O152" s="83">
        <v>0</v>
      </c>
    </row>
    <row r="153" spans="3:15" ht="24.6" customHeight="1">
      <c r="C153" s="17"/>
      <c r="D153" s="43" t="s">
        <v>242</v>
      </c>
      <c r="E153" s="17"/>
      <c r="F153" s="17"/>
      <c r="I153" s="83">
        <v>0</v>
      </c>
      <c r="K153" s="83">
        <v>762684.11</v>
      </c>
      <c r="M153" s="83">
        <v>0</v>
      </c>
      <c r="O153" s="83">
        <v>0</v>
      </c>
    </row>
    <row r="154" spans="3:15" ht="24.6" customHeight="1" thickBot="1">
      <c r="I154" s="192">
        <f>SUM(I150:I153)</f>
        <v>825989.5</v>
      </c>
      <c r="K154" s="192">
        <f>SUM(K150:K153)</f>
        <v>1762211.24</v>
      </c>
      <c r="M154" s="192">
        <f>SUM(M150:M153)</f>
        <v>0</v>
      </c>
      <c r="O154" s="192">
        <f>SUM(O150:O153)</f>
        <v>0</v>
      </c>
    </row>
    <row r="155" spans="3:15" ht="24.6" customHeight="1" thickTop="1">
      <c r="I155" s="83"/>
      <c r="K155" s="83"/>
      <c r="M155" s="83"/>
      <c r="O155" s="83"/>
    </row>
    <row r="156" spans="3:15" s="346" customFormat="1" ht="24.6" customHeight="1">
      <c r="I156" s="457" t="s">
        <v>249</v>
      </c>
      <c r="J156" s="457"/>
      <c r="K156" s="457"/>
      <c r="L156" s="347"/>
      <c r="M156" s="457" t="s">
        <v>250</v>
      </c>
      <c r="N156" s="457"/>
      <c r="O156" s="457"/>
    </row>
    <row r="157" spans="3:15" s="346" customFormat="1" ht="24.6" customHeight="1">
      <c r="I157" s="188" t="s">
        <v>823</v>
      </c>
      <c r="J157" s="189"/>
      <c r="K157" s="188" t="s">
        <v>831</v>
      </c>
      <c r="L157" s="190"/>
      <c r="M157" s="188" t="s">
        <v>823</v>
      </c>
      <c r="N157" s="189"/>
      <c r="O157" s="188" t="s">
        <v>831</v>
      </c>
    </row>
    <row r="158" spans="3:15" ht="24.6" customHeight="1">
      <c r="C158" s="191" t="s">
        <v>684</v>
      </c>
      <c r="D158" s="17"/>
    </row>
    <row r="159" spans="3:15" ht="24.6" customHeight="1">
      <c r="C159" s="17"/>
      <c r="D159" s="185" t="s">
        <v>252</v>
      </c>
      <c r="I159" s="83">
        <v>11250</v>
      </c>
      <c r="K159" s="83">
        <v>24375</v>
      </c>
      <c r="M159" s="83">
        <v>0</v>
      </c>
      <c r="O159" s="83">
        <v>0</v>
      </c>
    </row>
    <row r="160" spans="3:15" ht="24.6" customHeight="1">
      <c r="C160" s="17"/>
      <c r="D160" s="43" t="s">
        <v>545</v>
      </c>
      <c r="I160" s="83">
        <v>0</v>
      </c>
      <c r="K160" s="83">
        <v>26777</v>
      </c>
      <c r="M160" s="83">
        <v>0</v>
      </c>
      <c r="O160" s="83">
        <v>0</v>
      </c>
    </row>
    <row r="161" spans="9:15" ht="24.6" customHeight="1" thickBot="1">
      <c r="I161" s="192">
        <f>SUM(I159:I160)</f>
        <v>11250</v>
      </c>
      <c r="K161" s="192">
        <f>SUM(K159:K160)</f>
        <v>51152</v>
      </c>
      <c r="M161" s="192">
        <f>SUM(M159:M160)</f>
        <v>0</v>
      </c>
      <c r="O161" s="192">
        <f>SUM(O159:O160)</f>
        <v>0</v>
      </c>
    </row>
    <row r="162" spans="9:15" ht="24.6" customHeight="1" thickTop="1">
      <c r="I162" s="83"/>
      <c r="K162" s="83"/>
      <c r="M162" s="83"/>
      <c r="O162" s="83"/>
    </row>
    <row r="170" spans="9:15" ht="23.1" customHeight="1"/>
  </sheetData>
  <mergeCells count="44">
    <mergeCell ref="A1:O1"/>
    <mergeCell ref="I51:K51"/>
    <mergeCell ref="I16:K16"/>
    <mergeCell ref="I25:K25"/>
    <mergeCell ref="M16:O16"/>
    <mergeCell ref="M25:O25"/>
    <mergeCell ref="M51:O51"/>
    <mergeCell ref="I5:K5"/>
    <mergeCell ref="M5:O5"/>
    <mergeCell ref="I31:K31"/>
    <mergeCell ref="M31:O31"/>
    <mergeCell ref="I37:K37"/>
    <mergeCell ref="M37:O37"/>
    <mergeCell ref="I44:K44"/>
    <mergeCell ref="A42:O42"/>
    <mergeCell ref="M44:O44"/>
    <mergeCell ref="M116:O116"/>
    <mergeCell ref="I127:K127"/>
    <mergeCell ref="M127:O127"/>
    <mergeCell ref="A125:O125"/>
    <mergeCell ref="I84:K84"/>
    <mergeCell ref="M84:O84"/>
    <mergeCell ref="I107:K107"/>
    <mergeCell ref="M107:O107"/>
    <mergeCell ref="I90:K90"/>
    <mergeCell ref="M90:O90"/>
    <mergeCell ref="I98:K98"/>
    <mergeCell ref="M98:O98"/>
    <mergeCell ref="I59:K59"/>
    <mergeCell ref="M59:O59"/>
    <mergeCell ref="M77:O77"/>
    <mergeCell ref="I156:K156"/>
    <mergeCell ref="M156:O156"/>
    <mergeCell ref="M133:O133"/>
    <mergeCell ref="I139:K139"/>
    <mergeCell ref="M139:O139"/>
    <mergeCell ref="I147:K147"/>
    <mergeCell ref="M147:O147"/>
    <mergeCell ref="I133:K133"/>
    <mergeCell ref="I67:K67"/>
    <mergeCell ref="M67:O67"/>
    <mergeCell ref="A82:O82"/>
    <mergeCell ref="I77:K77"/>
    <mergeCell ref="I116:K116"/>
  </mergeCells>
  <pageMargins left="0.71"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79"/>
  <sheetViews>
    <sheetView zoomScale="90" zoomScaleNormal="90" zoomScaleSheetLayoutView="80" workbookViewId="0">
      <selection sqref="A1:P1"/>
    </sheetView>
  </sheetViews>
  <sheetFormatPr defaultRowHeight="28.5" customHeight="1"/>
  <cols>
    <col min="1" max="1" width="3.7109375" style="17" customWidth="1"/>
    <col min="2" max="2" width="2.7109375" style="17" customWidth="1"/>
    <col min="3" max="3" width="3.140625" style="17" customWidth="1"/>
    <col min="4" max="4" width="4.28515625" style="17" customWidth="1"/>
    <col min="5" max="5" width="4.7109375" style="17" customWidth="1"/>
    <col min="6" max="8" width="9.140625" style="17" customWidth="1"/>
    <col min="9" max="9" width="3.5703125" style="17" customWidth="1"/>
    <col min="10" max="10" width="14.85546875" style="17" customWidth="1"/>
    <col min="11" max="11" width="0.85546875" style="17" customWidth="1"/>
    <col min="12" max="12" width="15.7109375" style="17" customWidth="1"/>
    <col min="13" max="13" width="0.85546875" style="17" customWidth="1"/>
    <col min="14" max="14" width="15" style="17" customWidth="1"/>
    <col min="15" max="15" width="0.85546875" style="17" customWidth="1"/>
    <col min="16" max="16" width="15.7109375" style="17" customWidth="1"/>
    <col min="17" max="17" width="2.140625" style="17" customWidth="1"/>
    <col min="18" max="16384" width="9.140625" style="17"/>
  </cols>
  <sheetData>
    <row r="1" spans="1:16" ht="23.45" customHeight="1">
      <c r="A1" s="460" t="s">
        <v>11</v>
      </c>
      <c r="B1" s="461"/>
      <c r="C1" s="461"/>
      <c r="D1" s="461"/>
      <c r="E1" s="461"/>
      <c r="F1" s="461"/>
      <c r="G1" s="461"/>
      <c r="H1" s="461"/>
      <c r="I1" s="461"/>
      <c r="J1" s="461"/>
      <c r="K1" s="461"/>
      <c r="L1" s="461"/>
      <c r="M1" s="461"/>
      <c r="N1" s="461"/>
      <c r="O1" s="461"/>
      <c r="P1" s="461"/>
    </row>
    <row r="2" spans="1:16" ht="23.45" customHeight="1"/>
    <row r="3" spans="1:16" s="196" customFormat="1" ht="23.45" customHeight="1">
      <c r="A3" s="196" t="s">
        <v>685</v>
      </c>
    </row>
    <row r="4" spans="1:16" s="187" customFormat="1" ht="23.45" customHeight="1">
      <c r="J4" s="457" t="s">
        <v>249</v>
      </c>
      <c r="K4" s="457"/>
      <c r="L4" s="457"/>
      <c r="N4" s="457" t="s">
        <v>250</v>
      </c>
      <c r="O4" s="457"/>
      <c r="P4" s="457"/>
    </row>
    <row r="5" spans="1:16" s="187" customFormat="1" ht="23.45" customHeight="1">
      <c r="J5" s="188" t="s">
        <v>823</v>
      </c>
      <c r="K5" s="189"/>
      <c r="L5" s="188" t="s">
        <v>539</v>
      </c>
      <c r="N5" s="188" t="s">
        <v>823</v>
      </c>
      <c r="O5" s="189"/>
      <c r="P5" s="188" t="s">
        <v>539</v>
      </c>
    </row>
    <row r="6" spans="1:16" ht="23.45" customHeight="1">
      <c r="C6" s="197" t="s">
        <v>254</v>
      </c>
      <c r="D6" s="198"/>
      <c r="J6" s="17">
        <v>288679.58</v>
      </c>
      <c r="L6" s="17">
        <v>322563.48</v>
      </c>
      <c r="N6" s="17">
        <v>30139.58</v>
      </c>
      <c r="P6" s="17">
        <v>30138.48</v>
      </c>
    </row>
    <row r="7" spans="1:16" ht="23.45" customHeight="1">
      <c r="C7" s="197" t="s">
        <v>255</v>
      </c>
      <c r="D7" s="198"/>
      <c r="J7" s="17">
        <v>1592897.6700000002</v>
      </c>
      <c r="L7" s="17">
        <v>117518.97</v>
      </c>
      <c r="N7" s="17">
        <v>1543886.11</v>
      </c>
      <c r="P7" s="17">
        <v>68307.41</v>
      </c>
    </row>
    <row r="8" spans="1:16" ht="23.45" customHeight="1">
      <c r="C8" s="197" t="s">
        <v>256</v>
      </c>
      <c r="D8" s="198"/>
      <c r="J8" s="17">
        <v>246121137.70999998</v>
      </c>
      <c r="L8" s="17">
        <v>431922701.59999996</v>
      </c>
      <c r="N8" s="17">
        <v>234191658.25999999</v>
      </c>
      <c r="P8" s="17">
        <v>419812360.75999999</v>
      </c>
    </row>
    <row r="9" spans="1:16" ht="23.45" customHeight="1" thickBot="1">
      <c r="C9" s="198"/>
      <c r="D9" s="162" t="s">
        <v>257</v>
      </c>
      <c r="J9" s="199">
        <f>SUM(J6:J8)</f>
        <v>248002714.95999998</v>
      </c>
      <c r="L9" s="199">
        <f>SUM(L6:L8)</f>
        <v>432362784.04999995</v>
      </c>
      <c r="N9" s="199">
        <f>SUM(N6:N8)</f>
        <v>235765683.94999999</v>
      </c>
      <c r="P9" s="199">
        <f>SUM(P6:P8)</f>
        <v>419910806.64999998</v>
      </c>
    </row>
    <row r="10" spans="1:16" ht="23.45" customHeight="1" thickTop="1">
      <c r="C10" s="198"/>
      <c r="D10" s="162"/>
      <c r="I10" s="206"/>
      <c r="K10" s="206"/>
      <c r="M10" s="206"/>
      <c r="O10" s="206"/>
    </row>
    <row r="11" spans="1:16" s="46" customFormat="1" ht="23.45" customHeight="1">
      <c r="A11" s="101" t="s">
        <v>686</v>
      </c>
      <c r="J11" s="84"/>
      <c r="L11" s="84"/>
      <c r="N11" s="84"/>
      <c r="P11" s="84"/>
    </row>
    <row r="12" spans="1:16" s="46" customFormat="1" ht="23.45" customHeight="1">
      <c r="C12" s="85" t="s">
        <v>833</v>
      </c>
      <c r="J12" s="84"/>
      <c r="L12" s="84"/>
      <c r="N12" s="84"/>
      <c r="P12" s="84"/>
    </row>
    <row r="13" spans="1:16" s="46" customFormat="1" ht="23.45" customHeight="1">
      <c r="C13" s="85"/>
      <c r="J13" s="462" t="s">
        <v>288</v>
      </c>
      <c r="K13" s="462"/>
      <c r="L13" s="462"/>
      <c r="M13" s="462"/>
      <c r="N13" s="462"/>
      <c r="O13" s="462"/>
      <c r="P13" s="462"/>
    </row>
    <row r="14" spans="1:16" s="46" customFormat="1" ht="23.45" customHeight="1">
      <c r="C14" s="85"/>
      <c r="J14" s="463" t="s">
        <v>823</v>
      </c>
      <c r="K14" s="464"/>
      <c r="L14" s="464"/>
      <c r="M14" s="86"/>
      <c r="N14" s="463" t="s">
        <v>539</v>
      </c>
      <c r="O14" s="464"/>
      <c r="P14" s="464"/>
    </row>
    <row r="15" spans="1:16" s="46" customFormat="1" ht="23.45" customHeight="1">
      <c r="C15" s="85"/>
      <c r="J15" s="87" t="s">
        <v>546</v>
      </c>
      <c r="K15" s="88"/>
      <c r="L15" s="109" t="s">
        <v>547</v>
      </c>
      <c r="M15" s="88"/>
      <c r="N15" s="87" t="s">
        <v>546</v>
      </c>
      <c r="O15" s="88"/>
      <c r="P15" s="109" t="s">
        <v>547</v>
      </c>
    </row>
    <row r="16" spans="1:16" s="46" customFormat="1" ht="23.45" customHeight="1">
      <c r="B16" s="44" t="s">
        <v>548</v>
      </c>
      <c r="J16" s="84"/>
      <c r="L16" s="84"/>
      <c r="N16" s="84"/>
      <c r="P16" s="84"/>
    </row>
    <row r="17" spans="1:16" s="46" customFormat="1" ht="23.45" customHeight="1">
      <c r="C17" s="46" t="s">
        <v>549</v>
      </c>
      <c r="J17" s="65">
        <v>0</v>
      </c>
      <c r="K17" s="66"/>
      <c r="L17" s="65">
        <v>0</v>
      </c>
      <c r="M17" s="66"/>
      <c r="N17" s="66">
        <v>99180016.75</v>
      </c>
      <c r="O17" s="66"/>
      <c r="P17" s="66">
        <v>99180016.75</v>
      </c>
    </row>
    <row r="18" spans="1:16" s="46" customFormat="1" ht="23.45" customHeight="1">
      <c r="C18" s="46" t="s">
        <v>636</v>
      </c>
      <c r="J18" s="65"/>
      <c r="K18" s="66"/>
      <c r="L18" s="65"/>
      <c r="M18" s="66"/>
      <c r="N18" s="65"/>
      <c r="O18" s="66"/>
      <c r="P18" s="65"/>
    </row>
    <row r="19" spans="1:16" s="46" customFormat="1" ht="23.45" customHeight="1">
      <c r="D19" s="46" t="s">
        <v>550</v>
      </c>
      <c r="J19" s="65">
        <v>0</v>
      </c>
      <c r="K19" s="66"/>
      <c r="L19" s="65">
        <v>0</v>
      </c>
      <c r="M19" s="66"/>
      <c r="N19" s="66">
        <v>0</v>
      </c>
      <c r="O19" s="66"/>
      <c r="P19" s="66">
        <v>1939943.43</v>
      </c>
    </row>
    <row r="20" spans="1:16" s="46" customFormat="1" ht="23.45" customHeight="1">
      <c r="C20" s="67" t="s">
        <v>278</v>
      </c>
      <c r="J20" s="65">
        <v>0</v>
      </c>
      <c r="K20" s="66"/>
      <c r="L20" s="65">
        <v>0</v>
      </c>
      <c r="M20" s="66"/>
      <c r="N20" s="66">
        <v>466277.01</v>
      </c>
      <c r="O20" s="66"/>
      <c r="P20" s="66">
        <v>466277.01</v>
      </c>
    </row>
    <row r="21" spans="1:16" s="46" customFormat="1" ht="23.45" customHeight="1" thickBot="1">
      <c r="E21" s="85" t="s">
        <v>606</v>
      </c>
      <c r="J21" s="90">
        <f>SUM(J17:J20)</f>
        <v>0</v>
      </c>
      <c r="K21" s="66"/>
      <c r="L21" s="90">
        <f>SUM(L17:L20)</f>
        <v>0</v>
      </c>
      <c r="N21" s="90">
        <f>SUM(N17:N20)</f>
        <v>99646293.760000005</v>
      </c>
      <c r="O21" s="89"/>
      <c r="P21" s="90">
        <f>SUM(P17:P20)</f>
        <v>101586237.19000001</v>
      </c>
    </row>
    <row r="22" spans="1:16" s="46" customFormat="1" ht="23.45" customHeight="1" thickTop="1">
      <c r="C22" s="85"/>
      <c r="J22" s="84"/>
      <c r="L22" s="84"/>
      <c r="N22" s="84"/>
      <c r="P22" s="84"/>
    </row>
    <row r="23" spans="1:16" s="196" customFormat="1" ht="23.45" customHeight="1">
      <c r="A23" s="200" t="s">
        <v>1</v>
      </c>
      <c r="B23" s="201" t="s">
        <v>551</v>
      </c>
      <c r="C23" s="44"/>
      <c r="D23" s="44"/>
      <c r="E23" s="44"/>
      <c r="F23" s="44"/>
      <c r="G23" s="44"/>
      <c r="H23" s="44"/>
      <c r="I23" s="44"/>
    </row>
    <row r="24" spans="1:16" ht="23.45" customHeight="1">
      <c r="B24" s="85" t="s">
        <v>687</v>
      </c>
      <c r="C24" s="46"/>
      <c r="D24" s="202"/>
      <c r="E24" s="202"/>
      <c r="F24" s="202"/>
      <c r="G24" s="46"/>
      <c r="H24" s="46"/>
      <c r="I24" s="46"/>
    </row>
    <row r="25" spans="1:16" s="187" customFormat="1" ht="23.45" customHeight="1">
      <c r="B25" s="203"/>
      <c r="C25" s="203"/>
      <c r="D25" s="203"/>
      <c r="E25" s="203"/>
      <c r="F25" s="203"/>
      <c r="G25" s="203"/>
      <c r="H25" s="203"/>
      <c r="I25" s="203"/>
      <c r="J25" s="457" t="s">
        <v>249</v>
      </c>
      <c r="K25" s="457"/>
      <c r="L25" s="457"/>
      <c r="N25" s="457" t="s">
        <v>250</v>
      </c>
      <c r="O25" s="457"/>
      <c r="P25" s="457"/>
    </row>
    <row r="26" spans="1:16" s="187" customFormat="1" ht="23.45" customHeight="1">
      <c r="B26" s="203"/>
      <c r="C26" s="203"/>
      <c r="D26" s="203"/>
      <c r="E26" s="203"/>
      <c r="F26" s="203"/>
      <c r="G26" s="203"/>
      <c r="H26" s="203"/>
      <c r="I26" s="203"/>
      <c r="J26" s="188" t="s">
        <v>823</v>
      </c>
      <c r="K26" s="189"/>
      <c r="L26" s="188" t="s">
        <v>539</v>
      </c>
      <c r="M26" s="190"/>
      <c r="N26" s="188" t="s">
        <v>823</v>
      </c>
      <c r="O26" s="189"/>
      <c r="P26" s="188" t="s">
        <v>539</v>
      </c>
    </row>
    <row r="27" spans="1:16" ht="23.45" customHeight="1">
      <c r="B27" s="46"/>
      <c r="C27" s="85" t="s">
        <v>258</v>
      </c>
      <c r="D27" s="202"/>
      <c r="E27" s="46"/>
      <c r="F27" s="46"/>
      <c r="G27" s="46"/>
      <c r="H27" s="46"/>
      <c r="I27" s="46"/>
      <c r="J27" s="17">
        <v>59726986.400000006</v>
      </c>
      <c r="L27" s="17">
        <v>50401451.82</v>
      </c>
      <c r="N27" s="17">
        <v>17388263.399999999</v>
      </c>
      <c r="P27" s="17">
        <v>13467352.82</v>
      </c>
    </row>
    <row r="28" spans="1:16" ht="23.45" customHeight="1" thickBot="1">
      <c r="B28" s="46"/>
      <c r="C28" s="202"/>
      <c r="D28" s="46"/>
      <c r="E28" s="85" t="s">
        <v>257</v>
      </c>
      <c r="F28" s="46"/>
      <c r="G28" s="46"/>
      <c r="H28" s="46"/>
      <c r="I28" s="46"/>
      <c r="J28" s="199">
        <f>SUM(J27)</f>
        <v>59726986.400000006</v>
      </c>
      <c r="L28" s="199">
        <f>SUM(L27)</f>
        <v>50401451.82</v>
      </c>
      <c r="N28" s="199">
        <f>SUM(N27)</f>
        <v>17388263.399999999</v>
      </c>
      <c r="P28" s="199">
        <f>SUM(P27)</f>
        <v>13467352.82</v>
      </c>
    </row>
    <row r="29" spans="1:16" ht="23.45" customHeight="1" thickTop="1"/>
    <row r="30" spans="1:16" ht="23.45" customHeight="1">
      <c r="C30" s="85" t="s">
        <v>975</v>
      </c>
    </row>
    <row r="31" spans="1:16" ht="23.45" customHeight="1">
      <c r="B31" s="85" t="s">
        <v>974</v>
      </c>
      <c r="C31" s="85"/>
    </row>
    <row r="32" spans="1:16" s="187" customFormat="1" ht="23.45" customHeight="1">
      <c r="J32" s="457" t="s">
        <v>249</v>
      </c>
      <c r="K32" s="457"/>
      <c r="L32" s="457"/>
      <c r="N32" s="457" t="s">
        <v>250</v>
      </c>
      <c r="O32" s="457"/>
      <c r="P32" s="457"/>
    </row>
    <row r="33" spans="1:16" s="187" customFormat="1" ht="23.45" customHeight="1">
      <c r="J33" s="188" t="s">
        <v>823</v>
      </c>
      <c r="K33" s="189"/>
      <c r="L33" s="188" t="s">
        <v>539</v>
      </c>
      <c r="M33" s="190"/>
      <c r="N33" s="188" t="s">
        <v>823</v>
      </c>
      <c r="O33" s="189"/>
      <c r="P33" s="188" t="s">
        <v>539</v>
      </c>
    </row>
    <row r="34" spans="1:16" ht="23.45" customHeight="1">
      <c r="D34" s="85" t="s">
        <v>259</v>
      </c>
      <c r="E34" s="46"/>
    </row>
    <row r="35" spans="1:16" ht="23.45" customHeight="1">
      <c r="D35" s="46" t="s">
        <v>260</v>
      </c>
      <c r="E35" s="46"/>
      <c r="J35" s="204">
        <v>54438590.289999999</v>
      </c>
      <c r="L35" s="17">
        <v>46483435.18</v>
      </c>
      <c r="N35" s="204">
        <v>12099867.289999999</v>
      </c>
      <c r="P35" s="17">
        <v>9549336.1799999997</v>
      </c>
    </row>
    <row r="36" spans="1:16" ht="23.45" customHeight="1">
      <c r="D36" s="46" t="s">
        <v>261</v>
      </c>
      <c r="E36" s="46"/>
      <c r="J36" s="204">
        <v>1169072.33</v>
      </c>
      <c r="L36" s="17">
        <v>3011261.02</v>
      </c>
      <c r="N36" s="204">
        <v>1169072.33</v>
      </c>
      <c r="P36" s="17">
        <v>3011261.02</v>
      </c>
    </row>
    <row r="37" spans="1:16" ht="23.45" customHeight="1">
      <c r="D37" s="46" t="s">
        <v>262</v>
      </c>
      <c r="E37" s="46"/>
      <c r="J37" s="204">
        <v>1619935</v>
      </c>
      <c r="L37" s="17">
        <v>117844.08</v>
      </c>
      <c r="N37" s="204">
        <v>1619935</v>
      </c>
      <c r="P37" s="17">
        <v>117844.08</v>
      </c>
    </row>
    <row r="38" spans="1:16" ht="23.45" customHeight="1">
      <c r="D38" s="46" t="s">
        <v>263</v>
      </c>
      <c r="E38" s="46"/>
      <c r="J38" s="204">
        <v>2499388.7799999998</v>
      </c>
      <c r="K38" s="205"/>
      <c r="L38" s="66">
        <v>788911.54</v>
      </c>
      <c r="M38" s="205"/>
      <c r="N38" s="204">
        <v>2499388.7799999998</v>
      </c>
      <c r="O38" s="205"/>
      <c r="P38" s="66">
        <v>788911.54</v>
      </c>
    </row>
    <row r="39" spans="1:16" ht="23.45" customHeight="1" thickBot="1">
      <c r="D39" s="46"/>
      <c r="E39" s="85" t="s">
        <v>257</v>
      </c>
      <c r="J39" s="199">
        <f>SUM(J34:J38)</f>
        <v>59726986.399999999</v>
      </c>
      <c r="L39" s="199">
        <f>SUM(L34:L38)</f>
        <v>50401451.82</v>
      </c>
      <c r="N39" s="199">
        <f>SUM(N34:N38)</f>
        <v>17388263.399999999</v>
      </c>
      <c r="P39" s="199">
        <f>SUM(P34:P38)</f>
        <v>13467352.82</v>
      </c>
    </row>
    <row r="40" spans="1:16" ht="23.45" customHeight="1" thickTop="1">
      <c r="D40" s="46"/>
      <c r="E40" s="85"/>
      <c r="J40" s="206"/>
      <c r="L40" s="206"/>
      <c r="N40" s="206"/>
      <c r="P40" s="206"/>
    </row>
    <row r="41" spans="1:16" ht="29.25" customHeight="1">
      <c r="A41" s="460" t="s">
        <v>14</v>
      </c>
      <c r="B41" s="461"/>
      <c r="C41" s="461"/>
      <c r="D41" s="461"/>
      <c r="E41" s="461"/>
      <c r="F41" s="461"/>
      <c r="G41" s="461"/>
      <c r="H41" s="461"/>
      <c r="I41" s="461"/>
      <c r="J41" s="461"/>
      <c r="K41" s="461"/>
      <c r="L41" s="461"/>
      <c r="M41" s="461"/>
      <c r="N41" s="461"/>
      <c r="O41" s="461"/>
      <c r="P41" s="461"/>
    </row>
    <row r="42" spans="1:16" ht="29.25" customHeight="1">
      <c r="J42" s="206"/>
      <c r="L42" s="206"/>
      <c r="N42" s="206"/>
      <c r="P42" s="206"/>
    </row>
    <row r="43" spans="1:16" ht="29.25" customHeight="1">
      <c r="B43" s="85" t="s">
        <v>688</v>
      </c>
    </row>
    <row r="44" spans="1:16" s="187" customFormat="1" ht="29.25" customHeight="1">
      <c r="J44" s="457" t="s">
        <v>249</v>
      </c>
      <c r="K44" s="457"/>
      <c r="L44" s="457"/>
      <c r="N44" s="457" t="s">
        <v>250</v>
      </c>
      <c r="O44" s="457"/>
      <c r="P44" s="457"/>
    </row>
    <row r="45" spans="1:16" s="187" customFormat="1" ht="29.25" customHeight="1">
      <c r="J45" s="188" t="s">
        <v>823</v>
      </c>
      <c r="K45" s="189"/>
      <c r="L45" s="188" t="s">
        <v>539</v>
      </c>
      <c r="M45" s="190"/>
      <c r="N45" s="188" t="s">
        <v>823</v>
      </c>
      <c r="O45" s="189"/>
      <c r="P45" s="188" t="s">
        <v>539</v>
      </c>
    </row>
    <row r="46" spans="1:16" ht="29.25" customHeight="1">
      <c r="D46" s="85" t="s">
        <v>264</v>
      </c>
      <c r="E46" s="202"/>
      <c r="J46" s="17">
        <v>34033906.519999996</v>
      </c>
      <c r="L46" s="17">
        <v>31368669.880000003</v>
      </c>
      <c r="N46" s="17">
        <v>36605356.189999998</v>
      </c>
      <c r="P46" s="17">
        <v>32058278.030000001</v>
      </c>
    </row>
    <row r="47" spans="1:16" ht="29.25" customHeight="1">
      <c r="D47" s="85" t="s">
        <v>552</v>
      </c>
      <c r="E47" s="202"/>
      <c r="J47" s="17">
        <v>22689492</v>
      </c>
      <c r="L47" s="204">
        <v>7971381.8299999982</v>
      </c>
      <c r="N47" s="17">
        <v>22689492</v>
      </c>
      <c r="P47" s="204">
        <v>7945609.3299999982</v>
      </c>
    </row>
    <row r="48" spans="1:16" ht="29.25" customHeight="1">
      <c r="D48" s="85" t="s">
        <v>265</v>
      </c>
      <c r="E48" s="202"/>
      <c r="J48" s="17">
        <v>11693251.370000001</v>
      </c>
      <c r="L48" s="17">
        <v>18075959.07</v>
      </c>
      <c r="N48" s="17">
        <v>6061003.8100000005</v>
      </c>
      <c r="P48" s="17">
        <v>9959955.8200000003</v>
      </c>
    </row>
    <row r="49" spans="1:16" ht="29.25" customHeight="1">
      <c r="D49" s="85" t="s">
        <v>266</v>
      </c>
      <c r="E49" s="202"/>
      <c r="J49" s="17">
        <v>818970.53</v>
      </c>
      <c r="L49" s="17">
        <v>614658.84</v>
      </c>
      <c r="N49" s="17">
        <v>788970.53</v>
      </c>
      <c r="P49" s="17">
        <v>614658.84</v>
      </c>
    </row>
    <row r="50" spans="1:16" ht="29.25" customHeight="1">
      <c r="D50" s="85" t="s">
        <v>267</v>
      </c>
      <c r="E50" s="202"/>
      <c r="J50" s="207">
        <v>1466558.7300000004</v>
      </c>
      <c r="L50" s="207">
        <v>522438.43999999994</v>
      </c>
      <c r="N50" s="207">
        <v>3786231.95</v>
      </c>
      <c r="P50" s="207">
        <v>1786321.15</v>
      </c>
    </row>
    <row r="51" spans="1:16" ht="29.25" customHeight="1">
      <c r="D51" s="202"/>
      <c r="E51" s="85" t="s">
        <v>268</v>
      </c>
      <c r="J51" s="17">
        <f>SUM(J46:J50)</f>
        <v>70702179.150000006</v>
      </c>
      <c r="L51" s="17">
        <f>SUM(L46:L50)</f>
        <v>58553108.060000002</v>
      </c>
      <c r="N51" s="17">
        <f>SUM(N46:N50)</f>
        <v>69931054.480000004</v>
      </c>
      <c r="P51" s="17">
        <f>SUM(P46:P50)</f>
        <v>52364823.170000002</v>
      </c>
    </row>
    <row r="52" spans="1:16" ht="29.25" customHeight="1" thickBot="1">
      <c r="D52" s="85" t="s">
        <v>553</v>
      </c>
      <c r="E52" s="202"/>
      <c r="J52" s="199">
        <f>+J51+J28</f>
        <v>130429165.55000001</v>
      </c>
      <c r="L52" s="199">
        <f>+L51+L28</f>
        <v>108954559.88</v>
      </c>
      <c r="N52" s="199">
        <f>+N51+N28</f>
        <v>87319317.879999995</v>
      </c>
      <c r="P52" s="199">
        <f>+P51+P28</f>
        <v>65832175.990000002</v>
      </c>
    </row>
    <row r="53" spans="1:16" ht="29.25" customHeight="1" thickTop="1">
      <c r="J53" s="206"/>
      <c r="L53" s="206"/>
      <c r="N53" s="206"/>
      <c r="P53" s="206"/>
    </row>
    <row r="54" spans="1:16" s="196" customFormat="1" ht="29.25" customHeight="1">
      <c r="A54" s="200" t="s">
        <v>554</v>
      </c>
      <c r="B54" s="101" t="s">
        <v>82</v>
      </c>
    </row>
    <row r="55" spans="1:16" s="187" customFormat="1" ht="29.25" customHeight="1">
      <c r="J55" s="457" t="s">
        <v>249</v>
      </c>
      <c r="K55" s="457"/>
      <c r="L55" s="457"/>
      <c r="N55" s="457" t="s">
        <v>250</v>
      </c>
      <c r="O55" s="457"/>
      <c r="P55" s="457"/>
    </row>
    <row r="56" spans="1:16" s="187" customFormat="1" ht="29.25" customHeight="1">
      <c r="J56" s="188" t="s">
        <v>823</v>
      </c>
      <c r="K56" s="189"/>
      <c r="L56" s="188" t="s">
        <v>539</v>
      </c>
      <c r="M56" s="190"/>
      <c r="N56" s="188" t="s">
        <v>823</v>
      </c>
      <c r="O56" s="189"/>
      <c r="P56" s="188" t="s">
        <v>539</v>
      </c>
    </row>
    <row r="57" spans="1:16" ht="29.25" customHeight="1">
      <c r="C57" s="208" t="s">
        <v>269</v>
      </c>
      <c r="D57" s="208"/>
      <c r="J57" s="17">
        <v>54384802.859999999</v>
      </c>
      <c r="L57" s="17">
        <v>38837375.419999994</v>
      </c>
      <c r="N57" s="17">
        <v>52789929.18</v>
      </c>
      <c r="P57" s="17">
        <v>37435833.799999997</v>
      </c>
    </row>
    <row r="58" spans="1:16" ht="29.25" customHeight="1">
      <c r="C58" s="208" t="s">
        <v>270</v>
      </c>
      <c r="D58" s="208"/>
      <c r="J58" s="17">
        <v>10985095.639999999</v>
      </c>
      <c r="L58" s="17">
        <v>5808383.4100000001</v>
      </c>
      <c r="N58" s="17">
        <v>8557012.6099999994</v>
      </c>
      <c r="P58" s="17">
        <v>5066756.22</v>
      </c>
    </row>
    <row r="59" spans="1:16" ht="29.25" customHeight="1">
      <c r="C59" s="208" t="s">
        <v>271</v>
      </c>
      <c r="D59" s="208"/>
      <c r="J59" s="17">
        <v>3875407.27</v>
      </c>
      <c r="L59" s="17">
        <v>2578949.06</v>
      </c>
      <c r="N59" s="17">
        <v>3321882.56</v>
      </c>
      <c r="P59" s="17">
        <v>2348005.06</v>
      </c>
    </row>
    <row r="60" spans="1:16" ht="29.25" customHeight="1" thickBot="1">
      <c r="C60" s="202"/>
      <c r="D60" s="85" t="s">
        <v>257</v>
      </c>
      <c r="J60" s="199">
        <f>SUM(J57:J59)</f>
        <v>69245305.769999996</v>
      </c>
      <c r="L60" s="199">
        <f>SUM(L57:L59)</f>
        <v>47224707.890000001</v>
      </c>
      <c r="N60" s="199">
        <f>SUM(N57:N59)</f>
        <v>64668824.350000001</v>
      </c>
      <c r="P60" s="199">
        <f>SUM(P57:P59)</f>
        <v>44850595.079999998</v>
      </c>
    </row>
    <row r="61" spans="1:16" ht="29.25" customHeight="1" thickTop="1">
      <c r="J61" s="206"/>
      <c r="L61" s="206"/>
      <c r="N61" s="206"/>
      <c r="P61" s="206"/>
    </row>
    <row r="62" spans="1:16" s="196" customFormat="1" ht="29.25" customHeight="1">
      <c r="A62" s="200" t="s">
        <v>689</v>
      </c>
      <c r="B62" s="209" t="s">
        <v>272</v>
      </c>
      <c r="C62" s="209"/>
      <c r="D62" s="209"/>
    </row>
    <row r="63" spans="1:16" ht="29.25" customHeight="1">
      <c r="B63" s="202"/>
      <c r="C63" s="208" t="s">
        <v>273</v>
      </c>
      <c r="D63" s="202"/>
    </row>
    <row r="64" spans="1:16" s="187" customFormat="1" ht="29.25" customHeight="1">
      <c r="J64" s="210" t="s">
        <v>274</v>
      </c>
      <c r="K64" s="210"/>
      <c r="L64" s="210" t="s">
        <v>275</v>
      </c>
      <c r="N64" s="457" t="s">
        <v>250</v>
      </c>
      <c r="O64" s="457"/>
      <c r="P64" s="457"/>
    </row>
    <row r="65" spans="2:17" ht="29.25" customHeight="1">
      <c r="I65" s="190"/>
      <c r="J65" s="211" t="s">
        <v>276</v>
      </c>
      <c r="K65" s="212"/>
      <c r="L65" s="211" t="s">
        <v>277</v>
      </c>
      <c r="M65" s="187"/>
      <c r="N65" s="188" t="s">
        <v>823</v>
      </c>
      <c r="O65" s="189"/>
      <c r="P65" s="188" t="s">
        <v>539</v>
      </c>
    </row>
    <row r="66" spans="2:17" ht="29.25" customHeight="1">
      <c r="B66" s="208" t="s">
        <v>229</v>
      </c>
      <c r="C66" s="208"/>
      <c r="D66" s="208"/>
      <c r="E66" s="202"/>
      <c r="I66" s="212"/>
      <c r="J66" s="213" t="s">
        <v>15</v>
      </c>
      <c r="K66" s="212"/>
      <c r="L66" s="214" t="s">
        <v>92</v>
      </c>
      <c r="N66" s="17">
        <v>189999700</v>
      </c>
      <c r="P66" s="17">
        <v>189999700</v>
      </c>
    </row>
    <row r="67" spans="2:17" ht="29.25" customHeight="1">
      <c r="B67" s="208" t="s">
        <v>976</v>
      </c>
      <c r="C67" s="208"/>
      <c r="D67" s="208"/>
      <c r="E67" s="202"/>
      <c r="J67" s="212"/>
      <c r="K67" s="212"/>
      <c r="L67" s="212"/>
      <c r="N67" s="83">
        <v>-10341090.57</v>
      </c>
      <c r="P67" s="83">
        <v>-8900275.0700000003</v>
      </c>
    </row>
    <row r="68" spans="2:17" ht="29.25" customHeight="1" thickBot="1">
      <c r="B68" s="208"/>
      <c r="C68" s="208"/>
      <c r="D68" s="208" t="s">
        <v>257</v>
      </c>
      <c r="E68" s="202"/>
      <c r="J68" s="212"/>
      <c r="K68" s="212"/>
      <c r="L68" s="212"/>
      <c r="N68" s="199">
        <f>SUM(N66:N67)</f>
        <v>179658609.43000001</v>
      </c>
      <c r="P68" s="199">
        <f>SUM(P66:P67)</f>
        <v>181099424.93000001</v>
      </c>
    </row>
    <row r="69" spans="2:17" s="46" customFormat="1" ht="29.25" customHeight="1" thickTop="1">
      <c r="B69" s="202"/>
      <c r="C69" s="46" t="s">
        <v>279</v>
      </c>
      <c r="D69" s="202"/>
      <c r="E69" s="202"/>
      <c r="F69" s="202"/>
      <c r="G69" s="202"/>
      <c r="H69" s="202"/>
      <c r="I69" s="202"/>
      <c r="J69" s="202"/>
      <c r="K69" s="202"/>
      <c r="L69" s="202"/>
      <c r="M69" s="202"/>
      <c r="N69" s="202"/>
      <c r="O69" s="202"/>
      <c r="P69" s="202"/>
      <c r="Q69" s="202"/>
    </row>
    <row r="70" spans="2:17" s="46" customFormat="1" ht="29.25" customHeight="1">
      <c r="B70" s="67" t="s">
        <v>280</v>
      </c>
      <c r="C70" s="202"/>
      <c r="D70" s="202"/>
      <c r="E70" s="202"/>
      <c r="F70" s="202"/>
      <c r="G70" s="202"/>
      <c r="H70" s="202"/>
      <c r="I70" s="202"/>
      <c r="J70" s="202"/>
      <c r="K70" s="202"/>
      <c r="L70" s="202"/>
      <c r="M70" s="202"/>
      <c r="N70" s="202"/>
      <c r="O70" s="202"/>
      <c r="P70" s="202"/>
      <c r="Q70" s="202"/>
    </row>
    <row r="71" spans="2:17" s="46" customFormat="1" ht="29.25" customHeight="1"/>
    <row r="72" spans="2:17" s="46" customFormat="1" ht="29.25" customHeight="1">
      <c r="B72" s="67"/>
      <c r="C72" s="67"/>
    </row>
    <row r="73" spans="2:17" s="46" customFormat="1" ht="29.25" customHeight="1">
      <c r="B73" s="67"/>
      <c r="C73" s="67"/>
    </row>
    <row r="74" spans="2:17" s="46" customFormat="1" ht="29.25" customHeight="1">
      <c r="B74" s="67"/>
      <c r="C74" s="67"/>
    </row>
    <row r="75" spans="2:17" s="46" customFormat="1" ht="29.25" customHeight="1"/>
    <row r="76" spans="2:17" s="46" customFormat="1" ht="29.25" customHeight="1">
      <c r="B76" s="67"/>
    </row>
    <row r="77" spans="2:17" s="46" customFormat="1" ht="26.25" customHeight="1">
      <c r="B77" s="67"/>
    </row>
    <row r="78" spans="2:17" s="46" customFormat="1" ht="26.25" customHeight="1">
      <c r="B78" s="67"/>
    </row>
    <row r="79" spans="2:17" ht="26.25" customHeight="1"/>
  </sheetData>
  <mergeCells count="16">
    <mergeCell ref="A41:P41"/>
    <mergeCell ref="J44:L44"/>
    <mergeCell ref="J55:L55"/>
    <mergeCell ref="N64:P64"/>
    <mergeCell ref="N44:P44"/>
    <mergeCell ref="N55:P55"/>
    <mergeCell ref="J32:L32"/>
    <mergeCell ref="A1:P1"/>
    <mergeCell ref="J25:L25"/>
    <mergeCell ref="N25:P25"/>
    <mergeCell ref="N32:P32"/>
    <mergeCell ref="J13:P13"/>
    <mergeCell ref="J14:L14"/>
    <mergeCell ref="N14:P14"/>
    <mergeCell ref="J4:L4"/>
    <mergeCell ref="N4:P4"/>
  </mergeCells>
  <pageMargins left="0.74803149606299213" right="0.19685039370078741" top="0.65" bottom="0.51181102362204722" header="0.35433070866141736" footer="0.19685039370078741"/>
  <pageSetup paperSize="9" scale="85"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3"/>
  <sheetViews>
    <sheetView zoomScale="90" zoomScaleNormal="90" zoomScaleSheetLayoutView="90" workbookViewId="0">
      <selection sqref="A1:L1"/>
    </sheetView>
  </sheetViews>
  <sheetFormatPr defaultRowHeight="26.25" customHeight="1"/>
  <cols>
    <col min="1" max="1" width="5.85546875" style="45" customWidth="1"/>
    <col min="2" max="2" width="4" style="45" customWidth="1"/>
    <col min="3" max="6" width="9.140625" style="45" customWidth="1"/>
    <col min="7" max="7" width="6.28515625" style="45" customWidth="1"/>
    <col min="8" max="8" width="15.7109375" style="17" customWidth="1"/>
    <col min="9" max="9" width="1.7109375" style="17" customWidth="1"/>
    <col min="10" max="10" width="15.7109375" style="17" customWidth="1"/>
    <col min="11" max="11" width="1.7109375" style="17" customWidth="1"/>
    <col min="12" max="12" width="15.7109375" style="17" customWidth="1"/>
    <col min="13" max="13" width="2.5703125" style="45" customWidth="1"/>
    <col min="14" max="15" width="9.140625" style="45"/>
    <col min="16" max="16" width="13" style="45" customWidth="1"/>
    <col min="17" max="16384" width="9.140625" style="45"/>
  </cols>
  <sheetData>
    <row r="1" spans="1:12" ht="26.25" customHeight="1">
      <c r="A1" s="447" t="s">
        <v>42</v>
      </c>
      <c r="B1" s="448"/>
      <c r="C1" s="448"/>
      <c r="D1" s="448"/>
      <c r="E1" s="448"/>
      <c r="F1" s="448"/>
      <c r="G1" s="448"/>
      <c r="H1" s="448"/>
      <c r="I1" s="448"/>
      <c r="J1" s="448"/>
      <c r="K1" s="448"/>
      <c r="L1" s="448"/>
    </row>
    <row r="3" spans="1:12" s="114" customFormat="1" ht="26.25" customHeight="1">
      <c r="A3" s="114" t="s">
        <v>690</v>
      </c>
      <c r="H3" s="196"/>
      <c r="I3" s="196"/>
      <c r="J3" s="196"/>
      <c r="K3" s="196"/>
      <c r="L3" s="196"/>
    </row>
    <row r="4" spans="1:12" s="58" customFormat="1" ht="26.25" customHeight="1">
      <c r="H4" s="457" t="s">
        <v>288</v>
      </c>
      <c r="I4" s="457"/>
      <c r="J4" s="457"/>
      <c r="K4" s="457"/>
      <c r="L4" s="457"/>
    </row>
    <row r="5" spans="1:12" s="58" customFormat="1" ht="26.25" customHeight="1">
      <c r="H5" s="215" t="s">
        <v>289</v>
      </c>
      <c r="I5" s="216"/>
      <c r="J5" s="215" t="s">
        <v>290</v>
      </c>
      <c r="K5" s="216"/>
      <c r="L5" s="465" t="s">
        <v>257</v>
      </c>
    </row>
    <row r="6" spans="1:12" s="58" customFormat="1" ht="26.25" customHeight="1">
      <c r="H6" s="217"/>
      <c r="I6" s="216"/>
      <c r="J6" s="217" t="s">
        <v>291</v>
      </c>
      <c r="K6" s="216"/>
      <c r="L6" s="466"/>
    </row>
    <row r="7" spans="1:12" ht="26.25" customHeight="1">
      <c r="B7" s="45" t="s">
        <v>281</v>
      </c>
    </row>
    <row r="8" spans="1:12" ht="26.25" customHeight="1">
      <c r="C8" s="42" t="s">
        <v>612</v>
      </c>
      <c r="H8" s="66">
        <v>566106.18000000005</v>
      </c>
      <c r="I8" s="66"/>
      <c r="J8" s="66">
        <v>2860413.75</v>
      </c>
      <c r="K8" s="204"/>
      <c r="L8" s="204">
        <f>SUM(H8:K8)</f>
        <v>3426519.93</v>
      </c>
    </row>
    <row r="9" spans="1:12" ht="26.25" customHeight="1">
      <c r="C9" s="45" t="s">
        <v>282</v>
      </c>
      <c r="H9" s="66">
        <v>0</v>
      </c>
      <c r="I9" s="66"/>
      <c r="J9" s="66">
        <v>0</v>
      </c>
      <c r="K9" s="204"/>
      <c r="L9" s="204">
        <f>SUM(H9:K9)</f>
        <v>0</v>
      </c>
    </row>
    <row r="10" spans="1:12" ht="26.25" customHeight="1">
      <c r="C10" s="45" t="s">
        <v>283</v>
      </c>
      <c r="H10" s="66"/>
      <c r="I10" s="66"/>
      <c r="J10" s="66"/>
      <c r="K10" s="204"/>
      <c r="L10" s="204"/>
    </row>
    <row r="11" spans="1:12" ht="26.25" customHeight="1">
      <c r="C11" s="45" t="s">
        <v>284</v>
      </c>
      <c r="H11" s="66">
        <v>-49192.24</v>
      </c>
      <c r="I11" s="66"/>
      <c r="J11" s="66">
        <v>-248557.89</v>
      </c>
      <c r="K11" s="204"/>
      <c r="L11" s="204">
        <f>SUM(H11:K11)</f>
        <v>-297750.13</v>
      </c>
    </row>
    <row r="12" spans="1:12" ht="26.25" customHeight="1">
      <c r="C12" s="45" t="s">
        <v>555</v>
      </c>
      <c r="H12" s="218">
        <f>SUM(H8:H11)</f>
        <v>516913.94000000006</v>
      </c>
      <c r="I12" s="204"/>
      <c r="J12" s="218">
        <f>SUM(J8:J11)</f>
        <v>2611855.86</v>
      </c>
      <c r="K12" s="204"/>
      <c r="L12" s="218">
        <f>SUM(L8:L11)</f>
        <v>3128769.8000000003</v>
      </c>
    </row>
    <row r="13" spans="1:12" ht="26.25" customHeight="1">
      <c r="C13" s="45" t="s">
        <v>282</v>
      </c>
      <c r="H13" s="204">
        <v>0</v>
      </c>
      <c r="I13" s="204"/>
      <c r="J13" s="204">
        <v>0</v>
      </c>
      <c r="K13" s="204"/>
      <c r="L13" s="204">
        <f>SUM(H13:J13)</f>
        <v>0</v>
      </c>
    </row>
    <row r="14" spans="1:12" ht="26.25" customHeight="1">
      <c r="C14" s="45" t="s">
        <v>283</v>
      </c>
      <c r="H14" s="204"/>
      <c r="I14" s="204"/>
      <c r="J14" s="204"/>
      <c r="K14" s="204"/>
      <c r="L14" s="204"/>
    </row>
    <row r="15" spans="1:12" ht="26.25" customHeight="1">
      <c r="C15" s="45" t="s">
        <v>284</v>
      </c>
      <c r="H15" s="66">
        <v>-4112.54</v>
      </c>
      <c r="I15" s="66"/>
      <c r="J15" s="66">
        <v>-20779.759999999998</v>
      </c>
      <c r="K15" s="204"/>
      <c r="L15" s="204">
        <v>-24892.3</v>
      </c>
    </row>
    <row r="16" spans="1:12" ht="26.25" customHeight="1">
      <c r="C16" s="45" t="s">
        <v>834</v>
      </c>
      <c r="H16" s="218">
        <f>SUM(H12:H15)</f>
        <v>512801.40000000008</v>
      </c>
      <c r="I16" s="204"/>
      <c r="J16" s="218">
        <f>SUM(J12:J15)</f>
        <v>2591076.1</v>
      </c>
      <c r="K16" s="204"/>
      <c r="L16" s="218">
        <f>SUM(L12:L15)</f>
        <v>3103877.5000000005</v>
      </c>
    </row>
    <row r="17" spans="2:13" ht="26.25" customHeight="1">
      <c r="B17" s="45" t="s">
        <v>285</v>
      </c>
      <c r="H17" s="204"/>
      <c r="I17" s="204"/>
      <c r="J17" s="204"/>
      <c r="K17" s="204"/>
      <c r="L17" s="204"/>
    </row>
    <row r="18" spans="2:13" ht="26.25" customHeight="1">
      <c r="C18" s="42" t="s">
        <v>612</v>
      </c>
      <c r="H18" s="66">
        <v>0</v>
      </c>
      <c r="I18" s="66"/>
      <c r="J18" s="66">
        <v>-2331824.44</v>
      </c>
      <c r="K18" s="204"/>
      <c r="L18" s="204">
        <f>SUM(H18:J18)</f>
        <v>-2331824.44</v>
      </c>
    </row>
    <row r="19" spans="2:13" ht="26.25" customHeight="1">
      <c r="C19" s="45" t="s">
        <v>286</v>
      </c>
      <c r="H19" s="66">
        <v>0</v>
      </c>
      <c r="I19" s="66"/>
      <c r="J19" s="66">
        <v>-166957.31</v>
      </c>
      <c r="K19" s="204"/>
      <c r="L19" s="204">
        <f>SUM(H19:J19)</f>
        <v>-166957.31</v>
      </c>
    </row>
    <row r="20" spans="2:13" ht="26.25" customHeight="1">
      <c r="C20" s="45" t="s">
        <v>283</v>
      </c>
      <c r="H20" s="66"/>
      <c r="I20" s="66"/>
      <c r="J20" s="66"/>
      <c r="K20" s="204"/>
      <c r="L20" s="204"/>
    </row>
    <row r="21" spans="2:13" ht="26.25" customHeight="1">
      <c r="C21" s="45" t="s">
        <v>284</v>
      </c>
      <c r="H21" s="204">
        <v>0</v>
      </c>
      <c r="I21" s="204"/>
      <c r="J21" s="66">
        <v>238990.14</v>
      </c>
      <c r="K21" s="204"/>
      <c r="L21" s="204">
        <f>SUM(H21:J21)</f>
        <v>238990.14</v>
      </c>
    </row>
    <row r="22" spans="2:13" ht="26.25" customHeight="1">
      <c r="C22" s="45" t="s">
        <v>555</v>
      </c>
      <c r="H22" s="218">
        <f>SUM(H18:H21)</f>
        <v>0</v>
      </c>
      <c r="I22" s="204"/>
      <c r="J22" s="218">
        <f>SUM(J18:J21)</f>
        <v>-2259791.61</v>
      </c>
      <c r="K22" s="204"/>
      <c r="L22" s="218">
        <f>SUM(L18:L21)</f>
        <v>-2259791.61</v>
      </c>
    </row>
    <row r="23" spans="2:13" ht="26.25" customHeight="1">
      <c r="C23" s="45" t="s">
        <v>613</v>
      </c>
      <c r="H23" s="204">
        <v>0</v>
      </c>
      <c r="I23" s="204"/>
      <c r="J23" s="204">
        <v>-124874.94</v>
      </c>
      <c r="K23" s="204"/>
      <c r="L23" s="204">
        <v>-124874.94</v>
      </c>
    </row>
    <row r="24" spans="2:13" ht="26.25" customHeight="1">
      <c r="C24" s="45" t="s">
        <v>283</v>
      </c>
      <c r="H24" s="204"/>
      <c r="I24" s="204"/>
      <c r="J24" s="204"/>
      <c r="K24" s="204"/>
      <c r="L24" s="204"/>
    </row>
    <row r="25" spans="2:13" ht="26.25" customHeight="1">
      <c r="C25" s="45" t="s">
        <v>284</v>
      </c>
      <c r="H25" s="204">
        <v>0</v>
      </c>
      <c r="I25" s="204"/>
      <c r="J25" s="204">
        <v>45953.56</v>
      </c>
      <c r="K25" s="204"/>
      <c r="L25" s="204">
        <v>45953.56</v>
      </c>
    </row>
    <row r="26" spans="2:13" ht="26.25" customHeight="1">
      <c r="C26" s="45" t="s">
        <v>834</v>
      </c>
      <c r="H26" s="218">
        <f>SUM(H22:H25)</f>
        <v>0</v>
      </c>
      <c r="I26" s="204"/>
      <c r="J26" s="218">
        <f>SUM(J22:J25)</f>
        <v>-2338712.9899999998</v>
      </c>
      <c r="K26" s="204"/>
      <c r="L26" s="218">
        <f>SUM(L22:L25)</f>
        <v>-2338712.9899999998</v>
      </c>
    </row>
    <row r="27" spans="2:13" ht="26.25" customHeight="1">
      <c r="B27" s="45" t="s">
        <v>287</v>
      </c>
      <c r="H27" s="204"/>
      <c r="I27" s="204"/>
      <c r="J27" s="204"/>
      <c r="K27" s="204"/>
      <c r="L27" s="204"/>
    </row>
    <row r="28" spans="2:13" ht="26.25" customHeight="1" thickBot="1">
      <c r="C28" s="43" t="s">
        <v>835</v>
      </c>
      <c r="H28" s="219">
        <f>+H16+H26</f>
        <v>512801.40000000008</v>
      </c>
      <c r="I28" s="204"/>
      <c r="J28" s="219">
        <f>+J16+J26</f>
        <v>252363.11000000034</v>
      </c>
      <c r="K28" s="204"/>
      <c r="L28" s="219">
        <f>+L16+L26</f>
        <v>765164.51000000071</v>
      </c>
    </row>
    <row r="29" spans="2:13" ht="26.25" customHeight="1" thickTop="1" thickBot="1">
      <c r="C29" s="43" t="s">
        <v>556</v>
      </c>
      <c r="H29" s="219">
        <f>+H12+H22</f>
        <v>516913.94000000006</v>
      </c>
      <c r="I29" s="204"/>
      <c r="J29" s="219">
        <f>+J12+J22</f>
        <v>352064.25</v>
      </c>
      <c r="K29" s="204"/>
      <c r="L29" s="219">
        <f>+L12+L22</f>
        <v>868978.19000000041</v>
      </c>
    </row>
    <row r="30" spans="2:13" ht="26.25" customHeight="1" thickTop="1">
      <c r="H30" s="220"/>
      <c r="I30" s="220"/>
      <c r="J30" s="221" t="s">
        <v>292</v>
      </c>
      <c r="K30" s="221"/>
      <c r="L30" s="221" t="s">
        <v>293</v>
      </c>
    </row>
    <row r="31" spans="2:13" ht="26.25" customHeight="1">
      <c r="B31" s="39" t="s">
        <v>836</v>
      </c>
      <c r="H31" s="220"/>
      <c r="I31" s="220"/>
      <c r="J31" s="204">
        <v>124874.94</v>
      </c>
      <c r="K31" s="204"/>
      <c r="L31" s="204">
        <v>96063.25</v>
      </c>
    </row>
    <row r="32" spans="2:13" ht="26.25" customHeight="1">
      <c r="B32" s="39" t="s">
        <v>837</v>
      </c>
      <c r="H32" s="220"/>
      <c r="I32" s="220"/>
      <c r="J32" s="66">
        <v>124874.94</v>
      </c>
      <c r="K32" s="66"/>
      <c r="L32" s="66">
        <v>101971.31</v>
      </c>
      <c r="M32" s="43"/>
    </row>
    <row r="33" spans="1:12" s="43" customFormat="1" ht="26.25" customHeight="1">
      <c r="A33" s="45"/>
      <c r="B33" s="45"/>
      <c r="C33" s="45" t="s">
        <v>838</v>
      </c>
      <c r="F33" s="45"/>
      <c r="H33" s="46"/>
      <c r="I33" s="46"/>
      <c r="J33" s="66"/>
      <c r="K33" s="66"/>
      <c r="L33" s="66"/>
    </row>
  </sheetData>
  <mergeCells count="3">
    <mergeCell ref="H4:L4"/>
    <mergeCell ref="L5:L6"/>
    <mergeCell ref="A1:L1"/>
  </mergeCells>
  <pageMargins left="0.86614173228346458" right="0.28999999999999998" top="0.62992125984251968" bottom="0.51181102362204722" header="0.2362204724409449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9"/>
  <sheetViews>
    <sheetView zoomScale="80" zoomScaleNormal="80" zoomScaleSheetLayoutView="80" workbookViewId="0">
      <selection sqref="A1:AE1"/>
    </sheetView>
  </sheetViews>
  <sheetFormatPr defaultRowHeight="29.1" customHeight="1"/>
  <cols>
    <col min="1" max="1" width="5.7109375" style="45" customWidth="1"/>
    <col min="2" max="2" width="4.5703125" style="45" customWidth="1"/>
    <col min="3" max="3" width="25.42578125" style="45" customWidth="1"/>
    <col min="4" max="4" width="2" style="45" customWidth="1"/>
    <col min="5" max="5" width="14.7109375" style="45" customWidth="1"/>
    <col min="6" max="6" width="1.7109375" style="45" customWidth="1"/>
    <col min="7" max="7" width="14.42578125" style="45" customWidth="1"/>
    <col min="8" max="8" width="1.7109375" style="45" customWidth="1"/>
    <col min="9" max="9" width="16.140625" style="45" bestFit="1" customWidth="1"/>
    <col min="10" max="10" width="1.7109375" style="45" customWidth="1"/>
    <col min="11" max="11" width="14.85546875" style="45" customWidth="1"/>
    <col min="12" max="12" width="1.7109375" style="45" customWidth="1"/>
    <col min="13" max="13" width="14.85546875" style="45" customWidth="1"/>
    <col min="14" max="14" width="2" style="45" customWidth="1"/>
    <col min="15" max="15" width="14.85546875" style="45" customWidth="1"/>
    <col min="16" max="16" width="1.7109375" style="45" customWidth="1"/>
    <col min="17" max="17" width="14" style="45" customWidth="1"/>
    <col min="18" max="18" width="1.7109375" style="45" customWidth="1"/>
    <col min="19" max="19" width="12.42578125" style="45" bestFit="1" customWidth="1"/>
    <col min="20" max="20" width="1.7109375" style="45" customWidth="1"/>
    <col min="21" max="21" width="14.85546875" style="45" customWidth="1"/>
    <col min="22" max="22" width="1.7109375" style="45" customWidth="1"/>
    <col min="23" max="23" width="14.85546875" style="45" customWidth="1"/>
    <col min="24" max="24" width="1.7109375" style="45" customWidth="1"/>
    <col min="25" max="25" width="14.85546875" style="45" customWidth="1"/>
    <col min="26" max="26" width="1.7109375" style="45" customWidth="1"/>
    <col min="27" max="27" width="13.140625" style="45" bestFit="1" customWidth="1"/>
    <col min="28" max="28" width="1.5703125" style="45" customWidth="1"/>
    <col min="29" max="29" width="15.85546875" style="45" customWidth="1"/>
    <col min="30" max="30" width="1.7109375" style="45" customWidth="1"/>
    <col min="31" max="31" width="16.140625" style="45" bestFit="1" customWidth="1"/>
    <col min="32" max="32" width="1.7109375" style="45" customWidth="1"/>
    <col min="33" max="16384" width="9.140625" style="45"/>
  </cols>
  <sheetData>
    <row r="1" spans="1:31" ht="27.95" customHeight="1">
      <c r="A1" s="447" t="s">
        <v>4</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row>
    <row r="2" spans="1:31" ht="27.95" customHeight="1"/>
    <row r="3" spans="1:31" s="114" customFormat="1" ht="27.95" customHeight="1">
      <c r="A3" s="222" t="s">
        <v>557</v>
      </c>
    </row>
    <row r="4" spans="1:31" s="223" customFormat="1" ht="27.95" customHeight="1">
      <c r="E4" s="467" t="s">
        <v>249</v>
      </c>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row>
    <row r="5" spans="1:31" s="223" customFormat="1" ht="65.25">
      <c r="E5" s="224" t="s">
        <v>289</v>
      </c>
      <c r="F5" s="225"/>
      <c r="G5" s="226" t="s">
        <v>115</v>
      </c>
      <c r="H5" s="225"/>
      <c r="I5" s="224" t="s">
        <v>117</v>
      </c>
      <c r="J5" s="225"/>
      <c r="K5" s="227" t="s">
        <v>294</v>
      </c>
      <c r="L5" s="225"/>
      <c r="M5" s="228" t="s">
        <v>127</v>
      </c>
      <c r="N5" s="225"/>
      <c r="O5" s="227" t="s">
        <v>295</v>
      </c>
      <c r="P5" s="225"/>
      <c r="Q5" s="226" t="s">
        <v>124</v>
      </c>
      <c r="R5" s="225"/>
      <c r="S5" s="224" t="s">
        <v>122</v>
      </c>
      <c r="T5" s="225"/>
      <c r="U5" s="227" t="s">
        <v>296</v>
      </c>
      <c r="V5" s="225"/>
      <c r="W5" s="227" t="s">
        <v>297</v>
      </c>
      <c r="X5" s="225"/>
      <c r="Y5" s="227" t="s">
        <v>298</v>
      </c>
      <c r="Z5" s="225"/>
      <c r="AA5" s="228" t="s">
        <v>130</v>
      </c>
      <c r="AB5" s="229"/>
      <c r="AC5" s="226" t="s">
        <v>299</v>
      </c>
      <c r="AD5" s="225"/>
      <c r="AE5" s="228" t="s">
        <v>257</v>
      </c>
    </row>
    <row r="6" spans="1:31" ht="27.95" customHeight="1">
      <c r="A6" s="43" t="s">
        <v>300</v>
      </c>
      <c r="B6" s="43"/>
      <c r="C6" s="43"/>
    </row>
    <row r="7" spans="1:31" ht="27.95" customHeight="1">
      <c r="A7" s="43"/>
      <c r="B7" s="42" t="s">
        <v>612</v>
      </c>
      <c r="C7" s="43"/>
      <c r="E7" s="204">
        <v>40000000</v>
      </c>
      <c r="F7" s="204"/>
      <c r="G7" s="204">
        <v>25748822.300000001</v>
      </c>
      <c r="H7" s="204"/>
      <c r="I7" s="204">
        <v>1391373339.8899999</v>
      </c>
      <c r="J7" s="204"/>
      <c r="K7" s="204">
        <v>216691281.53</v>
      </c>
      <c r="L7" s="204"/>
      <c r="M7" s="204">
        <v>22267016.550000004</v>
      </c>
      <c r="N7" s="204"/>
      <c r="O7" s="204">
        <v>14811391.23</v>
      </c>
      <c r="P7" s="204"/>
      <c r="Q7" s="204">
        <v>1170045</v>
      </c>
      <c r="R7" s="204"/>
      <c r="S7" s="204">
        <v>2000000</v>
      </c>
      <c r="T7" s="204"/>
      <c r="U7" s="204">
        <v>1676153.75</v>
      </c>
      <c r="V7" s="204"/>
      <c r="W7" s="204">
        <v>12715679.109999998</v>
      </c>
      <c r="X7" s="204"/>
      <c r="Y7" s="204">
        <v>559991809.10000002</v>
      </c>
      <c r="Z7" s="204"/>
      <c r="AA7" s="204">
        <v>4388249.2799999993</v>
      </c>
      <c r="AB7" s="204"/>
      <c r="AC7" s="204">
        <v>1041820</v>
      </c>
      <c r="AD7" s="204"/>
      <c r="AE7" s="204">
        <f>SUM(E7:AC7)</f>
        <v>2293875607.7399998</v>
      </c>
    </row>
    <row r="8" spans="1:31" ht="27.95" customHeight="1">
      <c r="A8" s="43"/>
      <c r="B8" s="43" t="s">
        <v>282</v>
      </c>
      <c r="C8" s="43"/>
      <c r="E8" s="204">
        <v>0</v>
      </c>
      <c r="F8" s="204"/>
      <c r="G8" s="204">
        <v>0</v>
      </c>
      <c r="H8" s="204"/>
      <c r="I8" s="204">
        <v>1232834635.8199999</v>
      </c>
      <c r="J8" s="204"/>
      <c r="K8" s="204">
        <v>15814523.710000001</v>
      </c>
      <c r="L8" s="204"/>
      <c r="M8" s="204">
        <v>3947017.2</v>
      </c>
      <c r="N8" s="204"/>
      <c r="O8" s="204">
        <v>1682794.8</v>
      </c>
      <c r="P8" s="204"/>
      <c r="Q8" s="204">
        <v>0</v>
      </c>
      <c r="R8" s="204"/>
      <c r="S8" s="204">
        <v>0</v>
      </c>
      <c r="T8" s="204"/>
      <c r="U8" s="204">
        <v>306913.77</v>
      </c>
      <c r="V8" s="204"/>
      <c r="W8" s="204">
        <v>3771455.69</v>
      </c>
      <c r="X8" s="204"/>
      <c r="Y8" s="204">
        <v>294855443.39999998</v>
      </c>
      <c r="Z8" s="204"/>
      <c r="AA8" s="204">
        <v>860000</v>
      </c>
      <c r="AB8" s="204"/>
      <c r="AC8" s="204">
        <v>1066842.3</v>
      </c>
      <c r="AD8" s="204"/>
      <c r="AE8" s="204">
        <f>SUM(E8:AC8)</f>
        <v>1555139626.6899998</v>
      </c>
    </row>
    <row r="9" spans="1:31" ht="27.95" customHeight="1">
      <c r="A9" s="43"/>
      <c r="B9" s="43" t="s">
        <v>301</v>
      </c>
      <c r="C9" s="43"/>
      <c r="E9" s="204">
        <v>0</v>
      </c>
      <c r="F9" s="204"/>
      <c r="G9" s="204">
        <v>0</v>
      </c>
      <c r="H9" s="204"/>
      <c r="I9" s="204">
        <v>-137101933.05000001</v>
      </c>
      <c r="J9" s="204"/>
      <c r="K9" s="204">
        <v>0</v>
      </c>
      <c r="L9" s="204"/>
      <c r="M9" s="204">
        <v>-2950371.92</v>
      </c>
      <c r="N9" s="204"/>
      <c r="O9" s="204">
        <v>0</v>
      </c>
      <c r="P9" s="204"/>
      <c r="Q9" s="204">
        <v>0</v>
      </c>
      <c r="R9" s="204"/>
      <c r="S9" s="204">
        <v>0</v>
      </c>
      <c r="T9" s="204"/>
      <c r="U9" s="204">
        <v>0</v>
      </c>
      <c r="V9" s="204"/>
      <c r="W9" s="204">
        <v>-132252</v>
      </c>
      <c r="X9" s="204"/>
      <c r="Y9" s="204">
        <v>0</v>
      </c>
      <c r="Z9" s="204"/>
      <c r="AA9" s="204">
        <v>0</v>
      </c>
      <c r="AB9" s="204"/>
      <c r="AC9" s="204">
        <v>-1690594.8</v>
      </c>
      <c r="AD9" s="204"/>
      <c r="AE9" s="204">
        <f>SUM(E9:AC9)</f>
        <v>-141875151.77000001</v>
      </c>
    </row>
    <row r="10" spans="1:31" ht="27.95" customHeight="1">
      <c r="A10" s="43"/>
      <c r="B10" s="43" t="s">
        <v>304</v>
      </c>
      <c r="C10" s="43"/>
      <c r="E10" s="204">
        <v>0</v>
      </c>
      <c r="F10" s="204"/>
      <c r="G10" s="204">
        <v>0</v>
      </c>
      <c r="H10" s="204"/>
      <c r="I10" s="204">
        <v>0</v>
      </c>
      <c r="J10" s="204"/>
      <c r="K10" s="204">
        <v>0</v>
      </c>
      <c r="L10" s="204"/>
      <c r="M10" s="204">
        <v>0</v>
      </c>
      <c r="N10" s="204"/>
      <c r="O10" s="204">
        <v>0</v>
      </c>
      <c r="P10" s="204"/>
      <c r="Q10" s="204">
        <v>0</v>
      </c>
      <c r="R10" s="204"/>
      <c r="S10" s="204">
        <v>0</v>
      </c>
      <c r="T10" s="204"/>
      <c r="U10" s="204">
        <v>0</v>
      </c>
      <c r="V10" s="204"/>
      <c r="W10" s="204">
        <v>0</v>
      </c>
      <c r="X10" s="204"/>
      <c r="Y10" s="204">
        <v>0</v>
      </c>
      <c r="Z10" s="204"/>
      <c r="AA10" s="204">
        <v>0</v>
      </c>
      <c r="AB10" s="204"/>
      <c r="AC10" s="204">
        <v>0</v>
      </c>
      <c r="AD10" s="204"/>
      <c r="AE10" s="204">
        <f>SUM(E10:AC10)</f>
        <v>0</v>
      </c>
    </row>
    <row r="11" spans="1:31" ht="27.95" customHeight="1">
      <c r="A11" s="43"/>
      <c r="B11" s="43" t="s">
        <v>302</v>
      </c>
      <c r="C11" s="43"/>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27.95" customHeight="1">
      <c r="A12" s="43"/>
      <c r="B12" s="43" t="s">
        <v>303</v>
      </c>
      <c r="C12" s="43"/>
      <c r="E12" s="204">
        <v>0</v>
      </c>
      <c r="F12" s="204"/>
      <c r="G12" s="204">
        <v>0</v>
      </c>
      <c r="H12" s="204"/>
      <c r="I12" s="204">
        <v>-99058360.650000006</v>
      </c>
      <c r="J12" s="204"/>
      <c r="K12" s="204">
        <v>-82539698.980000004</v>
      </c>
      <c r="L12" s="204"/>
      <c r="M12" s="204">
        <v>-1698511.54</v>
      </c>
      <c r="N12" s="204"/>
      <c r="O12" s="204">
        <v>-736530.26</v>
      </c>
      <c r="P12" s="204"/>
      <c r="Q12" s="204">
        <v>0</v>
      </c>
      <c r="R12" s="204"/>
      <c r="S12" s="204">
        <v>0</v>
      </c>
      <c r="T12" s="204"/>
      <c r="U12" s="204">
        <v>0</v>
      </c>
      <c r="V12" s="204"/>
      <c r="W12" s="204">
        <v>-463087.65</v>
      </c>
      <c r="X12" s="204"/>
      <c r="Y12" s="204">
        <v>0</v>
      </c>
      <c r="Z12" s="204"/>
      <c r="AA12" s="204">
        <v>-230990.65</v>
      </c>
      <c r="AB12" s="204"/>
      <c r="AC12" s="204">
        <v>0</v>
      </c>
      <c r="AD12" s="204"/>
      <c r="AE12" s="230">
        <f>SUM(E12:AC12)</f>
        <v>-184727179.72999999</v>
      </c>
    </row>
    <row r="13" spans="1:31" ht="27.95" customHeight="1">
      <c r="A13" s="43"/>
      <c r="B13" s="43" t="s">
        <v>555</v>
      </c>
      <c r="C13" s="43"/>
      <c r="E13" s="231">
        <f>SUM(E7:E12)</f>
        <v>40000000</v>
      </c>
      <c r="F13" s="204"/>
      <c r="G13" s="231">
        <f>SUM(G7:G12)</f>
        <v>25748822.300000001</v>
      </c>
      <c r="H13" s="204"/>
      <c r="I13" s="231">
        <f>SUM(I7:I12)</f>
        <v>2388047682.0099998</v>
      </c>
      <c r="J13" s="204"/>
      <c r="K13" s="231">
        <f>SUM(K7:K12)</f>
        <v>149966106.25999999</v>
      </c>
      <c r="L13" s="204"/>
      <c r="M13" s="231">
        <f>SUM(M7:M12)</f>
        <v>21565150.290000007</v>
      </c>
      <c r="N13" s="204"/>
      <c r="O13" s="231">
        <f>SUM(O7:O12)</f>
        <v>15757655.770000001</v>
      </c>
      <c r="P13" s="204"/>
      <c r="Q13" s="231">
        <f>SUM(Q7:Q12)</f>
        <v>1170045</v>
      </c>
      <c r="R13" s="204"/>
      <c r="S13" s="231">
        <f>SUM(S7:S12)</f>
        <v>2000000</v>
      </c>
      <c r="T13" s="204"/>
      <c r="U13" s="231">
        <f>SUM(U7:U12)</f>
        <v>1983067.52</v>
      </c>
      <c r="V13" s="204"/>
      <c r="W13" s="231">
        <f>SUM(W7:W12)</f>
        <v>15891795.149999997</v>
      </c>
      <c r="X13" s="204"/>
      <c r="Y13" s="231">
        <f>SUM(Y7:Y12)</f>
        <v>854847252.5</v>
      </c>
      <c r="Z13" s="204"/>
      <c r="AA13" s="231">
        <f>SUM(AA7:AA12)</f>
        <v>5017258.629999999</v>
      </c>
      <c r="AB13" s="232"/>
      <c r="AC13" s="231">
        <f>SUM(AC7:AC12)</f>
        <v>418067.49999999977</v>
      </c>
      <c r="AD13" s="204"/>
      <c r="AE13" s="232">
        <f>SUM(AE7:AE12)</f>
        <v>3522412902.9299994</v>
      </c>
    </row>
    <row r="14" spans="1:31" ht="27.95" customHeight="1">
      <c r="A14" s="43"/>
      <c r="B14" s="43" t="s">
        <v>282</v>
      </c>
      <c r="C14" s="43"/>
      <c r="E14" s="232">
        <v>0</v>
      </c>
      <c r="F14" s="232"/>
      <c r="G14" s="232">
        <v>1255328.79</v>
      </c>
      <c r="H14" s="232"/>
      <c r="I14" s="232">
        <v>337008226.22000003</v>
      </c>
      <c r="J14" s="232"/>
      <c r="K14" s="232">
        <v>37402720.799999997</v>
      </c>
      <c r="L14" s="232"/>
      <c r="M14" s="232">
        <v>5016531.53</v>
      </c>
      <c r="N14" s="232"/>
      <c r="O14" s="232">
        <v>0</v>
      </c>
      <c r="P14" s="232"/>
      <c r="Q14" s="232">
        <v>0</v>
      </c>
      <c r="R14" s="232"/>
      <c r="S14" s="232">
        <v>0</v>
      </c>
      <c r="T14" s="232"/>
      <c r="U14" s="232">
        <v>37759.1</v>
      </c>
      <c r="V14" s="232"/>
      <c r="W14" s="232">
        <v>1401706.18</v>
      </c>
      <c r="X14" s="232"/>
      <c r="Y14" s="232">
        <v>0</v>
      </c>
      <c r="Z14" s="232"/>
      <c r="AA14" s="232">
        <v>0</v>
      </c>
      <c r="AB14" s="232"/>
      <c r="AC14" s="232">
        <v>165000</v>
      </c>
      <c r="AD14" s="232"/>
      <c r="AE14" s="232">
        <f>SUM(E14:AC14)</f>
        <v>382287272.62000006</v>
      </c>
    </row>
    <row r="15" spans="1:31" ht="27.95" customHeight="1">
      <c r="A15" s="43"/>
      <c r="B15" s="43" t="s">
        <v>301</v>
      </c>
      <c r="C15" s="43"/>
      <c r="E15" s="204">
        <v>0</v>
      </c>
      <c r="F15" s="204"/>
      <c r="G15" s="204">
        <v>0</v>
      </c>
      <c r="H15" s="204"/>
      <c r="I15" s="204">
        <v>0</v>
      </c>
      <c r="J15" s="204"/>
      <c r="K15" s="204">
        <v>0</v>
      </c>
      <c r="L15" s="204"/>
      <c r="M15" s="204">
        <v>-8317.76</v>
      </c>
      <c r="N15" s="204"/>
      <c r="O15" s="204">
        <v>0</v>
      </c>
      <c r="P15" s="204"/>
      <c r="Q15" s="204">
        <v>0</v>
      </c>
      <c r="R15" s="204"/>
      <c r="S15" s="204">
        <v>0</v>
      </c>
      <c r="T15" s="204"/>
      <c r="U15" s="204">
        <v>-8084</v>
      </c>
      <c r="V15" s="204"/>
      <c r="W15" s="204">
        <v>-647004.31999999995</v>
      </c>
      <c r="X15" s="204"/>
      <c r="Y15" s="204">
        <v>0</v>
      </c>
      <c r="Z15" s="204"/>
      <c r="AA15" s="204">
        <v>-1707091.59</v>
      </c>
      <c r="AB15" s="204"/>
      <c r="AC15" s="204">
        <v>-418067.5</v>
      </c>
      <c r="AD15" s="204"/>
      <c r="AE15" s="232">
        <f>SUM(E15:AC15)</f>
        <v>-2788565.17</v>
      </c>
    </row>
    <row r="16" spans="1:31" ht="27.95" customHeight="1">
      <c r="A16" s="43"/>
      <c r="B16" s="43" t="s">
        <v>304</v>
      </c>
      <c r="C16" s="43"/>
      <c r="E16" s="204">
        <v>0</v>
      </c>
      <c r="F16" s="204"/>
      <c r="G16" s="204">
        <v>0</v>
      </c>
      <c r="H16" s="204"/>
      <c r="I16" s="204">
        <v>0</v>
      </c>
      <c r="J16" s="204"/>
      <c r="K16" s="204">
        <v>0</v>
      </c>
      <c r="L16" s="204"/>
      <c r="M16" s="204">
        <v>0</v>
      </c>
      <c r="N16" s="204"/>
      <c r="O16" s="204">
        <v>0</v>
      </c>
      <c r="P16" s="204"/>
      <c r="Q16" s="204">
        <v>0</v>
      </c>
      <c r="R16" s="204"/>
      <c r="S16" s="204">
        <v>0</v>
      </c>
      <c r="T16" s="204"/>
      <c r="U16" s="204">
        <v>0</v>
      </c>
      <c r="V16" s="204"/>
      <c r="W16" s="204">
        <v>0</v>
      </c>
      <c r="X16" s="204"/>
      <c r="Y16" s="204">
        <v>0</v>
      </c>
      <c r="Z16" s="204"/>
      <c r="AA16" s="204">
        <v>0</v>
      </c>
      <c r="AB16" s="204"/>
      <c r="AC16" s="204">
        <v>0</v>
      </c>
      <c r="AD16" s="204"/>
      <c r="AE16" s="232">
        <f>SUM(E16:AC16)</f>
        <v>0</v>
      </c>
    </row>
    <row r="17" spans="1:31" ht="27.95" customHeight="1">
      <c r="A17" s="43"/>
      <c r="B17" s="43" t="s">
        <v>302</v>
      </c>
      <c r="C17" s="43"/>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32"/>
    </row>
    <row r="18" spans="1:31" ht="27.95" customHeight="1">
      <c r="A18" s="43"/>
      <c r="B18" s="43" t="s">
        <v>303</v>
      </c>
      <c r="C18" s="43"/>
      <c r="E18" s="204">
        <v>0</v>
      </c>
      <c r="F18" s="204"/>
      <c r="G18" s="204">
        <v>0</v>
      </c>
      <c r="H18" s="204"/>
      <c r="I18" s="204">
        <v>-18813452.719999999</v>
      </c>
      <c r="J18" s="204"/>
      <c r="K18" s="204">
        <v>5277237.3</v>
      </c>
      <c r="L18" s="204"/>
      <c r="M18" s="204">
        <v>-99970.13</v>
      </c>
      <c r="N18" s="204"/>
      <c r="O18" s="204">
        <v>-61574.879999999997</v>
      </c>
      <c r="P18" s="204"/>
      <c r="Q18" s="204">
        <v>0</v>
      </c>
      <c r="R18" s="204"/>
      <c r="S18" s="204">
        <v>0</v>
      </c>
      <c r="T18" s="204"/>
      <c r="U18" s="204">
        <v>0</v>
      </c>
      <c r="V18" s="204"/>
      <c r="W18" s="204">
        <v>-36367.15</v>
      </c>
      <c r="X18" s="204"/>
      <c r="Y18" s="204">
        <v>0</v>
      </c>
      <c r="Z18" s="204"/>
      <c r="AA18" s="204">
        <v>55608.78</v>
      </c>
      <c r="AB18" s="204"/>
      <c r="AC18" s="204">
        <v>-2110.25</v>
      </c>
      <c r="AD18" s="204"/>
      <c r="AE18" s="230">
        <f>SUM(E18:AC18)</f>
        <v>-13680629.050000001</v>
      </c>
    </row>
    <row r="19" spans="1:31" ht="27.95" customHeight="1">
      <c r="A19" s="43"/>
      <c r="B19" s="45" t="s">
        <v>834</v>
      </c>
      <c r="C19" s="43"/>
      <c r="E19" s="218">
        <f>SUM(E13:E18)</f>
        <v>40000000</v>
      </c>
      <c r="F19" s="204"/>
      <c r="G19" s="218">
        <f>SUM(G13:G18)</f>
        <v>27004151.09</v>
      </c>
      <c r="H19" s="204"/>
      <c r="I19" s="218">
        <f>SUM(I13:I18)</f>
        <v>2706242455.5099998</v>
      </c>
      <c r="J19" s="204"/>
      <c r="K19" s="218">
        <f>SUM(K13:K18)</f>
        <v>192646064.36000001</v>
      </c>
      <c r="L19" s="204"/>
      <c r="M19" s="218">
        <f>SUM(M13:M18)</f>
        <v>26473393.930000007</v>
      </c>
      <c r="N19" s="204"/>
      <c r="O19" s="218">
        <f>SUM(O13:O18)</f>
        <v>15696080.890000001</v>
      </c>
      <c r="P19" s="204"/>
      <c r="Q19" s="218">
        <f>SUM(Q13:Q18)</f>
        <v>1170045</v>
      </c>
      <c r="R19" s="204"/>
      <c r="S19" s="218">
        <f>SUM(S13:S18)</f>
        <v>2000000</v>
      </c>
      <c r="T19" s="204"/>
      <c r="U19" s="218">
        <f>SUM(U13:U18)</f>
        <v>2012742.62</v>
      </c>
      <c r="V19" s="204"/>
      <c r="W19" s="218">
        <f>SUM(W13:W18)</f>
        <v>16610129.859999998</v>
      </c>
      <c r="X19" s="204"/>
      <c r="Y19" s="218">
        <f>SUM(Y13:Y18)</f>
        <v>854847252.5</v>
      </c>
      <c r="Z19" s="204"/>
      <c r="AA19" s="218">
        <f>SUM(AA13:AA18)</f>
        <v>3365775.8199999989</v>
      </c>
      <c r="AB19" s="232"/>
      <c r="AC19" s="218">
        <f>SUM(AC13:AC18)</f>
        <v>162889.74999999977</v>
      </c>
      <c r="AD19" s="204"/>
      <c r="AE19" s="218">
        <f>SUM(AE13:AE18)</f>
        <v>3888230981.329999</v>
      </c>
    </row>
    <row r="20" spans="1:31" ht="27.95" customHeight="1">
      <c r="A20" s="43" t="s">
        <v>305</v>
      </c>
      <c r="C20" s="43"/>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row>
    <row r="21" spans="1:31" ht="27.95" customHeight="1">
      <c r="A21" s="43"/>
      <c r="B21" s="42" t="s">
        <v>612</v>
      </c>
      <c r="C21" s="43"/>
      <c r="E21" s="204">
        <v>0</v>
      </c>
      <c r="F21" s="204"/>
      <c r="G21" s="204">
        <v>-472818.04</v>
      </c>
      <c r="H21" s="204"/>
      <c r="I21" s="204">
        <v>-205380716.01000002</v>
      </c>
      <c r="J21" s="204"/>
      <c r="K21" s="204">
        <v>-181983668.12159994</v>
      </c>
      <c r="L21" s="204"/>
      <c r="M21" s="204">
        <v>-15869015.779999999</v>
      </c>
      <c r="N21" s="204"/>
      <c r="O21" s="204">
        <v>-1309036.53</v>
      </c>
      <c r="P21" s="204"/>
      <c r="Q21" s="204">
        <v>-64575.98</v>
      </c>
      <c r="R21" s="204"/>
      <c r="S21" s="204">
        <v>-63591.13</v>
      </c>
      <c r="T21" s="204"/>
      <c r="U21" s="204">
        <v>-198643.94</v>
      </c>
      <c r="V21" s="204"/>
      <c r="W21" s="204">
        <v>-2419922</v>
      </c>
      <c r="X21" s="204"/>
      <c r="Y21" s="204">
        <v>-43747869.799999997</v>
      </c>
      <c r="Z21" s="204"/>
      <c r="AA21" s="204">
        <v>-2655631.2299999995</v>
      </c>
      <c r="AB21" s="204"/>
      <c r="AC21" s="204">
        <v>0</v>
      </c>
      <c r="AD21" s="204"/>
      <c r="AE21" s="204">
        <f>SUM(E21:AC21)</f>
        <v>-454165488.56159997</v>
      </c>
    </row>
    <row r="22" spans="1:31" ht="27.95" customHeight="1">
      <c r="B22" s="43" t="s">
        <v>286</v>
      </c>
      <c r="C22" s="43"/>
      <c r="E22" s="204">
        <v>0</v>
      </c>
      <c r="F22" s="204"/>
      <c r="G22" s="204">
        <v>-1095864.73</v>
      </c>
      <c r="H22" s="204"/>
      <c r="I22" s="204">
        <v>-92394347.989999995</v>
      </c>
      <c r="J22" s="204"/>
      <c r="K22" s="204">
        <v>-25251677.460000001</v>
      </c>
      <c r="L22" s="204"/>
      <c r="M22" s="204">
        <v>-2536522.21</v>
      </c>
      <c r="N22" s="204"/>
      <c r="O22" s="204">
        <v>-1895402.27</v>
      </c>
      <c r="P22" s="204"/>
      <c r="Q22" s="204">
        <v>-117004</v>
      </c>
      <c r="R22" s="204"/>
      <c r="S22" s="204">
        <v>-126491.05</v>
      </c>
      <c r="T22" s="204"/>
      <c r="U22" s="204">
        <v>-367031.71</v>
      </c>
      <c r="V22" s="204"/>
      <c r="W22" s="204">
        <v>-2862599.89</v>
      </c>
      <c r="X22" s="204"/>
      <c r="Y22" s="204">
        <v>-53931258.640000001</v>
      </c>
      <c r="Z22" s="204"/>
      <c r="AA22" s="204">
        <v>-679529.15</v>
      </c>
      <c r="AB22" s="204"/>
      <c r="AC22" s="204">
        <v>0</v>
      </c>
      <c r="AD22" s="204"/>
      <c r="AE22" s="204">
        <f>SUM(E22:AC22)</f>
        <v>-181257729.09999999</v>
      </c>
    </row>
    <row r="23" spans="1:31" ht="27.95" customHeight="1">
      <c r="A23" s="43"/>
      <c r="B23" s="43" t="s">
        <v>306</v>
      </c>
      <c r="C23" s="43"/>
      <c r="E23" s="204">
        <v>0</v>
      </c>
      <c r="F23" s="204"/>
      <c r="G23" s="204">
        <v>0</v>
      </c>
      <c r="H23" s="204"/>
      <c r="I23" s="204">
        <v>115528597.31999999</v>
      </c>
      <c r="J23" s="204"/>
      <c r="K23" s="204">
        <v>0</v>
      </c>
      <c r="L23" s="204"/>
      <c r="M23" s="204">
        <v>2580156.35</v>
      </c>
      <c r="N23" s="204"/>
      <c r="O23" s="204">
        <v>0</v>
      </c>
      <c r="P23" s="204"/>
      <c r="Q23" s="204">
        <v>0</v>
      </c>
      <c r="R23" s="204"/>
      <c r="S23" s="204">
        <v>0</v>
      </c>
      <c r="T23" s="204"/>
      <c r="U23" s="204">
        <v>0</v>
      </c>
      <c r="V23" s="204"/>
      <c r="W23" s="204">
        <v>32823.75</v>
      </c>
      <c r="X23" s="204"/>
      <c r="Y23" s="204">
        <v>0</v>
      </c>
      <c r="Z23" s="204"/>
      <c r="AA23" s="204">
        <v>0</v>
      </c>
      <c r="AB23" s="204"/>
      <c r="AC23" s="204">
        <v>0</v>
      </c>
      <c r="AD23" s="204"/>
      <c r="AE23" s="204">
        <f>SUM(E23:AC23)</f>
        <v>118141577.41999999</v>
      </c>
    </row>
    <row r="24" spans="1:31" ht="27.95" customHeight="1">
      <c r="A24" s="43"/>
      <c r="B24" s="43" t="s">
        <v>302</v>
      </c>
      <c r="C24" s="43"/>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27.95" customHeight="1">
      <c r="A25" s="233"/>
      <c r="B25" s="43" t="s">
        <v>303</v>
      </c>
      <c r="C25" s="233"/>
      <c r="E25" s="204">
        <v>0</v>
      </c>
      <c r="F25" s="204"/>
      <c r="G25" s="204">
        <v>0</v>
      </c>
      <c r="H25" s="204"/>
      <c r="I25" s="204">
        <v>-50469849</v>
      </c>
      <c r="J25" s="204"/>
      <c r="K25" s="204">
        <v>73448585.140000001</v>
      </c>
      <c r="L25" s="204"/>
      <c r="M25" s="204">
        <v>1019116.13</v>
      </c>
      <c r="N25" s="204"/>
      <c r="O25" s="204">
        <v>130430.34</v>
      </c>
      <c r="P25" s="204"/>
      <c r="Q25" s="204">
        <v>0</v>
      </c>
      <c r="R25" s="204"/>
      <c r="S25" s="204">
        <v>0</v>
      </c>
      <c r="T25" s="204"/>
      <c r="U25" s="204">
        <v>0</v>
      </c>
      <c r="V25" s="204"/>
      <c r="W25" s="204">
        <v>174997.25</v>
      </c>
      <c r="X25" s="204"/>
      <c r="Y25" s="204">
        <v>0</v>
      </c>
      <c r="Z25" s="204"/>
      <c r="AA25" s="204">
        <v>179740.39</v>
      </c>
      <c r="AB25" s="204"/>
      <c r="AC25" s="204">
        <v>0</v>
      </c>
      <c r="AD25" s="204"/>
      <c r="AE25" s="204">
        <f>SUM(E25:AC25)</f>
        <v>24483020.25</v>
      </c>
    </row>
    <row r="26" spans="1:31" ht="27.95" customHeight="1">
      <c r="A26" s="233"/>
      <c r="B26" s="43" t="s">
        <v>555</v>
      </c>
      <c r="C26" s="43"/>
      <c r="E26" s="231">
        <f>SUM(E21:E25)</f>
        <v>0</v>
      </c>
      <c r="F26" s="204"/>
      <c r="G26" s="231">
        <f>SUM(G21:G25)</f>
        <v>-1568682.77</v>
      </c>
      <c r="H26" s="204"/>
      <c r="I26" s="231">
        <f>SUM(I21:I25)</f>
        <v>-232716315.68000001</v>
      </c>
      <c r="J26" s="204"/>
      <c r="K26" s="231">
        <f>SUM(K21:K25)</f>
        <v>-133786760.44159995</v>
      </c>
      <c r="L26" s="204"/>
      <c r="M26" s="231">
        <f>SUM(M21:M25)</f>
        <v>-14806265.509999998</v>
      </c>
      <c r="N26" s="204"/>
      <c r="O26" s="231">
        <f>SUM(O21:O25)</f>
        <v>-3074008.46</v>
      </c>
      <c r="P26" s="204"/>
      <c r="Q26" s="231">
        <f>SUM(Q21:Q25)</f>
        <v>-181579.98</v>
      </c>
      <c r="R26" s="204"/>
      <c r="S26" s="231">
        <f>SUM(S21:S25)</f>
        <v>-190082.18</v>
      </c>
      <c r="T26" s="204"/>
      <c r="U26" s="231">
        <f>SUM(U21:U25)</f>
        <v>-565675.65</v>
      </c>
      <c r="V26" s="204"/>
      <c r="W26" s="231">
        <f>SUM(W21:W25)</f>
        <v>-5074700.8900000006</v>
      </c>
      <c r="X26" s="204"/>
      <c r="Y26" s="231">
        <f>SUM(Y21:Y25)</f>
        <v>-97679128.439999998</v>
      </c>
      <c r="Z26" s="204"/>
      <c r="AA26" s="231">
        <f>SUM(AA21:AA25)</f>
        <v>-3155419.9899999993</v>
      </c>
      <c r="AB26" s="232"/>
      <c r="AC26" s="231">
        <f>SUM(AC21:AC25)</f>
        <v>0</v>
      </c>
      <c r="AD26" s="204"/>
      <c r="AE26" s="231">
        <f>SUM(AE21:AE25)</f>
        <v>-492798619.99160004</v>
      </c>
    </row>
    <row r="27" spans="1:31" ht="27.95" customHeight="1">
      <c r="A27" s="233"/>
      <c r="B27" s="43" t="s">
        <v>613</v>
      </c>
      <c r="C27" s="43"/>
      <c r="E27" s="232">
        <v>0</v>
      </c>
      <c r="F27" s="232"/>
      <c r="G27" s="232">
        <v>-825121.94</v>
      </c>
      <c r="H27" s="232"/>
      <c r="I27" s="232">
        <v>-91226734.629999995</v>
      </c>
      <c r="J27" s="232"/>
      <c r="K27" s="232">
        <v>-19373803.210000001</v>
      </c>
      <c r="L27" s="232"/>
      <c r="M27" s="232">
        <v>-2093600.21</v>
      </c>
      <c r="N27" s="232"/>
      <c r="O27" s="232">
        <v>-1459164.79</v>
      </c>
      <c r="P27" s="232"/>
      <c r="Q27" s="232">
        <v>-87512.61</v>
      </c>
      <c r="R27" s="232"/>
      <c r="S27" s="232">
        <v>-94608.37</v>
      </c>
      <c r="T27" s="232"/>
      <c r="U27" s="232">
        <v>-298344.58</v>
      </c>
      <c r="V27" s="232"/>
      <c r="W27" s="232">
        <v>-2428122.91</v>
      </c>
      <c r="X27" s="232"/>
      <c r="Y27" s="232">
        <v>-49008505.210000001</v>
      </c>
      <c r="Z27" s="232"/>
      <c r="AA27" s="232">
        <v>-425324.45</v>
      </c>
      <c r="AB27" s="232"/>
      <c r="AC27" s="232">
        <v>0</v>
      </c>
      <c r="AD27" s="232"/>
      <c r="AE27" s="232">
        <f>SUM(E27:AC27)</f>
        <v>-167320842.91</v>
      </c>
    </row>
    <row r="28" spans="1:31" ht="27.95" customHeight="1">
      <c r="A28" s="233"/>
      <c r="B28" s="43" t="s">
        <v>306</v>
      </c>
      <c r="C28" s="233"/>
      <c r="E28" s="204">
        <v>0</v>
      </c>
      <c r="F28" s="204"/>
      <c r="G28" s="204">
        <v>0</v>
      </c>
      <c r="H28" s="204"/>
      <c r="I28" s="204">
        <v>0</v>
      </c>
      <c r="J28" s="204"/>
      <c r="K28" s="204">
        <v>0</v>
      </c>
      <c r="L28" s="204"/>
      <c r="M28" s="204">
        <v>1763.6</v>
      </c>
      <c r="N28" s="204"/>
      <c r="O28" s="204">
        <v>0</v>
      </c>
      <c r="P28" s="204"/>
      <c r="Q28" s="204">
        <v>0</v>
      </c>
      <c r="R28" s="204"/>
      <c r="S28" s="204">
        <v>0</v>
      </c>
      <c r="T28" s="204"/>
      <c r="U28" s="204">
        <v>5867.74</v>
      </c>
      <c r="V28" s="204"/>
      <c r="W28" s="204">
        <v>342616.5</v>
      </c>
      <c r="X28" s="204"/>
      <c r="Y28" s="204">
        <v>0</v>
      </c>
      <c r="Z28" s="204"/>
      <c r="AA28" s="204">
        <v>1474120.07</v>
      </c>
      <c r="AB28" s="204"/>
      <c r="AC28" s="204">
        <v>0</v>
      </c>
      <c r="AD28" s="204"/>
      <c r="AE28" s="232">
        <f>SUM(E28:AC28)</f>
        <v>1824367.9100000001</v>
      </c>
    </row>
    <row r="29" spans="1:31" ht="27.95" customHeight="1">
      <c r="A29" s="233"/>
      <c r="B29" s="43" t="s">
        <v>302</v>
      </c>
      <c r="C29" s="233"/>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32"/>
    </row>
    <row r="30" spans="1:31" ht="27.95" customHeight="1">
      <c r="A30" s="233"/>
      <c r="B30" s="43" t="s">
        <v>303</v>
      </c>
      <c r="C30" s="233"/>
      <c r="E30" s="204">
        <v>0</v>
      </c>
      <c r="F30" s="204"/>
      <c r="G30" s="204">
        <v>0</v>
      </c>
      <c r="H30" s="204"/>
      <c r="I30" s="204">
        <v>5390843.5199999996</v>
      </c>
      <c r="J30" s="204"/>
      <c r="K30" s="204">
        <v>1859334.96</v>
      </c>
      <c r="L30" s="204"/>
      <c r="M30" s="204">
        <v>182146.18</v>
      </c>
      <c r="N30" s="204"/>
      <c r="O30" s="204">
        <v>44637.1</v>
      </c>
      <c r="P30" s="204"/>
      <c r="Q30" s="204">
        <v>0</v>
      </c>
      <c r="R30" s="204"/>
      <c r="S30" s="204">
        <v>0</v>
      </c>
      <c r="T30" s="204"/>
      <c r="U30" s="204">
        <v>0</v>
      </c>
      <c r="V30" s="204"/>
      <c r="W30" s="204">
        <v>62489.2</v>
      </c>
      <c r="X30" s="204"/>
      <c r="Y30" s="204">
        <v>0</v>
      </c>
      <c r="Z30" s="204"/>
      <c r="AA30" s="204">
        <v>-62177.05</v>
      </c>
      <c r="AB30" s="204"/>
      <c r="AC30" s="204">
        <v>0</v>
      </c>
      <c r="AD30" s="204"/>
      <c r="AE30" s="232">
        <f>SUM(E30:AC30)</f>
        <v>7477273.9099999992</v>
      </c>
    </row>
    <row r="31" spans="1:31" ht="27.95" customHeight="1">
      <c r="A31" s="233"/>
      <c r="B31" s="45" t="s">
        <v>834</v>
      </c>
      <c r="C31" s="43"/>
      <c r="E31" s="218">
        <f>SUM(E26:E30)</f>
        <v>0</v>
      </c>
      <c r="F31" s="204"/>
      <c r="G31" s="218">
        <f>SUM(G26:G30)</f>
        <v>-2393804.71</v>
      </c>
      <c r="H31" s="204"/>
      <c r="I31" s="218">
        <f>SUM(I26:I30)</f>
        <v>-318552206.79000002</v>
      </c>
      <c r="J31" s="204"/>
      <c r="K31" s="218">
        <f>SUM(K26:K30)</f>
        <v>-151301228.69159994</v>
      </c>
      <c r="L31" s="204"/>
      <c r="M31" s="218">
        <f>SUM(M26:M30)</f>
        <v>-16715955.939999998</v>
      </c>
      <c r="N31" s="204"/>
      <c r="O31" s="218">
        <f>SUM(O26:O30)</f>
        <v>-4488536.1500000004</v>
      </c>
      <c r="P31" s="204"/>
      <c r="Q31" s="218">
        <f>SUM(Q26:Q30)</f>
        <v>-269092.59000000003</v>
      </c>
      <c r="R31" s="204"/>
      <c r="S31" s="218">
        <f>SUM(S26:S30)</f>
        <v>-284690.55</v>
      </c>
      <c r="T31" s="204"/>
      <c r="U31" s="218">
        <f>SUM(U26:U30)</f>
        <v>-858152.49</v>
      </c>
      <c r="V31" s="204"/>
      <c r="W31" s="218">
        <f>SUM(W26:W30)</f>
        <v>-7097718.1000000006</v>
      </c>
      <c r="X31" s="204"/>
      <c r="Y31" s="218">
        <f>SUM(Y26:Y30)</f>
        <v>-146687633.65000001</v>
      </c>
      <c r="Z31" s="204"/>
      <c r="AA31" s="218">
        <f>SUM(AA26:AA30)</f>
        <v>-2168801.419999999</v>
      </c>
      <c r="AB31" s="232"/>
      <c r="AC31" s="218">
        <f>SUM(AC26:AC30)</f>
        <v>0</v>
      </c>
      <c r="AD31" s="204"/>
      <c r="AE31" s="218">
        <f>SUM(AE26:AE30)</f>
        <v>-650817821.08160007</v>
      </c>
    </row>
    <row r="32" spans="1:31" ht="27.95" customHeight="1">
      <c r="A32" s="43" t="s">
        <v>307</v>
      </c>
      <c r="B32" s="43"/>
      <c r="C32" s="43"/>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row>
    <row r="33" spans="1:31" s="43" customFormat="1" ht="27.95" customHeight="1" thickBot="1">
      <c r="B33" s="43" t="s">
        <v>835</v>
      </c>
      <c r="C33" s="233"/>
      <c r="E33" s="234">
        <f>+E19+E31</f>
        <v>40000000</v>
      </c>
      <c r="F33" s="66"/>
      <c r="G33" s="234">
        <f>+G19+G31</f>
        <v>24610346.379999999</v>
      </c>
      <c r="H33" s="66"/>
      <c r="I33" s="234">
        <f>+I19+I31</f>
        <v>2387690248.7199998</v>
      </c>
      <c r="J33" s="66"/>
      <c r="K33" s="234">
        <f>+K19+K31</f>
        <v>41344835.668400079</v>
      </c>
      <c r="L33" s="66"/>
      <c r="M33" s="234">
        <f>+M19+M31</f>
        <v>9757437.9900000095</v>
      </c>
      <c r="N33" s="66"/>
      <c r="O33" s="234">
        <f>+O19+O31</f>
        <v>11207544.74</v>
      </c>
      <c r="P33" s="66"/>
      <c r="Q33" s="234">
        <f>+Q19+Q31</f>
        <v>900952.40999999992</v>
      </c>
      <c r="R33" s="66"/>
      <c r="S33" s="234">
        <f>+S19+S31</f>
        <v>1715309.45</v>
      </c>
      <c r="T33" s="66"/>
      <c r="U33" s="234">
        <f>+U19+U31</f>
        <v>1154590.1300000001</v>
      </c>
      <c r="V33" s="66"/>
      <c r="W33" s="234">
        <f>+W19+W31</f>
        <v>9512411.7599999979</v>
      </c>
      <c r="X33" s="66"/>
      <c r="Y33" s="234">
        <f>+Y19+Y31</f>
        <v>708159618.85000002</v>
      </c>
      <c r="Z33" s="66"/>
      <c r="AA33" s="234">
        <f>+AA19+AA31</f>
        <v>1196974.3999999999</v>
      </c>
      <c r="AB33" s="65"/>
      <c r="AC33" s="234">
        <f>+AC19+AC31</f>
        <v>162889.74999999977</v>
      </c>
      <c r="AD33" s="66"/>
      <c r="AE33" s="234">
        <f>SUM(E33:AC33)</f>
        <v>3237413160.2483997</v>
      </c>
    </row>
    <row r="34" spans="1:31" ht="27.95" customHeight="1" thickTop="1" thickBot="1">
      <c r="A34" s="43"/>
      <c r="B34" s="43" t="s">
        <v>556</v>
      </c>
      <c r="C34" s="43"/>
      <c r="E34" s="219">
        <f>+E13+E26</f>
        <v>40000000</v>
      </c>
      <c r="F34" s="204"/>
      <c r="G34" s="219">
        <f>+G13+G26</f>
        <v>24180139.530000001</v>
      </c>
      <c r="H34" s="204"/>
      <c r="I34" s="219">
        <f>+I13+I26</f>
        <v>2155331366.3299999</v>
      </c>
      <c r="J34" s="204"/>
      <c r="K34" s="219">
        <f>+K13+K26</f>
        <v>16179345.81840004</v>
      </c>
      <c r="L34" s="204"/>
      <c r="M34" s="219">
        <f>+M13+M26</f>
        <v>6758884.7800000086</v>
      </c>
      <c r="N34" s="204"/>
      <c r="O34" s="219">
        <f>+O13+O26</f>
        <v>12683647.310000002</v>
      </c>
      <c r="P34" s="204"/>
      <c r="Q34" s="219">
        <f>+Q13+Q26</f>
        <v>988465.02</v>
      </c>
      <c r="R34" s="204"/>
      <c r="S34" s="219">
        <f>+S13+S26</f>
        <v>1809917.82</v>
      </c>
      <c r="T34" s="204"/>
      <c r="U34" s="219">
        <f>+U13+U26</f>
        <v>1417391.87</v>
      </c>
      <c r="V34" s="204"/>
      <c r="W34" s="219">
        <f>+W13+W26</f>
        <v>10817094.259999996</v>
      </c>
      <c r="X34" s="204"/>
      <c r="Y34" s="219">
        <f>+Y13+Y26</f>
        <v>757168124.05999994</v>
      </c>
      <c r="Z34" s="204"/>
      <c r="AA34" s="219">
        <f>+AA13+AA26</f>
        <v>1861838.6399999997</v>
      </c>
      <c r="AB34" s="232"/>
      <c r="AC34" s="219">
        <f>+AC13+AC26</f>
        <v>418067.49999999977</v>
      </c>
      <c r="AD34" s="204"/>
      <c r="AE34" s="234">
        <f>SUM(E34:AC34)</f>
        <v>3029614282.9384003</v>
      </c>
    </row>
    <row r="35" spans="1:31" ht="27.95" customHeight="1" thickTop="1">
      <c r="C35" s="43"/>
      <c r="E35" s="220"/>
      <c r="F35" s="220"/>
      <c r="G35" s="220"/>
      <c r="H35" s="220"/>
      <c r="I35" s="220"/>
      <c r="J35" s="220"/>
      <c r="K35" s="220"/>
      <c r="L35" s="220"/>
      <c r="M35" s="220"/>
      <c r="N35" s="220"/>
      <c r="O35" s="220"/>
      <c r="P35" s="220"/>
      <c r="Q35" s="220"/>
      <c r="R35" s="220"/>
      <c r="S35" s="220"/>
      <c r="T35" s="220"/>
      <c r="U35" s="220"/>
      <c r="V35" s="220"/>
      <c r="W35" s="220"/>
      <c r="X35" s="220"/>
      <c r="Y35" s="220"/>
      <c r="Z35" s="220"/>
      <c r="AB35" s="221"/>
      <c r="AC35" s="235" t="s">
        <v>292</v>
      </c>
      <c r="AD35" s="235"/>
      <c r="AE35" s="235" t="s">
        <v>293</v>
      </c>
    </row>
    <row r="36" spans="1:31" ht="27.95" customHeight="1">
      <c r="A36" s="39" t="s">
        <v>839</v>
      </c>
      <c r="C36" s="43"/>
      <c r="E36" s="220"/>
      <c r="F36" s="220"/>
      <c r="G36" s="220"/>
      <c r="H36" s="220"/>
      <c r="I36" s="220"/>
      <c r="J36" s="220"/>
      <c r="K36" s="220"/>
      <c r="L36" s="220"/>
      <c r="M36" s="220"/>
      <c r="N36" s="220"/>
      <c r="O36" s="220"/>
      <c r="P36" s="220"/>
      <c r="Q36" s="220"/>
      <c r="R36" s="220"/>
      <c r="S36" s="220"/>
      <c r="T36" s="220"/>
      <c r="U36" s="220"/>
      <c r="V36" s="220"/>
      <c r="W36" s="220"/>
      <c r="X36" s="220"/>
      <c r="Y36" s="220"/>
      <c r="Z36" s="220"/>
      <c r="AB36" s="204"/>
      <c r="AC36" s="66">
        <f>-AE27</f>
        <v>167320842.91</v>
      </c>
      <c r="AD36" s="236"/>
      <c r="AE36" s="66">
        <v>104704415.84</v>
      </c>
    </row>
    <row r="37" spans="1:31" ht="27.95" customHeight="1">
      <c r="A37" s="39" t="s">
        <v>840</v>
      </c>
      <c r="B37" s="233"/>
      <c r="C37" s="233"/>
      <c r="E37" s="220"/>
      <c r="F37" s="220"/>
      <c r="G37" s="220"/>
      <c r="H37" s="220"/>
      <c r="I37" s="220"/>
      <c r="J37" s="220"/>
      <c r="K37" s="220"/>
      <c r="L37" s="220"/>
      <c r="M37" s="220"/>
      <c r="N37" s="220"/>
      <c r="O37" s="220"/>
      <c r="P37" s="220"/>
      <c r="Q37" s="220"/>
      <c r="R37" s="220"/>
      <c r="S37" s="220"/>
      <c r="T37" s="220"/>
      <c r="U37" s="220"/>
      <c r="V37" s="220"/>
      <c r="W37" s="220"/>
      <c r="X37" s="220"/>
      <c r="Y37" s="220"/>
      <c r="Z37" s="220"/>
      <c r="AB37" s="204"/>
      <c r="AC37" s="66">
        <v>80368025.890000001</v>
      </c>
      <c r="AD37" s="236"/>
      <c r="AE37" s="66">
        <v>81182833.120000005</v>
      </c>
    </row>
    <row r="38" spans="1:31" ht="29.1" customHeight="1">
      <c r="B38" s="43"/>
      <c r="C38" s="43"/>
    </row>
    <row r="39" spans="1:31" ht="29.1" customHeight="1">
      <c r="B39" s="43"/>
      <c r="C39" s="43"/>
      <c r="AA39" s="43"/>
      <c r="AB39" s="43"/>
      <c r="AE39" s="43"/>
    </row>
  </sheetData>
  <mergeCells count="2">
    <mergeCell ref="A1:AE1"/>
    <mergeCell ref="E4:AE4"/>
  </mergeCells>
  <pageMargins left="0.75" right="0.21" top="0.46"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5"/>
  <sheetViews>
    <sheetView zoomScale="80" zoomScaleNormal="80" zoomScaleSheetLayoutView="80" workbookViewId="0">
      <selection sqref="A1:T1"/>
    </sheetView>
  </sheetViews>
  <sheetFormatPr defaultRowHeight="27.95" customHeight="1"/>
  <cols>
    <col min="1" max="1" width="1.5703125" style="43" customWidth="1"/>
    <col min="2" max="2" width="3.7109375" style="43" customWidth="1"/>
    <col min="3" max="3" width="10.140625" style="43" customWidth="1"/>
    <col min="4" max="4" width="13.7109375" style="43" customWidth="1"/>
    <col min="5" max="5" width="7.5703125" style="43" customWidth="1"/>
    <col min="6" max="6" width="15.7109375" style="43" customWidth="1"/>
    <col min="7" max="7" width="1.85546875" style="43" customWidth="1"/>
    <col min="8" max="8" width="15.5703125" style="43" customWidth="1"/>
    <col min="9" max="9" width="1.85546875" style="43" customWidth="1"/>
    <col min="10" max="10" width="14.85546875" style="43" customWidth="1"/>
    <col min="11" max="11" width="1.85546875" style="43" customWidth="1"/>
    <col min="12" max="12" width="15.5703125" style="43" customWidth="1"/>
    <col min="13" max="13" width="1.85546875" style="43" customWidth="1"/>
    <col min="14" max="14" width="14.85546875" style="43" customWidth="1"/>
    <col min="15" max="15" width="1.85546875" style="43" customWidth="1"/>
    <col min="16" max="16" width="14.85546875" style="43" customWidth="1"/>
    <col min="17" max="17" width="1.85546875" style="43" customWidth="1"/>
    <col min="18" max="18" width="14.85546875" style="43" customWidth="1"/>
    <col min="19" max="19" width="1.85546875" style="43" customWidth="1"/>
    <col min="20" max="20" width="15.85546875" style="43" customWidth="1"/>
    <col min="21" max="21" width="1.140625" style="43" customWidth="1"/>
    <col min="22" max="22" width="11.140625" style="43" customWidth="1"/>
    <col min="23" max="16384" width="9.140625" style="43"/>
  </cols>
  <sheetData>
    <row r="1" spans="1:20" ht="27.95" customHeight="1">
      <c r="A1" s="445" t="s">
        <v>482</v>
      </c>
      <c r="B1" s="446"/>
      <c r="C1" s="446"/>
      <c r="D1" s="446"/>
      <c r="E1" s="446"/>
      <c r="F1" s="446"/>
      <c r="G1" s="446"/>
      <c r="H1" s="446"/>
      <c r="I1" s="446"/>
      <c r="J1" s="446"/>
      <c r="K1" s="446"/>
      <c r="L1" s="446"/>
      <c r="M1" s="446"/>
      <c r="N1" s="446"/>
      <c r="O1" s="446"/>
      <c r="P1" s="446"/>
      <c r="Q1" s="446"/>
      <c r="R1" s="446"/>
      <c r="S1" s="446"/>
      <c r="T1" s="446"/>
    </row>
    <row r="4" spans="1:20" s="237" customFormat="1" ht="27.95" customHeight="1">
      <c r="F4" s="471" t="s">
        <v>250</v>
      </c>
      <c r="G4" s="471"/>
      <c r="H4" s="471"/>
      <c r="I4" s="471"/>
      <c r="J4" s="471"/>
      <c r="K4" s="471"/>
      <c r="L4" s="471"/>
      <c r="M4" s="471"/>
      <c r="N4" s="471"/>
      <c r="O4" s="471"/>
      <c r="P4" s="471"/>
      <c r="Q4" s="471"/>
      <c r="R4" s="471"/>
      <c r="S4" s="471"/>
      <c r="T4" s="471"/>
    </row>
    <row r="5" spans="1:20" s="238" customFormat="1" ht="27.95" customHeight="1">
      <c r="F5" s="468" t="s">
        <v>117</v>
      </c>
      <c r="H5" s="468" t="s">
        <v>294</v>
      </c>
      <c r="J5" s="468" t="s">
        <v>127</v>
      </c>
      <c r="L5" s="468" t="s">
        <v>295</v>
      </c>
      <c r="M5" s="239"/>
      <c r="N5" s="468" t="s">
        <v>297</v>
      </c>
      <c r="O5" s="239"/>
      <c r="P5" s="468" t="s">
        <v>130</v>
      </c>
      <c r="Q5" s="240"/>
      <c r="R5" s="468" t="s">
        <v>299</v>
      </c>
      <c r="S5" s="240"/>
      <c r="T5" s="468" t="s">
        <v>257</v>
      </c>
    </row>
    <row r="6" spans="1:20" s="238" customFormat="1" ht="27.95" customHeight="1">
      <c r="F6" s="469"/>
      <c r="H6" s="469"/>
      <c r="J6" s="469"/>
      <c r="L6" s="469"/>
      <c r="M6" s="239"/>
      <c r="N6" s="469"/>
      <c r="O6" s="239"/>
      <c r="P6" s="469"/>
      <c r="Q6" s="240"/>
      <c r="R6" s="469"/>
      <c r="S6" s="240"/>
      <c r="T6" s="469"/>
    </row>
    <row r="7" spans="1:20" s="238" customFormat="1" ht="27.95" customHeight="1">
      <c r="F7" s="470"/>
      <c r="H7" s="470"/>
      <c r="J7" s="470"/>
      <c r="L7" s="470"/>
      <c r="M7" s="239"/>
      <c r="N7" s="470"/>
      <c r="O7" s="239"/>
      <c r="P7" s="470"/>
      <c r="Q7" s="240"/>
      <c r="R7" s="470"/>
      <c r="S7" s="240"/>
      <c r="T7" s="470"/>
    </row>
    <row r="8" spans="1:20" ht="27.95" customHeight="1">
      <c r="B8" s="43" t="s">
        <v>281</v>
      </c>
    </row>
    <row r="9" spans="1:20" ht="27.95" customHeight="1">
      <c r="C9" s="42" t="s">
        <v>612</v>
      </c>
      <c r="F9" s="66">
        <v>1391373339.8899999</v>
      </c>
      <c r="G9" s="66"/>
      <c r="H9" s="66">
        <v>216691281.53</v>
      </c>
      <c r="I9" s="66"/>
      <c r="J9" s="66">
        <v>22267016.550000004</v>
      </c>
      <c r="K9" s="66"/>
      <c r="L9" s="66">
        <v>8476018.6500000004</v>
      </c>
      <c r="M9" s="66"/>
      <c r="N9" s="66">
        <v>5125541.7299999995</v>
      </c>
      <c r="O9" s="66"/>
      <c r="P9" s="66">
        <v>2658249.2799999998</v>
      </c>
      <c r="Q9" s="66"/>
      <c r="R9" s="66">
        <v>0</v>
      </c>
      <c r="S9" s="66"/>
      <c r="T9" s="66">
        <f>SUM(F9:R9)</f>
        <v>1646591447.6299999</v>
      </c>
    </row>
    <row r="10" spans="1:20" ht="27.95" customHeight="1">
      <c r="C10" s="43" t="s">
        <v>282</v>
      </c>
      <c r="F10" s="66">
        <v>1232834635.8199999</v>
      </c>
      <c r="G10" s="66"/>
      <c r="H10" s="66">
        <v>15814523.710000001</v>
      </c>
      <c r="I10" s="66"/>
      <c r="J10" s="66">
        <v>3947017.2</v>
      </c>
      <c r="K10" s="66"/>
      <c r="L10" s="66">
        <v>0</v>
      </c>
      <c r="M10" s="66"/>
      <c r="N10" s="66">
        <v>317443.93</v>
      </c>
      <c r="O10" s="66"/>
      <c r="P10" s="66">
        <v>0</v>
      </c>
      <c r="Q10" s="66"/>
      <c r="R10" s="66">
        <v>0</v>
      </c>
      <c r="S10" s="66"/>
      <c r="T10" s="66">
        <f t="shared" ref="T10:T12" si="0">SUM(F10:R10)</f>
        <v>1252913620.6600001</v>
      </c>
    </row>
    <row r="11" spans="1:20" ht="27.95" customHeight="1">
      <c r="C11" s="43" t="s">
        <v>301</v>
      </c>
      <c r="F11" s="66">
        <v>-137101933.05000001</v>
      </c>
      <c r="G11" s="66"/>
      <c r="H11" s="66">
        <v>0</v>
      </c>
      <c r="I11" s="66"/>
      <c r="J11" s="66">
        <v>-2950371.92</v>
      </c>
      <c r="K11" s="66"/>
      <c r="L11" s="66">
        <v>0</v>
      </c>
      <c r="M11" s="66"/>
      <c r="N11" s="66">
        <v>0</v>
      </c>
      <c r="O11" s="66"/>
      <c r="P11" s="66">
        <v>0</v>
      </c>
      <c r="Q11" s="66"/>
      <c r="R11" s="66">
        <v>0</v>
      </c>
      <c r="S11" s="66"/>
      <c r="T11" s="66">
        <f t="shared" si="0"/>
        <v>-140052304.97</v>
      </c>
    </row>
    <row r="12" spans="1:20" ht="27.95" customHeight="1">
      <c r="C12" s="43" t="s">
        <v>304</v>
      </c>
      <c r="F12" s="66">
        <v>0</v>
      </c>
      <c r="G12" s="66"/>
      <c r="H12" s="66">
        <v>0</v>
      </c>
      <c r="I12" s="66"/>
      <c r="J12" s="66">
        <v>0</v>
      </c>
      <c r="K12" s="66"/>
      <c r="L12" s="66">
        <v>0</v>
      </c>
      <c r="M12" s="66"/>
      <c r="N12" s="66">
        <v>0</v>
      </c>
      <c r="O12" s="66"/>
      <c r="P12" s="66">
        <v>0</v>
      </c>
      <c r="Q12" s="66"/>
      <c r="R12" s="66">
        <v>0</v>
      </c>
      <c r="S12" s="66"/>
      <c r="T12" s="66">
        <f t="shared" si="0"/>
        <v>0</v>
      </c>
    </row>
    <row r="13" spans="1:20" ht="27.95" customHeight="1">
      <c r="C13" s="43" t="s">
        <v>302</v>
      </c>
      <c r="F13" s="66"/>
      <c r="G13" s="66"/>
      <c r="H13" s="66"/>
      <c r="I13" s="66"/>
      <c r="J13" s="66"/>
      <c r="K13" s="66"/>
      <c r="L13" s="66"/>
      <c r="M13" s="66"/>
      <c r="N13" s="66"/>
      <c r="O13" s="66"/>
      <c r="P13" s="66"/>
      <c r="Q13" s="66"/>
      <c r="R13" s="66"/>
      <c r="S13" s="66"/>
      <c r="T13" s="66"/>
    </row>
    <row r="14" spans="1:20" ht="27.95" customHeight="1">
      <c r="C14" s="43" t="s">
        <v>303</v>
      </c>
      <c r="F14" s="66">
        <v>-99058360.650000006</v>
      </c>
      <c r="G14" s="66"/>
      <c r="H14" s="66">
        <v>-82539698.980000004</v>
      </c>
      <c r="I14" s="66"/>
      <c r="J14" s="66">
        <v>-1698511.54</v>
      </c>
      <c r="K14" s="66"/>
      <c r="L14" s="66">
        <v>-736530.26</v>
      </c>
      <c r="M14" s="66"/>
      <c r="N14" s="66">
        <v>-463087.65</v>
      </c>
      <c r="O14" s="66"/>
      <c r="P14" s="66">
        <v>-230990.65</v>
      </c>
      <c r="Q14" s="66"/>
      <c r="R14" s="66">
        <v>0</v>
      </c>
      <c r="S14" s="66"/>
      <c r="T14" s="66">
        <f>SUM(F14:R14)</f>
        <v>-184727179.72999999</v>
      </c>
    </row>
    <row r="15" spans="1:20" ht="27.95" customHeight="1">
      <c r="C15" s="43" t="s">
        <v>555</v>
      </c>
      <c r="F15" s="241">
        <f>SUM(F9:F14)</f>
        <v>2388047682.0099998</v>
      </c>
      <c r="G15" s="66"/>
      <c r="H15" s="241">
        <f>SUM(H9:H14)</f>
        <v>149966106.25999999</v>
      </c>
      <c r="I15" s="66"/>
      <c r="J15" s="241">
        <f>SUM(J9:J14)</f>
        <v>21565150.290000007</v>
      </c>
      <c r="K15" s="66"/>
      <c r="L15" s="241">
        <f>SUM(L9:L14)</f>
        <v>7739488.3900000006</v>
      </c>
      <c r="M15" s="66"/>
      <c r="N15" s="241">
        <f>SUM(N9:N14)</f>
        <v>4979898.0099999988</v>
      </c>
      <c r="O15" s="66"/>
      <c r="P15" s="241">
        <f>SUM(P9:P14)</f>
        <v>2427258.63</v>
      </c>
      <c r="Q15" s="65"/>
      <c r="R15" s="241">
        <f>SUM(R9:R14)</f>
        <v>0</v>
      </c>
      <c r="S15" s="65"/>
      <c r="T15" s="241">
        <f>SUM(T9:T14)</f>
        <v>2574725583.5900002</v>
      </c>
    </row>
    <row r="16" spans="1:20" ht="27.95" customHeight="1">
      <c r="C16" s="43" t="s">
        <v>282</v>
      </c>
      <c r="F16" s="65">
        <v>337008226.22000003</v>
      </c>
      <c r="G16" s="65"/>
      <c r="H16" s="65">
        <v>37402720.799999997</v>
      </c>
      <c r="I16" s="65"/>
      <c r="J16" s="65">
        <v>5016531.53</v>
      </c>
      <c r="K16" s="65"/>
      <c r="L16" s="65">
        <v>0</v>
      </c>
      <c r="M16" s="65"/>
      <c r="N16" s="65">
        <v>303477.65999999997</v>
      </c>
      <c r="O16" s="65"/>
      <c r="P16" s="65">
        <v>0</v>
      </c>
      <c r="Q16" s="65"/>
      <c r="R16" s="65">
        <v>165000</v>
      </c>
      <c r="S16" s="65"/>
      <c r="T16" s="66">
        <f>SUM(F16:R16)</f>
        <v>379895956.21000004</v>
      </c>
    </row>
    <row r="17" spans="2:20" ht="27.95" customHeight="1">
      <c r="C17" s="43" t="s">
        <v>301</v>
      </c>
      <c r="F17" s="66">
        <v>0</v>
      </c>
      <c r="G17" s="66"/>
      <c r="H17" s="66">
        <v>0</v>
      </c>
      <c r="I17" s="66"/>
      <c r="J17" s="66">
        <v>-8317.76</v>
      </c>
      <c r="K17" s="66"/>
      <c r="L17" s="66">
        <v>0</v>
      </c>
      <c r="M17" s="66"/>
      <c r="N17" s="66">
        <v>-7567.26</v>
      </c>
      <c r="O17" s="66"/>
      <c r="P17" s="66">
        <v>-1276091.5900000001</v>
      </c>
      <c r="Q17" s="66"/>
      <c r="R17" s="66">
        <v>0</v>
      </c>
      <c r="S17" s="66"/>
      <c r="T17" s="66">
        <f t="shared" ref="T17" si="1">SUM(F17:R17)</f>
        <v>-1291976.6100000001</v>
      </c>
    </row>
    <row r="18" spans="2:20" ht="27.95" customHeight="1">
      <c r="C18" s="43" t="s">
        <v>302</v>
      </c>
      <c r="F18" s="66"/>
      <c r="G18" s="66"/>
      <c r="H18" s="66"/>
      <c r="I18" s="66"/>
      <c r="J18" s="66"/>
      <c r="K18" s="66"/>
      <c r="L18" s="66"/>
      <c r="M18" s="66"/>
      <c r="N18" s="66"/>
      <c r="O18" s="66"/>
      <c r="P18" s="66"/>
      <c r="Q18" s="66"/>
      <c r="R18" s="66"/>
      <c r="S18" s="66"/>
      <c r="T18" s="66"/>
    </row>
    <row r="19" spans="2:20" ht="27.95" customHeight="1">
      <c r="C19" s="43" t="s">
        <v>303</v>
      </c>
      <c r="F19" s="66">
        <v>-18813452.719999999</v>
      </c>
      <c r="G19" s="66"/>
      <c r="H19" s="66">
        <v>5277237.3</v>
      </c>
      <c r="I19" s="66"/>
      <c r="J19" s="66">
        <v>-99970.13</v>
      </c>
      <c r="K19" s="66"/>
      <c r="L19" s="66">
        <v>-61574.879999999997</v>
      </c>
      <c r="M19" s="66"/>
      <c r="N19" s="66">
        <v>-36367.15</v>
      </c>
      <c r="O19" s="66"/>
      <c r="P19" s="66">
        <v>55608.78</v>
      </c>
      <c r="Q19" s="66"/>
      <c r="R19" s="66">
        <v>-2110.25</v>
      </c>
      <c r="S19" s="66"/>
      <c r="T19" s="66">
        <f>SUM(F19:R19)</f>
        <v>-13680629.050000001</v>
      </c>
    </row>
    <row r="20" spans="2:20" ht="27.95" customHeight="1">
      <c r="C20" s="45" t="s">
        <v>834</v>
      </c>
      <c r="F20" s="242">
        <f>SUM(F15:F19)</f>
        <v>2706242455.5099998</v>
      </c>
      <c r="G20" s="66"/>
      <c r="H20" s="242">
        <f>SUM(H15:H19)</f>
        <v>192646064.36000001</v>
      </c>
      <c r="I20" s="66"/>
      <c r="J20" s="242">
        <f>SUM(J15:J19)</f>
        <v>26473393.930000007</v>
      </c>
      <c r="K20" s="66"/>
      <c r="L20" s="242">
        <f>SUM(L15:L19)</f>
        <v>7677913.5100000007</v>
      </c>
      <c r="M20" s="66"/>
      <c r="N20" s="242">
        <f>SUM(N15:N19)</f>
        <v>5239441.2599999988</v>
      </c>
      <c r="O20" s="66"/>
      <c r="P20" s="242">
        <f>SUM(P15:P19)</f>
        <v>1206775.8199999998</v>
      </c>
      <c r="Q20" s="65"/>
      <c r="R20" s="242">
        <f>SUM(R15:R19)</f>
        <v>162889.75</v>
      </c>
      <c r="S20" s="65"/>
      <c r="T20" s="242">
        <f>SUM(T15:T19)</f>
        <v>2939648934.1399999</v>
      </c>
    </row>
    <row r="21" spans="2:20" ht="27.95" customHeight="1">
      <c r="B21" s="43" t="s">
        <v>285</v>
      </c>
      <c r="F21" s="236"/>
      <c r="G21" s="236"/>
      <c r="H21" s="236"/>
      <c r="I21" s="236"/>
      <c r="J21" s="236"/>
      <c r="K21" s="236"/>
      <c r="L21" s="236"/>
      <c r="M21" s="236"/>
      <c r="N21" s="236"/>
      <c r="O21" s="236"/>
      <c r="P21" s="236"/>
      <c r="Q21" s="236"/>
      <c r="R21" s="236"/>
      <c r="S21" s="236"/>
      <c r="T21" s="236"/>
    </row>
    <row r="22" spans="2:20" ht="27.95" customHeight="1">
      <c r="C22" s="42" t="s">
        <v>612</v>
      </c>
      <c r="F22" s="66">
        <v>-205380716.01000002</v>
      </c>
      <c r="G22" s="66"/>
      <c r="H22" s="66">
        <v>-181983668.12159994</v>
      </c>
      <c r="I22" s="66"/>
      <c r="J22" s="66">
        <v>-15869015.779999999</v>
      </c>
      <c r="K22" s="66"/>
      <c r="L22" s="66">
        <v>-1103075</v>
      </c>
      <c r="M22" s="66"/>
      <c r="N22" s="66">
        <v>-1520125.8499999999</v>
      </c>
      <c r="O22" s="66"/>
      <c r="P22" s="66">
        <v>-2325164.6399999997</v>
      </c>
      <c r="Q22" s="66"/>
      <c r="R22" s="66">
        <v>0</v>
      </c>
      <c r="S22" s="66"/>
      <c r="T22" s="66">
        <f>SUM(F22:R22)</f>
        <v>-408181765.40159994</v>
      </c>
    </row>
    <row r="23" spans="2:20" ht="27.95" customHeight="1">
      <c r="C23" s="43" t="s">
        <v>286</v>
      </c>
      <c r="F23" s="66">
        <v>-92394347.989999995</v>
      </c>
      <c r="G23" s="66"/>
      <c r="H23" s="66">
        <v>-25251677.460000001</v>
      </c>
      <c r="I23" s="66"/>
      <c r="J23" s="66">
        <v>-2536522.21</v>
      </c>
      <c r="K23" s="66"/>
      <c r="L23" s="66">
        <v>-808523.18</v>
      </c>
      <c r="M23" s="66"/>
      <c r="N23" s="66">
        <v>-980033.79</v>
      </c>
      <c r="O23" s="66"/>
      <c r="P23" s="66">
        <v>-214779.6</v>
      </c>
      <c r="Q23" s="66"/>
      <c r="R23" s="66">
        <v>0</v>
      </c>
      <c r="S23" s="66"/>
      <c r="T23" s="66">
        <f t="shared" ref="T23:T24" si="2">SUM(F23:R23)</f>
        <v>-122185884.22999999</v>
      </c>
    </row>
    <row r="24" spans="2:20" ht="27.95" customHeight="1">
      <c r="C24" s="43" t="s">
        <v>306</v>
      </c>
      <c r="F24" s="66">
        <v>115528597.31999999</v>
      </c>
      <c r="G24" s="66"/>
      <c r="H24" s="66">
        <v>0</v>
      </c>
      <c r="I24" s="66"/>
      <c r="J24" s="66">
        <v>2580156.35</v>
      </c>
      <c r="K24" s="66"/>
      <c r="L24" s="66">
        <v>0</v>
      </c>
      <c r="M24" s="66"/>
      <c r="N24" s="66">
        <v>0</v>
      </c>
      <c r="O24" s="66"/>
      <c r="P24" s="66">
        <v>0</v>
      </c>
      <c r="Q24" s="66"/>
      <c r="R24" s="66">
        <v>0</v>
      </c>
      <c r="S24" s="66"/>
      <c r="T24" s="66">
        <f t="shared" si="2"/>
        <v>118108753.66999999</v>
      </c>
    </row>
    <row r="25" spans="2:20" ht="27.95" customHeight="1">
      <c r="C25" s="43" t="s">
        <v>302</v>
      </c>
    </row>
    <row r="26" spans="2:20" ht="27.95" customHeight="1">
      <c r="C26" s="43" t="s">
        <v>303</v>
      </c>
      <c r="F26" s="66">
        <v>-50469849</v>
      </c>
      <c r="G26" s="66"/>
      <c r="H26" s="66">
        <v>73448585.140000001</v>
      </c>
      <c r="I26" s="66"/>
      <c r="J26" s="66">
        <v>1019116.13</v>
      </c>
      <c r="K26" s="66"/>
      <c r="L26" s="66">
        <v>130430.34</v>
      </c>
      <c r="M26" s="66"/>
      <c r="N26" s="66">
        <v>174997.25</v>
      </c>
      <c r="O26" s="66"/>
      <c r="P26" s="66">
        <v>179740.39</v>
      </c>
      <c r="Q26" s="66"/>
      <c r="R26" s="66">
        <v>0</v>
      </c>
      <c r="S26" s="66"/>
      <c r="T26" s="243">
        <f>SUM(F26:R26)</f>
        <v>24483020.25</v>
      </c>
    </row>
    <row r="27" spans="2:20" ht="27.95" customHeight="1">
      <c r="C27" s="43" t="s">
        <v>555</v>
      </c>
      <c r="F27" s="241">
        <f>SUM(F22:F26)</f>
        <v>-232716315.68000001</v>
      </c>
      <c r="G27" s="66"/>
      <c r="H27" s="241">
        <f>SUM(H22:H26)</f>
        <v>-133786760.44159995</v>
      </c>
      <c r="I27" s="66"/>
      <c r="J27" s="241">
        <f>SUM(J22:J26)</f>
        <v>-14806265.509999998</v>
      </c>
      <c r="K27" s="66"/>
      <c r="L27" s="241">
        <f>SUM(L22:L26)</f>
        <v>-1781167.84</v>
      </c>
      <c r="M27" s="66"/>
      <c r="N27" s="241">
        <f>SUM(N22:N26)</f>
        <v>-2325162.3899999997</v>
      </c>
      <c r="O27" s="66"/>
      <c r="P27" s="241">
        <f>SUM(P22:P26)</f>
        <v>-2360203.8499999996</v>
      </c>
      <c r="Q27" s="65"/>
      <c r="R27" s="241">
        <f>SUM(R22:R26)</f>
        <v>0</v>
      </c>
      <c r="S27" s="65"/>
      <c r="T27" s="241">
        <f>SUM(F27:R27)</f>
        <v>-387775875.71159995</v>
      </c>
    </row>
    <row r="28" spans="2:20" ht="27.95" customHeight="1">
      <c r="C28" s="43" t="s">
        <v>613</v>
      </c>
      <c r="F28" s="65">
        <v>-91226734.629999995</v>
      </c>
      <c r="G28" s="65"/>
      <c r="H28" s="65">
        <v>-19373803.210000001</v>
      </c>
      <c r="I28" s="65"/>
      <c r="J28" s="65">
        <v>-2093600.21</v>
      </c>
      <c r="K28" s="65"/>
      <c r="L28" s="65">
        <v>-604731.11</v>
      </c>
      <c r="M28" s="65"/>
      <c r="N28" s="65">
        <v>-769415.96</v>
      </c>
      <c r="O28" s="65"/>
      <c r="P28" s="65">
        <v>-58435.95</v>
      </c>
      <c r="Q28" s="65"/>
      <c r="R28" s="65">
        <v>0</v>
      </c>
      <c r="S28" s="65"/>
      <c r="T28" s="65">
        <f>SUM(F28:R28)</f>
        <v>-114126721.06999999</v>
      </c>
    </row>
    <row r="29" spans="2:20" ht="27.95" customHeight="1">
      <c r="C29" s="43" t="s">
        <v>306</v>
      </c>
      <c r="F29" s="66">
        <v>0</v>
      </c>
      <c r="G29" s="66"/>
      <c r="H29" s="66">
        <v>0</v>
      </c>
      <c r="I29" s="66"/>
      <c r="J29" s="66">
        <v>1763.6</v>
      </c>
      <c r="K29" s="66"/>
      <c r="L29" s="66">
        <v>0</v>
      </c>
      <c r="M29" s="66"/>
      <c r="N29" s="66">
        <v>5367.68</v>
      </c>
      <c r="O29" s="66"/>
      <c r="P29" s="66">
        <v>1274045.24</v>
      </c>
      <c r="Q29" s="66"/>
      <c r="R29" s="66">
        <v>0</v>
      </c>
      <c r="S29" s="66"/>
      <c r="T29" s="65">
        <f>SUM(F29:R29)</f>
        <v>1281176.52</v>
      </c>
    </row>
    <row r="30" spans="2:20" ht="27.95" customHeight="1">
      <c r="C30" s="43" t="s">
        <v>302</v>
      </c>
    </row>
    <row r="31" spans="2:20" ht="27.95" customHeight="1">
      <c r="C31" s="43" t="s">
        <v>303</v>
      </c>
      <c r="F31" s="66">
        <v>5390843.5199999996</v>
      </c>
      <c r="G31" s="66"/>
      <c r="H31" s="66">
        <v>1859334.96</v>
      </c>
      <c r="I31" s="66"/>
      <c r="J31" s="66">
        <v>182146.18</v>
      </c>
      <c r="K31" s="66"/>
      <c r="L31" s="66">
        <v>44637.1</v>
      </c>
      <c r="M31" s="66"/>
      <c r="N31" s="66">
        <v>62489.2</v>
      </c>
      <c r="O31" s="66"/>
      <c r="P31" s="66">
        <v>-62177.05</v>
      </c>
      <c r="Q31" s="66"/>
      <c r="R31" s="66">
        <v>0</v>
      </c>
      <c r="S31" s="66"/>
      <c r="T31" s="243">
        <f>SUM(F31:R31)</f>
        <v>7477273.9099999992</v>
      </c>
    </row>
    <row r="32" spans="2:20" ht="27.95" customHeight="1">
      <c r="C32" s="45" t="s">
        <v>834</v>
      </c>
      <c r="F32" s="242">
        <f>SUM(F27:F31)</f>
        <v>-318552206.79000002</v>
      </c>
      <c r="G32" s="66"/>
      <c r="H32" s="242">
        <f>SUM(H27:H31)</f>
        <v>-151301228.69159994</v>
      </c>
      <c r="I32" s="66"/>
      <c r="J32" s="242">
        <f>SUM(J27:J31)</f>
        <v>-16715955.939999998</v>
      </c>
      <c r="K32" s="66"/>
      <c r="L32" s="242">
        <f>SUM(L27:L31)</f>
        <v>-2341261.85</v>
      </c>
      <c r="M32" s="66"/>
      <c r="N32" s="242">
        <f>SUM(N27:N31)</f>
        <v>-3026721.4699999993</v>
      </c>
      <c r="O32" s="66"/>
      <c r="P32" s="242">
        <f>SUM(P27:P31)</f>
        <v>-1206771.6099999999</v>
      </c>
      <c r="Q32" s="65"/>
      <c r="R32" s="242">
        <f>SUM(R27:R31)</f>
        <v>0</v>
      </c>
      <c r="S32" s="65"/>
      <c r="T32" s="242">
        <f>SUM(F32:Q32)</f>
        <v>-493144146.35159999</v>
      </c>
    </row>
    <row r="33" spans="2:20" ht="27.95" customHeight="1">
      <c r="B33" s="43" t="s">
        <v>308</v>
      </c>
      <c r="F33" s="66"/>
      <c r="G33" s="66"/>
      <c r="H33" s="66"/>
      <c r="I33" s="66"/>
      <c r="J33" s="66"/>
      <c r="K33" s="66"/>
      <c r="L33" s="66"/>
      <c r="M33" s="66"/>
      <c r="N33" s="66"/>
      <c r="O33" s="66"/>
      <c r="P33" s="66"/>
      <c r="Q33" s="66"/>
      <c r="R33" s="66"/>
      <c r="S33" s="66"/>
      <c r="T33" s="66"/>
    </row>
    <row r="34" spans="2:20" ht="27.95" customHeight="1" thickBot="1">
      <c r="B34" s="43" t="s">
        <v>835</v>
      </c>
      <c r="F34" s="234">
        <f>+F20+F32</f>
        <v>2387690248.7199998</v>
      </c>
      <c r="G34" s="66"/>
      <c r="H34" s="234">
        <f>+H20+H32</f>
        <v>41344835.668400079</v>
      </c>
      <c r="I34" s="66"/>
      <c r="J34" s="234">
        <f>+J20+J32</f>
        <v>9757437.9900000095</v>
      </c>
      <c r="K34" s="66"/>
      <c r="L34" s="234">
        <f>+L20+L32</f>
        <v>5336651.66</v>
      </c>
      <c r="M34" s="66"/>
      <c r="N34" s="234">
        <f>+N20+N32</f>
        <v>2212719.7899999996</v>
      </c>
      <c r="O34" s="66"/>
      <c r="P34" s="234">
        <f>+P20+P32</f>
        <v>4.2099999999627471</v>
      </c>
      <c r="Q34" s="65"/>
      <c r="R34" s="234">
        <f>+R20+R32</f>
        <v>162889.75</v>
      </c>
      <c r="S34" s="65"/>
      <c r="T34" s="234">
        <f>SUM(F34:R34)</f>
        <v>2446504787.7883997</v>
      </c>
    </row>
    <row r="35" spans="2:20" ht="27.95" customHeight="1" thickTop="1" thickBot="1">
      <c r="B35" s="43" t="s">
        <v>841</v>
      </c>
      <c r="F35" s="234">
        <f>F15+F27</f>
        <v>2155331366.3299999</v>
      </c>
      <c r="G35" s="66"/>
      <c r="H35" s="234">
        <f>H15+H27</f>
        <v>16179345.81840004</v>
      </c>
      <c r="I35" s="66"/>
      <c r="J35" s="234">
        <f>J15+J27</f>
        <v>6758884.7800000086</v>
      </c>
      <c r="K35" s="66"/>
      <c r="L35" s="234">
        <f>L15+L27</f>
        <v>5958320.5500000007</v>
      </c>
      <c r="M35" s="66"/>
      <c r="N35" s="234">
        <f>N15+N27</f>
        <v>2654735.6199999992</v>
      </c>
      <c r="O35" s="66"/>
      <c r="P35" s="234">
        <f>P15+P27</f>
        <v>67054.780000000261</v>
      </c>
      <c r="Q35" s="65"/>
      <c r="R35" s="234">
        <f>R15+R27</f>
        <v>0</v>
      </c>
      <c r="S35" s="65"/>
      <c r="T35" s="234">
        <f>SUM(F35:R35)</f>
        <v>2186949707.8784003</v>
      </c>
    </row>
    <row r="36" spans="2:20" ht="27.95" customHeight="1" thickTop="1">
      <c r="F36" s="65"/>
      <c r="G36" s="66"/>
      <c r="H36" s="65"/>
      <c r="I36" s="66"/>
      <c r="J36" s="65"/>
      <c r="K36" s="66"/>
      <c r="L36" s="65"/>
      <c r="M36" s="66"/>
      <c r="N36" s="65"/>
      <c r="O36" s="66"/>
      <c r="P36" s="65"/>
      <c r="Q36" s="65"/>
      <c r="R36" s="65"/>
      <c r="S36" s="65"/>
      <c r="T36" s="65"/>
    </row>
    <row r="37" spans="2:20" ht="27.95" customHeight="1">
      <c r="F37" s="236"/>
      <c r="G37" s="236"/>
      <c r="H37" s="236"/>
      <c r="I37" s="236"/>
      <c r="J37" s="236"/>
      <c r="K37" s="236"/>
      <c r="L37" s="236"/>
      <c r="M37" s="236"/>
      <c r="N37" s="236"/>
      <c r="O37" s="236"/>
      <c r="P37" s="235"/>
      <c r="Q37" s="235"/>
      <c r="R37" s="235" t="s">
        <v>292</v>
      </c>
      <c r="S37" s="235"/>
      <c r="T37" s="235" t="s">
        <v>293</v>
      </c>
    </row>
    <row r="38" spans="2:20" ht="27.95" customHeight="1">
      <c r="B38" s="39" t="s">
        <v>836</v>
      </c>
      <c r="F38" s="236"/>
      <c r="G38" s="236"/>
      <c r="H38" s="236"/>
      <c r="I38" s="236"/>
      <c r="J38" s="236"/>
      <c r="K38" s="236"/>
      <c r="L38" s="236"/>
      <c r="M38" s="236"/>
      <c r="N38" s="236"/>
      <c r="O38" s="236"/>
      <c r="P38" s="46"/>
      <c r="Q38" s="46"/>
      <c r="R38" s="46">
        <v>114126721.06999999</v>
      </c>
      <c r="S38" s="46"/>
      <c r="T38" s="46">
        <v>108712284</v>
      </c>
    </row>
    <row r="39" spans="2:20" ht="27.95" customHeight="1">
      <c r="B39" s="39" t="s">
        <v>837</v>
      </c>
      <c r="F39" s="236"/>
      <c r="G39" s="236"/>
      <c r="H39" s="236"/>
      <c r="I39" s="236"/>
      <c r="J39" s="236"/>
      <c r="K39" s="236"/>
      <c r="L39" s="236"/>
      <c r="M39" s="236"/>
      <c r="N39" s="236"/>
      <c r="O39" s="236"/>
      <c r="P39" s="46"/>
      <c r="Q39" s="46"/>
      <c r="R39" s="46">
        <v>88131853.989999995</v>
      </c>
      <c r="S39" s="46"/>
      <c r="T39" s="46">
        <v>88310499.700000003</v>
      </c>
    </row>
    <row r="40" spans="2:20" ht="27.95" customHeight="1">
      <c r="B40" s="39"/>
      <c r="F40" s="236"/>
      <c r="G40" s="236"/>
      <c r="H40" s="236"/>
      <c r="I40" s="236"/>
      <c r="J40" s="236"/>
      <c r="K40" s="236"/>
      <c r="L40" s="236"/>
      <c r="M40" s="236"/>
      <c r="N40" s="236"/>
      <c r="O40" s="236"/>
      <c r="P40" s="46"/>
      <c r="Q40" s="46"/>
      <c r="R40" s="46"/>
      <c r="S40" s="46"/>
      <c r="T40" s="46"/>
    </row>
    <row r="41" spans="2:20" s="78" customFormat="1" ht="27.95" customHeight="1">
      <c r="C41" s="78" t="s">
        <v>842</v>
      </c>
    </row>
    <row r="42" spans="2:20" s="78" customFormat="1" ht="27.95" customHeight="1">
      <c r="B42" s="78" t="s">
        <v>691</v>
      </c>
    </row>
    <row r="43" spans="2:20" ht="27.95" customHeight="1">
      <c r="C43" s="43" t="s">
        <v>843</v>
      </c>
    </row>
    <row r="44" spans="2:20" ht="27.95" customHeight="1">
      <c r="C44" s="43" t="s">
        <v>844</v>
      </c>
    </row>
    <row r="45" spans="2:20" ht="27.95" customHeight="1">
      <c r="D45" s="244"/>
      <c r="E45" s="244"/>
      <c r="F45" s="244"/>
      <c r="G45" s="244"/>
      <c r="H45" s="244"/>
      <c r="I45" s="244"/>
      <c r="J45" s="244"/>
      <c r="K45" s="244"/>
      <c r="L45" s="244"/>
      <c r="M45" s="244"/>
      <c r="N45" s="244"/>
      <c r="O45" s="244"/>
      <c r="P45" s="244"/>
      <c r="Q45" s="244"/>
      <c r="R45" s="244"/>
      <c r="S45" s="244"/>
      <c r="T45" s="244"/>
    </row>
  </sheetData>
  <mergeCells count="10">
    <mergeCell ref="T5:T7"/>
    <mergeCell ref="A1:T1"/>
    <mergeCell ref="F4:T4"/>
    <mergeCell ref="F5:F7"/>
    <mergeCell ref="H5:H7"/>
    <mergeCell ref="J5:J7"/>
    <mergeCell ref="L5:L7"/>
    <mergeCell ref="N5:N7"/>
    <mergeCell ref="P5:P7"/>
    <mergeCell ref="R5:R7"/>
  </mergeCells>
  <pageMargins left="0.55000000000000004" right="0.19685039370078741" top="0.59055118110236227" bottom="0.39370078740157483" header="0.27559055118110237" footer="0.4724409448818898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sqref="A1:K1"/>
    </sheetView>
  </sheetViews>
  <sheetFormatPr defaultRowHeight="24.6" customHeight="1"/>
  <cols>
    <col min="1" max="1" width="4.7109375" style="17" customWidth="1"/>
    <col min="2" max="2" width="4" style="17" customWidth="1"/>
    <col min="3" max="5" width="10.5703125" style="17" customWidth="1"/>
    <col min="6" max="6" width="7.7109375" style="17" customWidth="1"/>
    <col min="7" max="7" width="8.7109375" style="17" customWidth="1"/>
    <col min="8" max="8" width="7.140625" style="17" customWidth="1"/>
    <col min="9" max="9" width="18.7109375" style="17" customWidth="1"/>
    <col min="10" max="10" width="1.7109375" style="17" customWidth="1"/>
    <col min="11" max="11" width="18.7109375" style="17" customWidth="1"/>
    <col min="12" max="12" width="2.7109375" style="17" customWidth="1"/>
    <col min="13" max="16384" width="9.140625" style="17"/>
  </cols>
  <sheetData>
    <row r="1" spans="1:11" ht="24.6" customHeight="1">
      <c r="A1" s="460" t="s">
        <v>18</v>
      </c>
      <c r="B1" s="461"/>
      <c r="C1" s="461"/>
      <c r="D1" s="461"/>
      <c r="E1" s="461"/>
      <c r="F1" s="461"/>
      <c r="G1" s="461"/>
      <c r="H1" s="461"/>
      <c r="I1" s="461"/>
      <c r="J1" s="461"/>
      <c r="K1" s="461"/>
    </row>
    <row r="3" spans="1:11" s="196" customFormat="1" ht="24.6" customHeight="1">
      <c r="A3" s="196" t="s">
        <v>692</v>
      </c>
      <c r="I3" s="247"/>
      <c r="J3" s="247"/>
      <c r="K3" s="247"/>
    </row>
    <row r="4" spans="1:11" s="196" customFormat="1" ht="24.6" customHeight="1">
      <c r="I4" s="265" t="s">
        <v>502</v>
      </c>
      <c r="J4" s="266"/>
      <c r="K4" s="267" t="s">
        <v>504</v>
      </c>
    </row>
    <row r="5" spans="1:11" s="216" customFormat="1" ht="24.6" customHeight="1">
      <c r="I5" s="268" t="s">
        <v>503</v>
      </c>
      <c r="J5" s="187"/>
      <c r="K5" s="269" t="s">
        <v>503</v>
      </c>
    </row>
    <row r="6" spans="1:11" ht="24.6" customHeight="1">
      <c r="I6" s="270" t="s">
        <v>145</v>
      </c>
      <c r="J6" s="271"/>
      <c r="K6" s="270" t="s">
        <v>145</v>
      </c>
    </row>
    <row r="7" spans="1:11" ht="24.6" customHeight="1">
      <c r="B7" s="45" t="s">
        <v>281</v>
      </c>
      <c r="C7" s="45"/>
    </row>
    <row r="8" spans="1:11" ht="24.6" customHeight="1">
      <c r="B8" s="45"/>
      <c r="C8" s="42" t="s">
        <v>612</v>
      </c>
      <c r="I8" s="204">
        <v>5219426.74</v>
      </c>
      <c r="J8" s="204"/>
      <c r="K8" s="204">
        <v>2605628.6799999997</v>
      </c>
    </row>
    <row r="9" spans="1:11" ht="24.6" customHeight="1">
      <c r="B9" s="45"/>
      <c r="C9" s="45" t="s">
        <v>282</v>
      </c>
      <c r="I9" s="204">
        <v>1426686.6</v>
      </c>
      <c r="J9" s="204"/>
      <c r="K9" s="204">
        <v>1136181.6000000001</v>
      </c>
    </row>
    <row r="10" spans="1:11" ht="24.6" customHeight="1">
      <c r="B10" s="45"/>
      <c r="C10" s="45" t="s">
        <v>301</v>
      </c>
      <c r="I10" s="204">
        <v>0</v>
      </c>
      <c r="J10" s="204"/>
      <c r="K10" s="204">
        <v>0</v>
      </c>
    </row>
    <row r="11" spans="1:11" ht="24.6" customHeight="1">
      <c r="B11" s="45"/>
      <c r="C11" s="45" t="s">
        <v>311</v>
      </c>
      <c r="I11" s="204">
        <v>-271088.07</v>
      </c>
      <c r="J11" s="204"/>
      <c r="K11" s="204">
        <v>-271088.07</v>
      </c>
    </row>
    <row r="12" spans="1:11" ht="24.6" customHeight="1">
      <c r="C12" s="45" t="s">
        <v>555</v>
      </c>
      <c r="I12" s="231">
        <f>SUM(I8:I11)</f>
        <v>6375025.2699999996</v>
      </c>
      <c r="J12" s="204"/>
      <c r="K12" s="231">
        <f>SUM(K8:K11)</f>
        <v>3470722.21</v>
      </c>
    </row>
    <row r="13" spans="1:11" ht="24.6" customHeight="1">
      <c r="C13" s="45" t="s">
        <v>282</v>
      </c>
      <c r="I13" s="232">
        <v>271759.5</v>
      </c>
      <c r="J13" s="232"/>
      <c r="K13" s="232">
        <v>130038</v>
      </c>
    </row>
    <row r="14" spans="1:11" ht="24.6" customHeight="1">
      <c r="C14" s="45" t="s">
        <v>301</v>
      </c>
      <c r="I14" s="204">
        <v>0</v>
      </c>
      <c r="J14" s="204"/>
      <c r="K14" s="204">
        <v>0</v>
      </c>
    </row>
    <row r="15" spans="1:11" ht="24.6" customHeight="1">
      <c r="C15" s="45" t="s">
        <v>311</v>
      </c>
      <c r="I15" s="204">
        <v>-23464.79</v>
      </c>
      <c r="J15" s="204"/>
      <c r="K15" s="204">
        <v>-23464.79</v>
      </c>
    </row>
    <row r="16" spans="1:11" ht="24.6" customHeight="1">
      <c r="C16" s="45" t="s">
        <v>834</v>
      </c>
      <c r="I16" s="218">
        <f>SUM(I12:I15)</f>
        <v>6623319.9799999995</v>
      </c>
      <c r="J16" s="204"/>
      <c r="K16" s="218">
        <f>SUM(K12:K15)</f>
        <v>3577295.42</v>
      </c>
    </row>
    <row r="17" spans="2:11" ht="24.6" customHeight="1">
      <c r="B17" s="45" t="s">
        <v>312</v>
      </c>
      <c r="C17" s="45"/>
      <c r="I17" s="220"/>
      <c r="J17" s="220"/>
      <c r="K17" s="220"/>
    </row>
    <row r="18" spans="2:11" ht="24.6" customHeight="1">
      <c r="B18" s="45"/>
      <c r="C18" s="42" t="s">
        <v>612</v>
      </c>
      <c r="I18" s="204">
        <v>-122479.06999999999</v>
      </c>
      <c r="J18" s="204"/>
      <c r="K18" s="204">
        <v>-59293.3</v>
      </c>
    </row>
    <row r="19" spans="2:11" ht="24.6" customHeight="1">
      <c r="B19" s="45"/>
      <c r="C19" s="45" t="s">
        <v>313</v>
      </c>
      <c r="I19" s="204">
        <v>-276925.90999999997</v>
      </c>
      <c r="J19" s="204"/>
      <c r="K19" s="204">
        <v>-139595.32</v>
      </c>
    </row>
    <row r="20" spans="2:11" ht="24.6" customHeight="1">
      <c r="C20" s="45" t="s">
        <v>311</v>
      </c>
      <c r="I20" s="204">
        <v>13623.42</v>
      </c>
      <c r="J20" s="204"/>
      <c r="K20" s="204">
        <v>13623.42</v>
      </c>
    </row>
    <row r="21" spans="2:11" ht="24.6" customHeight="1">
      <c r="C21" s="45" t="s">
        <v>555</v>
      </c>
      <c r="I21" s="231">
        <f>SUM(I18:I20)</f>
        <v>-385781.56</v>
      </c>
      <c r="J21" s="204"/>
      <c r="K21" s="231">
        <f>SUM(K18:K20)</f>
        <v>-185265.19999999998</v>
      </c>
    </row>
    <row r="22" spans="2:11" ht="24.6" customHeight="1">
      <c r="C22" s="45" t="s">
        <v>710</v>
      </c>
      <c r="D22" s="46"/>
      <c r="I22" s="232">
        <v>-235222.74</v>
      </c>
      <c r="J22" s="232"/>
      <c r="K22" s="232">
        <v>-131513.60999999999</v>
      </c>
    </row>
    <row r="23" spans="2:11" ht="24.6" customHeight="1">
      <c r="C23" s="45" t="s">
        <v>311</v>
      </c>
      <c r="I23" s="204">
        <v>9693.65</v>
      </c>
      <c r="J23" s="204"/>
      <c r="K23" s="204">
        <v>9693.65</v>
      </c>
    </row>
    <row r="24" spans="2:11" ht="24.6" customHeight="1">
      <c r="C24" s="45" t="s">
        <v>834</v>
      </c>
      <c r="I24" s="218">
        <f>SUM(I21:I23)</f>
        <v>-611310.65</v>
      </c>
      <c r="J24" s="204"/>
      <c r="K24" s="218">
        <f>SUM(K21:K23)</f>
        <v>-307085.15999999992</v>
      </c>
    </row>
    <row r="25" spans="2:11" ht="24.6" customHeight="1">
      <c r="B25" s="45" t="s">
        <v>308</v>
      </c>
      <c r="C25" s="45"/>
      <c r="D25" s="45"/>
      <c r="I25" s="204"/>
      <c r="J25" s="204"/>
      <c r="K25" s="204"/>
    </row>
    <row r="26" spans="2:11" ht="24.6" customHeight="1" thickBot="1">
      <c r="B26" s="45" t="s">
        <v>835</v>
      </c>
      <c r="C26" s="45"/>
      <c r="D26" s="45"/>
      <c r="I26" s="219">
        <f>+I16+I24</f>
        <v>6012009.3299999991</v>
      </c>
      <c r="J26" s="204"/>
      <c r="K26" s="219">
        <f>+K16+K24</f>
        <v>3270210.26</v>
      </c>
    </row>
    <row r="27" spans="2:11" ht="24.6" customHeight="1" thickTop="1" thickBot="1">
      <c r="B27" s="45" t="s">
        <v>841</v>
      </c>
      <c r="C27" s="45"/>
      <c r="D27" s="45"/>
      <c r="I27" s="219">
        <f>+I12+I21</f>
        <v>5989243.71</v>
      </c>
      <c r="J27" s="204"/>
      <c r="K27" s="219">
        <f>+K12+K21</f>
        <v>3285457.01</v>
      </c>
    </row>
    <row r="28" spans="2:11" ht="24.6" customHeight="1" thickTop="1">
      <c r="I28" s="221"/>
      <c r="J28" s="221"/>
      <c r="K28" s="221"/>
    </row>
    <row r="29" spans="2:11" ht="24.6" customHeight="1">
      <c r="B29" s="39" t="s">
        <v>845</v>
      </c>
      <c r="J29" s="220"/>
      <c r="K29" s="220"/>
    </row>
    <row r="30" spans="2:11" ht="24.6" customHeight="1">
      <c r="C30" s="272" t="s">
        <v>292</v>
      </c>
      <c r="I30" s="204">
        <f>-I22</f>
        <v>235222.74</v>
      </c>
      <c r="J30" s="204"/>
      <c r="K30" s="204">
        <f>-K22</f>
        <v>131513.60999999999</v>
      </c>
    </row>
    <row r="31" spans="2:11" ht="24.6" customHeight="1">
      <c r="C31" s="272" t="s">
        <v>293</v>
      </c>
      <c r="I31" s="66">
        <v>225938.19</v>
      </c>
      <c r="J31" s="204"/>
      <c r="K31" s="204">
        <v>122229.06</v>
      </c>
    </row>
    <row r="32" spans="2:11" ht="24.6" customHeight="1">
      <c r="B32" s="39" t="s">
        <v>846</v>
      </c>
      <c r="I32" s="204"/>
      <c r="J32" s="204"/>
      <c r="K32" s="204"/>
    </row>
    <row r="33" spans="3:11" ht="24.6" customHeight="1">
      <c r="C33" s="272" t="s">
        <v>292</v>
      </c>
      <c r="I33" s="204">
        <v>197085.89</v>
      </c>
      <c r="J33" s="204"/>
      <c r="K33" s="204">
        <v>95283.28</v>
      </c>
    </row>
    <row r="34" spans="3:11" ht="24.6" customHeight="1">
      <c r="C34" s="272" t="s">
        <v>293</v>
      </c>
      <c r="I34" s="204">
        <v>194974.2</v>
      </c>
      <c r="J34" s="204"/>
      <c r="K34" s="204">
        <v>93171.59</v>
      </c>
    </row>
    <row r="35" spans="3:11" ht="24.6" customHeight="1">
      <c r="I35" s="220"/>
      <c r="K35" s="220"/>
    </row>
  </sheetData>
  <mergeCells count="1">
    <mergeCell ref="A1:K1"/>
  </mergeCells>
  <pageMargins left="0.86614173228346458" right="0.19685039370078741" top="0.6692913385826772" bottom="0.51181102362204722" header="0.39" footer="0.37"/>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01"/>
  <sheetViews>
    <sheetView zoomScale="80" zoomScaleNormal="80" zoomScaleSheetLayoutView="80" workbookViewId="0">
      <selection sqref="A1:O1"/>
    </sheetView>
  </sheetViews>
  <sheetFormatPr defaultRowHeight="30" customHeight="1"/>
  <cols>
    <col min="1" max="1" width="3.140625" style="45" customWidth="1"/>
    <col min="2" max="2" width="2.140625" style="45" customWidth="1"/>
    <col min="3" max="3" width="2.7109375" style="45" customWidth="1"/>
    <col min="4" max="4" width="15.7109375" style="45" customWidth="1"/>
    <col min="5" max="5" width="9.140625" style="45"/>
    <col min="6" max="6" width="9.140625" style="45" customWidth="1"/>
    <col min="7" max="7" width="8.140625" style="45" customWidth="1"/>
    <col min="8" max="8" width="4" style="45" customWidth="1"/>
    <col min="9" max="9" width="15.85546875" style="45" customWidth="1"/>
    <col min="10" max="10" width="0.85546875" style="45" customWidth="1"/>
    <col min="11" max="11" width="15.85546875" style="45" customWidth="1"/>
    <col min="12" max="12" width="0.85546875" style="45" customWidth="1"/>
    <col min="13" max="13" width="15.85546875" style="45" customWidth="1"/>
    <col min="14" max="14" width="0.85546875" style="45" customWidth="1"/>
    <col min="15" max="15" width="15.85546875" style="45" customWidth="1"/>
    <col min="16" max="16" width="2.140625" style="45" customWidth="1"/>
    <col min="17" max="16384" width="9.140625" style="45"/>
  </cols>
  <sheetData>
    <row r="1" spans="1:15" ht="27.75" customHeight="1">
      <c r="A1" s="447" t="s">
        <v>26</v>
      </c>
      <c r="B1" s="448"/>
      <c r="C1" s="448"/>
      <c r="D1" s="448"/>
      <c r="E1" s="448"/>
      <c r="F1" s="448"/>
      <c r="G1" s="448"/>
      <c r="H1" s="448"/>
      <c r="I1" s="448"/>
      <c r="J1" s="448"/>
      <c r="K1" s="448"/>
      <c r="L1" s="448"/>
      <c r="M1" s="448"/>
      <c r="N1" s="448"/>
      <c r="O1" s="448"/>
    </row>
    <row r="2" spans="1:15" ht="27.75" customHeight="1"/>
    <row r="3" spans="1:15" s="196" customFormat="1" ht="27.75" customHeight="1">
      <c r="A3" s="245" t="s">
        <v>693</v>
      </c>
      <c r="B3" s="246" t="s">
        <v>578</v>
      </c>
      <c r="C3" s="245"/>
      <c r="I3" s="247"/>
      <c r="J3" s="247"/>
      <c r="K3" s="247"/>
      <c r="L3" s="247"/>
      <c r="M3" s="247"/>
      <c r="N3" s="247"/>
      <c r="O3" s="247"/>
    </row>
    <row r="4" spans="1:15" s="196" customFormat="1" ht="27.75" customHeight="1">
      <c r="A4" s="245"/>
      <c r="B4" s="246"/>
      <c r="C4" s="245"/>
      <c r="I4" s="247"/>
      <c r="J4" s="247"/>
      <c r="K4" s="247"/>
      <c r="L4" s="247"/>
      <c r="M4" s="84"/>
      <c r="N4" s="86" t="s">
        <v>351</v>
      </c>
      <c r="O4" s="84"/>
    </row>
    <row r="5" spans="1:15" s="249" customFormat="1" ht="27.75" customHeight="1">
      <c r="A5" s="248"/>
      <c r="B5" s="248"/>
      <c r="C5" s="248"/>
      <c r="I5" s="250"/>
      <c r="J5" s="250"/>
      <c r="K5" s="250"/>
      <c r="L5" s="187"/>
      <c r="M5" s="462" t="s">
        <v>352</v>
      </c>
      <c r="N5" s="462"/>
      <c r="O5" s="462"/>
    </row>
    <row r="6" spans="1:15" s="17" customFormat="1" ht="27.75" customHeight="1">
      <c r="A6" s="191"/>
      <c r="B6" s="191"/>
      <c r="C6" s="191"/>
      <c r="I6" s="251"/>
      <c r="J6" s="190"/>
      <c r="K6" s="251"/>
      <c r="L6" s="190"/>
      <c r="M6" s="188" t="s">
        <v>823</v>
      </c>
      <c r="N6" s="189"/>
      <c r="O6" s="188" t="s">
        <v>539</v>
      </c>
    </row>
    <row r="7" spans="1:15" s="17" customFormat="1" ht="27.75" customHeight="1">
      <c r="A7" s="191"/>
      <c r="D7" s="252" t="s">
        <v>578</v>
      </c>
      <c r="E7" s="252"/>
      <c r="I7" s="232"/>
      <c r="J7" s="232"/>
      <c r="K7" s="232"/>
      <c r="L7" s="204"/>
      <c r="M7" s="204">
        <v>159294.37</v>
      </c>
      <c r="N7" s="204"/>
      <c r="O7" s="204">
        <v>707928.87</v>
      </c>
    </row>
    <row r="8" spans="1:15" s="17" customFormat="1" ht="27.75" customHeight="1" thickBot="1">
      <c r="A8" s="191"/>
      <c r="D8" s="252"/>
      <c r="E8" s="252" t="s">
        <v>257</v>
      </c>
      <c r="I8" s="232"/>
      <c r="J8" s="232"/>
      <c r="K8" s="232"/>
      <c r="L8" s="204"/>
      <c r="M8" s="253">
        <f>SUM(M7)</f>
        <v>159294.37</v>
      </c>
      <c r="N8" s="204"/>
      <c r="O8" s="253">
        <f>SUM(O7)</f>
        <v>707928.87</v>
      </c>
    </row>
    <row r="9" spans="1:15" s="17" customFormat="1" ht="27.75" customHeight="1" thickTop="1">
      <c r="D9" s="45" t="s">
        <v>847</v>
      </c>
      <c r="E9" s="46"/>
      <c r="F9" s="46"/>
      <c r="G9" s="46"/>
      <c r="H9" s="46"/>
      <c r="I9" s="46"/>
      <c r="J9" s="46"/>
      <c r="K9" s="46"/>
      <c r="L9" s="46"/>
      <c r="M9" s="46"/>
      <c r="N9" s="46"/>
    </row>
    <row r="10" spans="1:15" s="17" customFormat="1" ht="27.75" customHeight="1">
      <c r="B10" s="45" t="s">
        <v>740</v>
      </c>
      <c r="D10" s="46"/>
      <c r="E10" s="46"/>
      <c r="F10" s="46"/>
      <c r="G10" s="46"/>
      <c r="H10" s="46"/>
      <c r="I10" s="46"/>
      <c r="J10" s="46"/>
      <c r="K10" s="46"/>
      <c r="L10" s="46"/>
      <c r="M10" s="46"/>
      <c r="N10" s="46"/>
    </row>
    <row r="11" spans="1:15" s="17" customFormat="1" ht="27.75" customHeight="1">
      <c r="C11" s="45"/>
      <c r="D11" s="46"/>
      <c r="E11" s="46"/>
      <c r="F11" s="46"/>
      <c r="G11" s="46"/>
      <c r="H11" s="46"/>
      <c r="I11" s="46"/>
      <c r="J11" s="46"/>
      <c r="K11" s="46"/>
      <c r="L11" s="46"/>
      <c r="M11" s="46"/>
      <c r="N11" s="46"/>
    </row>
    <row r="12" spans="1:15" s="114" customFormat="1" ht="27.75" customHeight="1">
      <c r="A12" s="254" t="s">
        <v>29</v>
      </c>
      <c r="B12" s="114" t="s">
        <v>790</v>
      </c>
    </row>
    <row r="13" spans="1:15" ht="27.75" customHeight="1">
      <c r="D13" s="45" t="s">
        <v>314</v>
      </c>
      <c r="I13" s="57"/>
      <c r="J13" s="57"/>
      <c r="K13" s="57"/>
      <c r="L13" s="57"/>
      <c r="M13" s="57"/>
      <c r="N13" s="57"/>
      <c r="O13" s="57"/>
    </row>
    <row r="14" spans="1:15" ht="27.75" customHeight="1">
      <c r="I14" s="457" t="s">
        <v>249</v>
      </c>
      <c r="J14" s="457"/>
      <c r="K14" s="457"/>
      <c r="L14" s="187"/>
      <c r="M14" s="457" t="s">
        <v>250</v>
      </c>
      <c r="N14" s="457"/>
      <c r="O14" s="457"/>
    </row>
    <row r="15" spans="1:15" ht="27.75" customHeight="1">
      <c r="I15" s="188" t="s">
        <v>823</v>
      </c>
      <c r="J15" s="189"/>
      <c r="K15" s="188" t="s">
        <v>539</v>
      </c>
      <c r="L15" s="190"/>
      <c r="M15" s="188" t="s">
        <v>823</v>
      </c>
      <c r="N15" s="189"/>
      <c r="O15" s="188" t="s">
        <v>539</v>
      </c>
    </row>
    <row r="16" spans="1:15" ht="27.75" customHeight="1">
      <c r="C16" s="45" t="s">
        <v>315</v>
      </c>
    </row>
    <row r="17" spans="3:15" ht="27.75" customHeight="1">
      <c r="D17" s="255" t="s">
        <v>316</v>
      </c>
      <c r="I17" s="204">
        <v>741563.19</v>
      </c>
      <c r="J17" s="256"/>
      <c r="K17" s="204">
        <v>476141.39</v>
      </c>
      <c r="L17" s="256"/>
      <c r="M17" s="204">
        <v>0</v>
      </c>
      <c r="N17" s="256"/>
      <c r="O17" s="204">
        <v>0</v>
      </c>
    </row>
    <row r="18" spans="3:15" ht="27.75" customHeight="1">
      <c r="D18" s="43" t="s">
        <v>317</v>
      </c>
      <c r="I18" s="204">
        <v>12264399.890000001</v>
      </c>
      <c r="J18" s="204"/>
      <c r="K18" s="204">
        <v>13681566.119999999</v>
      </c>
      <c r="L18" s="204"/>
      <c r="M18" s="204">
        <v>0</v>
      </c>
      <c r="N18" s="204"/>
      <c r="O18" s="204">
        <v>0</v>
      </c>
    </row>
    <row r="19" spans="3:15" ht="27.75" customHeight="1" thickBot="1">
      <c r="I19" s="253">
        <f>SUM(I17:I18)</f>
        <v>13005963.08</v>
      </c>
      <c r="J19" s="204"/>
      <c r="K19" s="253">
        <f>SUM(K17:K18)</f>
        <v>14157707.51</v>
      </c>
      <c r="L19" s="204"/>
      <c r="M19" s="253">
        <f>SUM(M17:M18)</f>
        <v>0</v>
      </c>
      <c r="N19" s="204"/>
      <c r="O19" s="253">
        <f>SUM(O17:O18)</f>
        <v>0</v>
      </c>
    </row>
    <row r="20" spans="3:15" ht="27.75" customHeight="1" thickTop="1">
      <c r="C20" s="45" t="s">
        <v>318</v>
      </c>
      <c r="I20" s="204"/>
      <c r="J20" s="204"/>
      <c r="K20" s="204"/>
      <c r="L20" s="204"/>
      <c r="M20" s="204"/>
      <c r="N20" s="204"/>
      <c r="O20" s="204"/>
    </row>
    <row r="21" spans="3:15" ht="27.75" customHeight="1">
      <c r="D21" s="45" t="s">
        <v>319</v>
      </c>
      <c r="I21" s="204">
        <v>5591067.1200000001</v>
      </c>
      <c r="J21" s="204"/>
      <c r="K21" s="204">
        <v>8652469.4499999993</v>
      </c>
      <c r="L21" s="204"/>
      <c r="M21" s="204">
        <v>0</v>
      </c>
      <c r="N21" s="204"/>
      <c r="O21" s="204">
        <v>0</v>
      </c>
    </row>
    <row r="22" spans="3:15" ht="27.75" customHeight="1" thickBot="1">
      <c r="I22" s="253">
        <f>SUM(I21:I21)</f>
        <v>5591067.1200000001</v>
      </c>
      <c r="J22" s="204"/>
      <c r="K22" s="253">
        <f>SUM(K21:K21)</f>
        <v>8652469.4499999993</v>
      </c>
      <c r="L22" s="204"/>
      <c r="M22" s="253">
        <f>SUM(M21:M21)</f>
        <v>0</v>
      </c>
      <c r="N22" s="204"/>
      <c r="O22" s="253">
        <f>SUM(O21:O21)</f>
        <v>0</v>
      </c>
    </row>
    <row r="23" spans="3:15" ht="27.75" customHeight="1" thickTop="1">
      <c r="I23" s="232"/>
      <c r="J23" s="204"/>
      <c r="K23" s="232"/>
      <c r="L23" s="204"/>
      <c r="M23" s="232"/>
      <c r="N23" s="204"/>
      <c r="O23" s="232"/>
    </row>
    <row r="24" spans="3:15" ht="27.75" customHeight="1">
      <c r="C24" s="45" t="s">
        <v>848</v>
      </c>
      <c r="I24" s="257"/>
      <c r="J24" s="257"/>
      <c r="K24" s="257"/>
      <c r="L24" s="257"/>
      <c r="M24" s="257"/>
      <c r="N24" s="257"/>
      <c r="O24" s="257"/>
    </row>
    <row r="25" spans="3:15" ht="27.75" customHeight="1">
      <c r="I25" s="472" t="s">
        <v>320</v>
      </c>
      <c r="J25" s="472"/>
      <c r="K25" s="472"/>
      <c r="L25" s="221"/>
      <c r="M25" s="472" t="s">
        <v>320</v>
      </c>
      <c r="N25" s="472"/>
      <c r="O25" s="472"/>
    </row>
    <row r="26" spans="3:15" ht="27.75" customHeight="1">
      <c r="I26" s="258"/>
      <c r="J26" s="258" t="s">
        <v>309</v>
      </c>
      <c r="K26" s="258"/>
      <c r="L26" s="221"/>
      <c r="M26" s="472" t="s">
        <v>310</v>
      </c>
      <c r="N26" s="472"/>
      <c r="O26" s="472"/>
    </row>
    <row r="27" spans="3:15" ht="27.75" customHeight="1">
      <c r="I27" s="188" t="s">
        <v>823</v>
      </c>
      <c r="J27" s="189"/>
      <c r="K27" s="188" t="s">
        <v>831</v>
      </c>
      <c r="L27" s="190"/>
      <c r="M27" s="188" t="s">
        <v>823</v>
      </c>
      <c r="N27" s="189"/>
      <c r="O27" s="188" t="s">
        <v>831</v>
      </c>
    </row>
    <row r="28" spans="3:15" ht="27.75" customHeight="1">
      <c r="C28" s="45" t="s">
        <v>321</v>
      </c>
      <c r="I28" s="220"/>
      <c r="J28" s="220"/>
      <c r="K28" s="220"/>
      <c r="L28" s="220"/>
      <c r="M28" s="220"/>
      <c r="N28" s="220"/>
      <c r="O28" s="220"/>
    </row>
    <row r="29" spans="3:15" ht="27.75" customHeight="1">
      <c r="C29" s="45" t="s">
        <v>614</v>
      </c>
      <c r="I29" s="204">
        <v>3596198.2199999997</v>
      </c>
      <c r="J29" s="204"/>
      <c r="K29" s="204">
        <v>704527.94999999925</v>
      </c>
      <c r="L29" s="204"/>
      <c r="M29" s="204">
        <v>183213.21</v>
      </c>
      <c r="N29" s="204"/>
      <c r="O29" s="204">
        <v>0</v>
      </c>
    </row>
    <row r="30" spans="3:15" ht="27.75" customHeight="1">
      <c r="C30" s="45" t="s">
        <v>322</v>
      </c>
      <c r="I30" s="204"/>
      <c r="J30" s="204"/>
      <c r="K30" s="204"/>
      <c r="L30" s="204"/>
      <c r="M30" s="204"/>
      <c r="N30" s="204"/>
      <c r="O30" s="204"/>
    </row>
    <row r="31" spans="3:15" ht="27.75" customHeight="1">
      <c r="C31" s="45" t="s">
        <v>323</v>
      </c>
      <c r="I31" s="204"/>
      <c r="J31" s="204"/>
      <c r="K31" s="204"/>
      <c r="L31" s="204"/>
      <c r="M31" s="204"/>
      <c r="N31" s="204"/>
      <c r="O31" s="204"/>
    </row>
    <row r="32" spans="3:15" ht="27.75" customHeight="1">
      <c r="D32" s="45" t="s">
        <v>324</v>
      </c>
      <c r="I32" s="204">
        <v>-550527.2899999998</v>
      </c>
      <c r="J32" s="204"/>
      <c r="K32" s="204">
        <v>-703318.21</v>
      </c>
      <c r="L32" s="204"/>
      <c r="M32" s="204">
        <v>0</v>
      </c>
      <c r="N32" s="204"/>
      <c r="O32" s="204">
        <v>0</v>
      </c>
    </row>
    <row r="33" spans="1:15" ht="27.75" customHeight="1">
      <c r="C33" s="45" t="s">
        <v>694</v>
      </c>
      <c r="I33" s="204">
        <v>277.72000000000003</v>
      </c>
      <c r="J33" s="204"/>
      <c r="K33" s="204">
        <v>0</v>
      </c>
      <c r="L33" s="204"/>
      <c r="M33" s="204">
        <v>277.72000000000003</v>
      </c>
      <c r="N33" s="204"/>
      <c r="O33" s="204">
        <v>0</v>
      </c>
    </row>
    <row r="34" spans="1:15" ht="27.75" customHeight="1">
      <c r="C34" s="45" t="s">
        <v>791</v>
      </c>
      <c r="I34" s="231"/>
      <c r="J34" s="232"/>
      <c r="K34" s="231"/>
      <c r="L34" s="232"/>
      <c r="M34" s="231"/>
      <c r="N34" s="232"/>
      <c r="O34" s="231"/>
    </row>
    <row r="35" spans="1:15" ht="27.75" customHeight="1" thickBot="1">
      <c r="D35" s="45" t="s">
        <v>325</v>
      </c>
      <c r="I35" s="219">
        <f>SUM(I28:I33)</f>
        <v>3045948.65</v>
      </c>
      <c r="J35" s="204"/>
      <c r="K35" s="219">
        <f>SUM(K28:K33)</f>
        <v>1209.7399999992922</v>
      </c>
      <c r="L35" s="204"/>
      <c r="M35" s="219">
        <f>SUM(M28:M33)</f>
        <v>183490.93</v>
      </c>
      <c r="N35" s="204"/>
      <c r="O35" s="219">
        <f>SUM(O28:O33)</f>
        <v>0</v>
      </c>
    </row>
    <row r="36" spans="1:15" ht="27.75" customHeight="1" thickTop="1">
      <c r="I36" s="232"/>
      <c r="J36" s="204"/>
      <c r="K36" s="232"/>
      <c r="L36" s="204"/>
      <c r="M36" s="232"/>
      <c r="N36" s="204"/>
      <c r="O36" s="232"/>
    </row>
    <row r="37" spans="1:15" ht="30" customHeight="1">
      <c r="A37" s="447" t="s">
        <v>28</v>
      </c>
      <c r="B37" s="448"/>
      <c r="C37" s="448"/>
      <c r="D37" s="448"/>
      <c r="E37" s="448"/>
      <c r="F37" s="448"/>
      <c r="G37" s="448"/>
      <c r="H37" s="448"/>
      <c r="I37" s="448"/>
      <c r="J37" s="448"/>
      <c r="K37" s="448"/>
      <c r="L37" s="448"/>
      <c r="M37" s="448"/>
      <c r="N37" s="448"/>
      <c r="O37" s="448"/>
    </row>
    <row r="38" spans="1:15" ht="30" customHeight="1">
      <c r="A38" s="409"/>
      <c r="B38" s="410"/>
      <c r="C38" s="410"/>
      <c r="D38" s="410"/>
      <c r="E38" s="410"/>
      <c r="F38" s="410"/>
      <c r="G38" s="410"/>
      <c r="H38" s="410"/>
      <c r="I38" s="410"/>
      <c r="J38" s="410"/>
      <c r="K38" s="410"/>
      <c r="L38" s="410"/>
      <c r="M38" s="410"/>
      <c r="N38" s="410"/>
      <c r="O38" s="410"/>
    </row>
    <row r="39" spans="1:15" ht="30" customHeight="1">
      <c r="C39" s="45" t="s">
        <v>849</v>
      </c>
      <c r="I39" s="257"/>
      <c r="J39" s="257"/>
      <c r="K39" s="257"/>
      <c r="L39" s="257"/>
      <c r="M39" s="257"/>
      <c r="N39" s="257"/>
      <c r="O39" s="257"/>
    </row>
    <row r="40" spans="1:15" ht="30" customHeight="1">
      <c r="I40" s="472" t="s">
        <v>320</v>
      </c>
      <c r="J40" s="472"/>
      <c r="K40" s="472"/>
      <c r="L40" s="221"/>
      <c r="M40" s="472" t="s">
        <v>320</v>
      </c>
      <c r="N40" s="472"/>
      <c r="O40" s="472"/>
    </row>
    <row r="41" spans="1:15" ht="30" customHeight="1">
      <c r="I41" s="345"/>
      <c r="J41" s="345" t="s">
        <v>309</v>
      </c>
      <c r="K41" s="345"/>
      <c r="L41" s="221"/>
      <c r="M41" s="472" t="s">
        <v>310</v>
      </c>
      <c r="N41" s="472"/>
      <c r="O41" s="472"/>
    </row>
    <row r="42" spans="1:15" ht="30" customHeight="1">
      <c r="I42" s="188" t="s">
        <v>823</v>
      </c>
      <c r="J42" s="189"/>
      <c r="K42" s="188" t="s">
        <v>831</v>
      </c>
      <c r="L42" s="190"/>
      <c r="M42" s="188" t="s">
        <v>823</v>
      </c>
      <c r="N42" s="189"/>
      <c r="O42" s="188" t="s">
        <v>831</v>
      </c>
    </row>
    <row r="43" spans="1:15" ht="30" customHeight="1">
      <c r="C43" s="45" t="s">
        <v>321</v>
      </c>
      <c r="I43" s="220"/>
      <c r="J43" s="220"/>
      <c r="K43" s="220"/>
      <c r="L43" s="220"/>
      <c r="M43" s="220"/>
      <c r="N43" s="220"/>
      <c r="O43" s="220"/>
    </row>
    <row r="44" spans="1:15" ht="30" customHeight="1">
      <c r="C44" s="45" t="s">
        <v>614</v>
      </c>
      <c r="I44" s="204">
        <v>8681029.4399999995</v>
      </c>
      <c r="J44" s="204"/>
      <c r="K44" s="204">
        <v>7311418.3099999996</v>
      </c>
      <c r="L44" s="204"/>
      <c r="M44" s="204">
        <v>436273.79</v>
      </c>
      <c r="N44" s="204"/>
      <c r="O44" s="204">
        <v>0</v>
      </c>
    </row>
    <row r="45" spans="1:15" ht="30" customHeight="1">
      <c r="C45" s="45" t="s">
        <v>322</v>
      </c>
      <c r="I45" s="204"/>
      <c r="J45" s="204"/>
      <c r="K45" s="204"/>
      <c r="L45" s="204"/>
      <c r="M45" s="204"/>
      <c r="N45" s="204"/>
      <c r="O45" s="204"/>
    </row>
    <row r="46" spans="1:15" ht="30" customHeight="1">
      <c r="C46" s="45" t="s">
        <v>323</v>
      </c>
      <c r="I46" s="204"/>
      <c r="J46" s="204"/>
      <c r="K46" s="204"/>
      <c r="L46" s="204"/>
      <c r="M46" s="204"/>
      <c r="N46" s="204"/>
      <c r="O46" s="204"/>
    </row>
    <row r="47" spans="1:15" ht="30" customHeight="1">
      <c r="D47" s="45" t="s">
        <v>324</v>
      </c>
      <c r="I47" s="204">
        <v>-1909657.9</v>
      </c>
      <c r="J47" s="204"/>
      <c r="K47" s="204">
        <v>-2050300.21</v>
      </c>
      <c r="L47" s="204"/>
      <c r="M47" s="204">
        <v>0</v>
      </c>
      <c r="N47" s="204"/>
      <c r="O47" s="204">
        <v>0</v>
      </c>
    </row>
    <row r="48" spans="1:15" ht="30" customHeight="1">
      <c r="C48" s="45" t="s">
        <v>694</v>
      </c>
      <c r="I48" s="204">
        <v>1814.98</v>
      </c>
      <c r="J48" s="204"/>
      <c r="K48" s="204">
        <v>0</v>
      </c>
      <c r="L48" s="204"/>
      <c r="M48" s="204">
        <v>1814.98</v>
      </c>
      <c r="N48" s="204"/>
      <c r="O48" s="204">
        <v>0</v>
      </c>
    </row>
    <row r="49" spans="2:15" ht="30" customHeight="1">
      <c r="C49" s="45" t="s">
        <v>791</v>
      </c>
      <c r="I49" s="231"/>
      <c r="J49" s="232"/>
      <c r="K49" s="231"/>
      <c r="L49" s="232"/>
      <c r="M49" s="231"/>
      <c r="N49" s="232"/>
      <c r="O49" s="231"/>
    </row>
    <row r="50" spans="2:15" ht="30" customHeight="1" thickBot="1">
      <c r="D50" s="45" t="s">
        <v>325</v>
      </c>
      <c r="I50" s="219">
        <f>SUM(I43:I48)</f>
        <v>6773186.5199999996</v>
      </c>
      <c r="J50" s="204"/>
      <c r="K50" s="219">
        <f>SUM(K43:K48)</f>
        <v>5261118.0999999996</v>
      </c>
      <c r="L50" s="204"/>
      <c r="M50" s="219">
        <f>SUM(M43:M48)</f>
        <v>438088.76999999996</v>
      </c>
      <c r="N50" s="204"/>
      <c r="O50" s="219">
        <f>SUM(O43:O48)</f>
        <v>0</v>
      </c>
    </row>
    <row r="51" spans="2:15" ht="30" customHeight="1" thickTop="1">
      <c r="I51" s="232"/>
      <c r="J51" s="204"/>
      <c r="K51" s="232"/>
      <c r="L51" s="204"/>
      <c r="M51" s="232"/>
      <c r="N51" s="204"/>
      <c r="O51" s="232"/>
    </row>
    <row r="52" spans="2:15" ht="30" customHeight="1">
      <c r="C52" s="45" t="s">
        <v>615</v>
      </c>
      <c r="I52" s="204"/>
      <c r="J52" s="204"/>
      <c r="K52" s="204"/>
      <c r="L52" s="204"/>
      <c r="M52" s="204"/>
      <c r="N52" s="204"/>
      <c r="O52" s="204"/>
    </row>
    <row r="53" spans="2:15" ht="30" customHeight="1">
      <c r="B53" s="45" t="s">
        <v>850</v>
      </c>
      <c r="I53" s="206"/>
      <c r="J53" s="206"/>
      <c r="K53" s="206"/>
      <c r="L53" s="206"/>
      <c r="M53" s="206"/>
      <c r="N53" s="206"/>
      <c r="O53" s="206"/>
    </row>
    <row r="54" spans="2:15" ht="30" customHeight="1">
      <c r="I54" s="457" t="s">
        <v>249</v>
      </c>
      <c r="J54" s="457"/>
      <c r="K54" s="457"/>
      <c r="L54" s="187"/>
      <c r="M54" s="457" t="s">
        <v>250</v>
      </c>
      <c r="N54" s="457"/>
      <c r="O54" s="457"/>
    </row>
    <row r="55" spans="2:15" ht="30" customHeight="1">
      <c r="I55" s="188" t="s">
        <v>823</v>
      </c>
      <c r="J55" s="189"/>
      <c r="K55" s="188" t="s">
        <v>831</v>
      </c>
      <c r="L55" s="190"/>
      <c r="M55" s="188" t="s">
        <v>823</v>
      </c>
      <c r="N55" s="189"/>
      <c r="O55" s="188" t="s">
        <v>831</v>
      </c>
    </row>
    <row r="56" spans="2:15" ht="30" customHeight="1">
      <c r="C56" s="45" t="s">
        <v>326</v>
      </c>
      <c r="I56" s="204">
        <v>24719801.059999838</v>
      </c>
      <c r="J56" s="204"/>
      <c r="K56" s="204">
        <v>54065726.540000021</v>
      </c>
      <c r="L56" s="204"/>
      <c r="M56" s="204">
        <v>10589905.489999916</v>
      </c>
      <c r="N56" s="204"/>
      <c r="O56" s="204">
        <v>51205417.500000052</v>
      </c>
    </row>
    <row r="57" spans="2:15" ht="30" customHeight="1">
      <c r="C57" s="45" t="s">
        <v>327</v>
      </c>
      <c r="I57" s="259">
        <v>0.2</v>
      </c>
      <c r="J57" s="259"/>
      <c r="K57" s="259">
        <v>0.2</v>
      </c>
      <c r="L57" s="259"/>
      <c r="M57" s="259">
        <v>0.2</v>
      </c>
      <c r="N57" s="259"/>
      <c r="O57" s="259">
        <v>0.2</v>
      </c>
    </row>
    <row r="58" spans="2:15" ht="30" customHeight="1">
      <c r="C58" s="45" t="s">
        <v>328</v>
      </c>
      <c r="I58" s="204"/>
      <c r="J58" s="204"/>
      <c r="K58" s="204"/>
      <c r="L58" s="204"/>
      <c r="M58" s="204"/>
      <c r="N58" s="204"/>
      <c r="O58" s="204"/>
    </row>
    <row r="59" spans="2:15" ht="30" customHeight="1">
      <c r="D59" s="45" t="s">
        <v>329</v>
      </c>
      <c r="I59" s="204">
        <f>ROUND(+I56*I57,2)</f>
        <v>4943960.21</v>
      </c>
      <c r="J59" s="204"/>
      <c r="K59" s="204">
        <f>ROUND(+K56*K57,2)</f>
        <v>10813145.310000001</v>
      </c>
      <c r="L59" s="204"/>
      <c r="M59" s="204">
        <f>ROUND(+M56*M57,2)</f>
        <v>2117981.1</v>
      </c>
      <c r="N59" s="204"/>
      <c r="O59" s="204">
        <f>ROUND(+O56*O57,2)</f>
        <v>10241083.5</v>
      </c>
    </row>
    <row r="60" spans="2:15" ht="30" customHeight="1">
      <c r="C60" s="45" t="s">
        <v>330</v>
      </c>
      <c r="I60" s="204"/>
      <c r="J60" s="204"/>
      <c r="K60" s="204"/>
      <c r="L60" s="204"/>
      <c r="M60" s="204"/>
      <c r="N60" s="204"/>
      <c r="O60" s="204"/>
    </row>
    <row r="61" spans="2:15" ht="30" customHeight="1">
      <c r="C61" s="43"/>
      <c r="D61" s="43" t="s">
        <v>331</v>
      </c>
      <c r="E61" s="43"/>
      <c r="I61" s="260">
        <v>-1934767.8900000001</v>
      </c>
      <c r="J61" s="204"/>
      <c r="K61" s="261">
        <v>-10241083.5</v>
      </c>
      <c r="L61" s="204"/>
      <c r="M61" s="260">
        <v>-1934767.8900000001</v>
      </c>
      <c r="N61" s="204"/>
      <c r="O61" s="261">
        <v>-10241083.5</v>
      </c>
    </row>
    <row r="62" spans="2:15" ht="30" customHeight="1">
      <c r="D62" s="45" t="s">
        <v>332</v>
      </c>
      <c r="I62" s="262">
        <v>-226898.47999999998</v>
      </c>
      <c r="J62" s="204"/>
      <c r="K62" s="262">
        <v>-635500.33000000007</v>
      </c>
      <c r="L62" s="204"/>
      <c r="M62" s="262">
        <v>0</v>
      </c>
      <c r="N62" s="204"/>
      <c r="O62" s="262">
        <v>0</v>
      </c>
    </row>
    <row r="63" spans="2:15" ht="30" customHeight="1">
      <c r="D63" s="43" t="s">
        <v>267</v>
      </c>
      <c r="I63" s="262">
        <v>263377.08999999997</v>
      </c>
      <c r="J63" s="204"/>
      <c r="K63" s="262">
        <v>64648.259999999995</v>
      </c>
      <c r="L63" s="204"/>
      <c r="M63" s="262">
        <v>0</v>
      </c>
      <c r="N63" s="204"/>
      <c r="O63" s="262">
        <v>0</v>
      </c>
    </row>
    <row r="64" spans="2:15" ht="30" customHeight="1">
      <c r="D64" s="45" t="s">
        <v>694</v>
      </c>
      <c r="I64" s="402">
        <v>277.72000000000003</v>
      </c>
      <c r="J64" s="204"/>
      <c r="K64" s="402">
        <v>0</v>
      </c>
      <c r="L64" s="204"/>
      <c r="M64" s="402">
        <v>277.72000000000003</v>
      </c>
      <c r="N64" s="204"/>
      <c r="O64" s="402">
        <v>0</v>
      </c>
    </row>
    <row r="65" spans="1:15" ht="30" customHeight="1">
      <c r="E65" s="45" t="s">
        <v>257</v>
      </c>
      <c r="I65" s="218">
        <f>SUM(I61:I64)</f>
        <v>-1898011.5600000003</v>
      </c>
      <c r="J65" s="204"/>
      <c r="K65" s="218">
        <f>SUM(K61:K64)</f>
        <v>-10811935.57</v>
      </c>
      <c r="L65" s="204"/>
      <c r="M65" s="218">
        <f>SUM(M61:M64)</f>
        <v>-1934490.1700000002</v>
      </c>
      <c r="N65" s="204"/>
      <c r="O65" s="218">
        <f>SUM(O61:O64)</f>
        <v>-10241083.5</v>
      </c>
    </row>
    <row r="66" spans="1:15" ht="30" customHeight="1">
      <c r="C66" s="45" t="s">
        <v>791</v>
      </c>
      <c r="I66" s="232"/>
      <c r="J66" s="204"/>
      <c r="K66" s="232"/>
      <c r="L66" s="204"/>
      <c r="M66" s="232"/>
      <c r="N66" s="204"/>
      <c r="O66" s="232"/>
    </row>
    <row r="67" spans="1:15" ht="30" customHeight="1" thickBot="1">
      <c r="D67" s="45" t="s">
        <v>325</v>
      </c>
      <c r="I67" s="219">
        <f>+I59+I65</f>
        <v>3045948.6499999994</v>
      </c>
      <c r="J67" s="204"/>
      <c r="K67" s="219">
        <f>+K59+K65</f>
        <v>1209.7400000002235</v>
      </c>
      <c r="L67" s="204"/>
      <c r="M67" s="219">
        <f>+M59+M65</f>
        <v>183490.92999999993</v>
      </c>
      <c r="N67" s="204"/>
      <c r="O67" s="219">
        <f>+O59+O65</f>
        <v>0</v>
      </c>
    </row>
    <row r="68" spans="1:15" ht="30" customHeight="1" thickTop="1">
      <c r="C68" s="45" t="s">
        <v>333</v>
      </c>
      <c r="I68" s="263">
        <f>+I67/I56</f>
        <v>0.12321897909319256</v>
      </c>
      <c r="J68" s="259"/>
      <c r="K68" s="263">
        <f>+K67/K56</f>
        <v>2.237535824299353E-5</v>
      </c>
      <c r="L68" s="259"/>
      <c r="M68" s="263">
        <f>+M67/M56</f>
        <v>1.7326965776349092E-2</v>
      </c>
      <c r="N68" s="259"/>
      <c r="O68" s="263">
        <f>+O67/O56</f>
        <v>0</v>
      </c>
    </row>
    <row r="69" spans="1:15" ht="30" customHeight="1">
      <c r="I69" s="264"/>
      <c r="J69" s="259"/>
      <c r="K69" s="264"/>
      <c r="L69" s="259"/>
      <c r="M69" s="264"/>
      <c r="N69" s="259"/>
      <c r="O69" s="264"/>
    </row>
    <row r="70" spans="1:15" ht="30" customHeight="1">
      <c r="A70" s="447" t="s">
        <v>8</v>
      </c>
      <c r="B70" s="448"/>
      <c r="C70" s="448"/>
      <c r="D70" s="448"/>
      <c r="E70" s="448"/>
      <c r="F70" s="448"/>
      <c r="G70" s="448"/>
      <c r="H70" s="448"/>
      <c r="I70" s="448"/>
      <c r="J70" s="448"/>
      <c r="K70" s="448"/>
      <c r="L70" s="448"/>
      <c r="M70" s="448"/>
      <c r="N70" s="448"/>
      <c r="O70" s="448"/>
    </row>
    <row r="71" spans="1:15" ht="30" customHeight="1">
      <c r="I71" s="264"/>
      <c r="J71" s="259"/>
      <c r="K71" s="264"/>
      <c r="L71" s="259"/>
      <c r="M71" s="264"/>
      <c r="N71" s="259"/>
      <c r="O71" s="264"/>
    </row>
    <row r="72" spans="1:15" ht="30" customHeight="1">
      <c r="C72" s="45" t="s">
        <v>851</v>
      </c>
      <c r="I72" s="204"/>
      <c r="J72" s="204"/>
      <c r="K72" s="204"/>
      <c r="L72" s="204"/>
      <c r="M72" s="204"/>
      <c r="N72" s="204"/>
      <c r="O72" s="204"/>
    </row>
    <row r="73" spans="1:15" ht="30" customHeight="1">
      <c r="B73" s="45" t="s">
        <v>850</v>
      </c>
      <c r="I73" s="206"/>
      <c r="J73" s="206"/>
      <c r="K73" s="206"/>
      <c r="L73" s="206"/>
      <c r="M73" s="206"/>
      <c r="N73" s="206"/>
      <c r="O73" s="206"/>
    </row>
    <row r="74" spans="1:15" ht="30" customHeight="1">
      <c r="I74" s="457" t="s">
        <v>249</v>
      </c>
      <c r="J74" s="457"/>
      <c r="K74" s="457"/>
      <c r="L74" s="347"/>
      <c r="M74" s="457" t="s">
        <v>250</v>
      </c>
      <c r="N74" s="457"/>
      <c r="O74" s="457"/>
    </row>
    <row r="75" spans="1:15" ht="30" customHeight="1">
      <c r="I75" s="188" t="s">
        <v>823</v>
      </c>
      <c r="J75" s="189"/>
      <c r="K75" s="188" t="s">
        <v>831</v>
      </c>
      <c r="L75" s="190"/>
      <c r="M75" s="188" t="s">
        <v>823</v>
      </c>
      <c r="N75" s="189"/>
      <c r="O75" s="188" t="s">
        <v>831</v>
      </c>
    </row>
    <row r="76" spans="1:15" ht="30" customHeight="1">
      <c r="C76" s="45" t="s">
        <v>326</v>
      </c>
      <c r="I76" s="204">
        <v>55933373.329999864</v>
      </c>
      <c r="J76" s="204"/>
      <c r="K76" s="204">
        <v>168820187.48000005</v>
      </c>
      <c r="L76" s="204"/>
      <c r="M76" s="204">
        <v>20793735.2999999</v>
      </c>
      <c r="N76" s="204"/>
      <c r="O76" s="204">
        <v>139893878.79000002</v>
      </c>
    </row>
    <row r="77" spans="1:15" ht="30" customHeight="1">
      <c r="C77" s="45" t="s">
        <v>327</v>
      </c>
      <c r="I77" s="259">
        <v>0.2</v>
      </c>
      <c r="J77" s="259"/>
      <c r="K77" s="259">
        <v>0.2</v>
      </c>
      <c r="L77" s="259"/>
      <c r="M77" s="259">
        <v>0.2</v>
      </c>
      <c r="N77" s="259"/>
      <c r="O77" s="259">
        <v>0.2</v>
      </c>
    </row>
    <row r="78" spans="1:15" ht="30" customHeight="1">
      <c r="C78" s="45" t="s">
        <v>328</v>
      </c>
      <c r="I78" s="204"/>
      <c r="J78" s="204"/>
      <c r="K78" s="204"/>
      <c r="L78" s="204"/>
      <c r="M78" s="204"/>
      <c r="N78" s="204"/>
      <c r="O78" s="204"/>
    </row>
    <row r="79" spans="1:15" ht="30" customHeight="1">
      <c r="D79" s="45" t="s">
        <v>329</v>
      </c>
      <c r="I79" s="204">
        <f>ROUND(+I76*I77,2)</f>
        <v>11186674.67</v>
      </c>
      <c r="J79" s="204"/>
      <c r="K79" s="204">
        <f>ROUND(+K76*K77,2)</f>
        <v>33764037.5</v>
      </c>
      <c r="L79" s="204"/>
      <c r="M79" s="204">
        <f>ROUND(+M76*M77,2)</f>
        <v>4158747.06</v>
      </c>
      <c r="N79" s="204"/>
      <c r="O79" s="204">
        <f>ROUND(+O76*O77,2)</f>
        <v>27978775.760000002</v>
      </c>
    </row>
    <row r="80" spans="1:15" ht="30" customHeight="1">
      <c r="C80" s="45" t="s">
        <v>330</v>
      </c>
      <c r="I80" s="204"/>
      <c r="J80" s="204"/>
      <c r="K80" s="204"/>
      <c r="L80" s="204"/>
      <c r="M80" s="204"/>
      <c r="N80" s="204"/>
      <c r="O80" s="204"/>
    </row>
    <row r="81" spans="1:15" ht="30" customHeight="1">
      <c r="C81" s="43"/>
      <c r="D81" s="43" t="s">
        <v>331</v>
      </c>
      <c r="E81" s="43"/>
      <c r="I81" s="260">
        <v>-3722473.27</v>
      </c>
      <c r="J81" s="204"/>
      <c r="K81" s="261">
        <v>-27978775.760000002</v>
      </c>
      <c r="L81" s="204"/>
      <c r="M81" s="260">
        <v>-3722473.27</v>
      </c>
      <c r="N81" s="204"/>
      <c r="O81" s="261">
        <v>-27978775.760000002</v>
      </c>
    </row>
    <row r="82" spans="1:15" ht="30" customHeight="1">
      <c r="D82" s="45" t="s">
        <v>332</v>
      </c>
      <c r="I82" s="262">
        <v>-908933.75</v>
      </c>
      <c r="J82" s="204"/>
      <c r="K82" s="262">
        <v>-618903.93000000005</v>
      </c>
      <c r="L82" s="204"/>
      <c r="M82" s="262">
        <v>0</v>
      </c>
      <c r="N82" s="204"/>
      <c r="O82" s="262">
        <v>0</v>
      </c>
    </row>
    <row r="83" spans="1:15" ht="30" customHeight="1">
      <c r="D83" s="43" t="s">
        <v>267</v>
      </c>
      <c r="I83" s="262">
        <v>216103.89</v>
      </c>
      <c r="J83" s="204"/>
      <c r="K83" s="262">
        <v>94760.29</v>
      </c>
      <c r="L83" s="204"/>
      <c r="M83" s="262">
        <v>0</v>
      </c>
      <c r="N83" s="204"/>
      <c r="O83" s="262">
        <v>0</v>
      </c>
    </row>
    <row r="84" spans="1:15" ht="30" customHeight="1">
      <c r="D84" s="45" t="s">
        <v>694</v>
      </c>
      <c r="I84" s="402">
        <v>1814.98</v>
      </c>
      <c r="J84" s="204"/>
      <c r="K84" s="402">
        <v>0</v>
      </c>
      <c r="L84" s="204"/>
      <c r="M84" s="402">
        <v>1814.98</v>
      </c>
      <c r="N84" s="204"/>
      <c r="O84" s="402">
        <v>0</v>
      </c>
    </row>
    <row r="85" spans="1:15" ht="30" customHeight="1">
      <c r="E85" s="45" t="s">
        <v>257</v>
      </c>
      <c r="I85" s="218">
        <f>SUM(I81:I84)</f>
        <v>-4413488.1499999994</v>
      </c>
      <c r="J85" s="204"/>
      <c r="K85" s="218">
        <f>SUM(K81:K84)</f>
        <v>-28502919.400000002</v>
      </c>
      <c r="L85" s="204"/>
      <c r="M85" s="218">
        <f>SUM(M81:M84)</f>
        <v>-3720658.29</v>
      </c>
      <c r="N85" s="204"/>
      <c r="O85" s="218">
        <f>SUM(O81:O84)</f>
        <v>-27978775.760000002</v>
      </c>
    </row>
    <row r="86" spans="1:15" ht="30" customHeight="1" thickBot="1">
      <c r="C86" s="45" t="s">
        <v>800</v>
      </c>
      <c r="I86" s="219">
        <f>+I79+I85</f>
        <v>6773186.5200000005</v>
      </c>
      <c r="J86" s="204"/>
      <c r="K86" s="219">
        <f>+K79+K85</f>
        <v>5261118.0999999978</v>
      </c>
      <c r="L86" s="204"/>
      <c r="M86" s="219">
        <f>+M79+M85</f>
        <v>438088.77</v>
      </c>
      <c r="N86" s="204"/>
      <c r="O86" s="219">
        <f>+O79+O85</f>
        <v>0</v>
      </c>
    </row>
    <row r="87" spans="1:15" ht="30" customHeight="1" thickTop="1">
      <c r="C87" s="45" t="s">
        <v>333</v>
      </c>
      <c r="I87" s="263">
        <f>+I86/I76</f>
        <v>0.12109383212128209</v>
      </c>
      <c r="J87" s="259"/>
      <c r="K87" s="263">
        <f>+K86/K76</f>
        <v>3.1164034222052248E-2</v>
      </c>
      <c r="L87" s="259"/>
      <c r="M87" s="263">
        <f>+M86/M76</f>
        <v>2.1068305606448789E-2</v>
      </c>
      <c r="N87" s="259"/>
      <c r="O87" s="263">
        <f>+O86/O76</f>
        <v>0</v>
      </c>
    </row>
    <row r="88" spans="1:15" ht="30" customHeight="1">
      <c r="I88" s="17"/>
      <c r="J88" s="17"/>
      <c r="K88" s="17"/>
      <c r="L88" s="17"/>
      <c r="M88" s="17"/>
      <c r="N88" s="17"/>
      <c r="O88" s="17"/>
    </row>
    <row r="89" spans="1:15" s="247" customFormat="1" ht="30" customHeight="1">
      <c r="A89" s="273" t="s">
        <v>16</v>
      </c>
      <c r="B89" s="274" t="s">
        <v>570</v>
      </c>
    </row>
    <row r="90" spans="1:15" s="187" customFormat="1" ht="30" customHeight="1">
      <c r="I90" s="437"/>
      <c r="J90" s="437" t="s">
        <v>309</v>
      </c>
      <c r="K90" s="437"/>
      <c r="L90" s="438"/>
      <c r="M90" s="437"/>
      <c r="N90" s="437" t="s">
        <v>250</v>
      </c>
      <c r="O90" s="437"/>
    </row>
    <row r="91" spans="1:15" s="187" customFormat="1" ht="30" customHeight="1">
      <c r="I91" s="188" t="s">
        <v>823</v>
      </c>
      <c r="J91" s="189"/>
      <c r="K91" s="188" t="s">
        <v>539</v>
      </c>
      <c r="L91" s="190"/>
      <c r="M91" s="188" t="s">
        <v>823</v>
      </c>
      <c r="N91" s="189"/>
      <c r="O91" s="188" t="s">
        <v>539</v>
      </c>
    </row>
    <row r="92" spans="1:15" s="17" customFormat="1" ht="30" customHeight="1">
      <c r="B92" s="46" t="s">
        <v>334</v>
      </c>
      <c r="C92" s="46"/>
      <c r="D92" s="46"/>
      <c r="E92" s="46"/>
      <c r="F92" s="46"/>
    </row>
    <row r="93" spans="1:15" s="17" customFormat="1" ht="30" customHeight="1">
      <c r="B93" s="46"/>
      <c r="C93" s="46" t="s">
        <v>334</v>
      </c>
      <c r="D93" s="46"/>
      <c r="E93" s="46"/>
      <c r="F93" s="46"/>
      <c r="I93" s="204">
        <v>86079853.299999997</v>
      </c>
      <c r="J93" s="204"/>
      <c r="K93" s="204">
        <v>57304597.049999997</v>
      </c>
      <c r="L93" s="204"/>
      <c r="M93" s="204">
        <v>78506249.500000015</v>
      </c>
      <c r="N93" s="204"/>
      <c r="O93" s="204">
        <v>52236574.75</v>
      </c>
    </row>
    <row r="94" spans="1:15" s="17" customFormat="1" ht="30" customHeight="1">
      <c r="B94" s="46"/>
      <c r="C94" s="46" t="s">
        <v>335</v>
      </c>
      <c r="D94" s="46"/>
      <c r="E94" s="46"/>
      <c r="F94" s="46"/>
      <c r="I94" s="204">
        <v>7898929.709999999</v>
      </c>
      <c r="J94" s="204"/>
      <c r="K94" s="204">
        <v>565960.17000000004</v>
      </c>
      <c r="L94" s="204"/>
      <c r="M94" s="204">
        <v>2254786.69</v>
      </c>
      <c r="N94" s="204"/>
      <c r="O94" s="204">
        <v>347533.83</v>
      </c>
    </row>
    <row r="95" spans="1:15" s="17" customFormat="1" ht="30" customHeight="1">
      <c r="B95" s="46"/>
      <c r="C95" s="46"/>
      <c r="D95" s="46" t="s">
        <v>336</v>
      </c>
      <c r="E95" s="46"/>
      <c r="F95" s="46"/>
      <c r="I95" s="218">
        <f>SUM(I93:I94)</f>
        <v>93978783.00999999</v>
      </c>
      <c r="J95" s="204"/>
      <c r="K95" s="218">
        <f>SUM(K93:K94)</f>
        <v>57870557.219999999</v>
      </c>
      <c r="L95" s="204"/>
      <c r="M95" s="218">
        <f>SUM(M93:M94)</f>
        <v>80761036.190000013</v>
      </c>
      <c r="N95" s="204"/>
      <c r="O95" s="218">
        <f>SUM(O93:O94)</f>
        <v>52584108.579999998</v>
      </c>
    </row>
    <row r="96" spans="1:15" s="17" customFormat="1" ht="30" customHeight="1">
      <c r="B96" s="46" t="s">
        <v>558</v>
      </c>
      <c r="C96" s="46"/>
      <c r="D96" s="46"/>
      <c r="E96" s="46"/>
      <c r="F96" s="46"/>
      <c r="I96" s="204"/>
      <c r="J96" s="204"/>
      <c r="K96" s="204"/>
      <c r="L96" s="204"/>
      <c r="M96" s="204"/>
      <c r="N96" s="204"/>
      <c r="O96" s="204"/>
    </row>
    <row r="97" spans="2:15" s="17" customFormat="1" ht="30" customHeight="1">
      <c r="B97" s="46"/>
      <c r="C97" s="46" t="s">
        <v>337</v>
      </c>
      <c r="D97" s="46"/>
      <c r="E97" s="46"/>
      <c r="F97" s="46"/>
      <c r="I97" s="204">
        <v>26837800.960000001</v>
      </c>
      <c r="J97" s="204"/>
      <c r="K97" s="204">
        <v>22158640.32</v>
      </c>
      <c r="L97" s="204"/>
      <c r="M97" s="204">
        <v>16880766.59</v>
      </c>
      <c r="N97" s="204"/>
      <c r="O97" s="204">
        <v>17107747.640000001</v>
      </c>
    </row>
    <row r="98" spans="2:15" s="17" customFormat="1" ht="30" customHeight="1">
      <c r="B98" s="46"/>
      <c r="C98" s="46" t="s">
        <v>267</v>
      </c>
      <c r="D98" s="46"/>
      <c r="E98" s="46"/>
      <c r="F98" s="46"/>
      <c r="I98" s="204">
        <v>7265853.5800000001</v>
      </c>
      <c r="J98" s="204"/>
      <c r="K98" s="204">
        <v>4154677.62</v>
      </c>
      <c r="L98" s="204"/>
      <c r="M98" s="204">
        <v>7064931.709999999</v>
      </c>
      <c r="N98" s="204"/>
      <c r="O98" s="204">
        <v>3670491.47</v>
      </c>
    </row>
    <row r="99" spans="2:15" s="17" customFormat="1" ht="30" customHeight="1">
      <c r="B99" s="46"/>
      <c r="C99" s="46"/>
      <c r="D99" s="46" t="s">
        <v>559</v>
      </c>
      <c r="E99" s="46"/>
      <c r="F99" s="46"/>
      <c r="I99" s="218">
        <f>SUM(I97:I98)</f>
        <v>34103654.539999999</v>
      </c>
      <c r="J99" s="204"/>
      <c r="K99" s="218">
        <f>SUM(K97:K98)</f>
        <v>26313317.940000001</v>
      </c>
      <c r="L99" s="204"/>
      <c r="M99" s="218">
        <f>SUM(M97:M98)</f>
        <v>23945698.299999997</v>
      </c>
      <c r="N99" s="204"/>
      <c r="O99" s="218">
        <f>SUM(O97:O98)</f>
        <v>20778239.109999999</v>
      </c>
    </row>
    <row r="100" spans="2:15" s="17" customFormat="1" ht="30" customHeight="1" thickBot="1">
      <c r="B100" s="46"/>
      <c r="C100" s="46"/>
      <c r="D100" s="46" t="s">
        <v>560</v>
      </c>
      <c r="E100" s="46"/>
      <c r="F100" s="46"/>
      <c r="I100" s="253">
        <f>+I95+I99</f>
        <v>128082437.54999998</v>
      </c>
      <c r="J100" s="204"/>
      <c r="K100" s="253">
        <f>+K95+K99</f>
        <v>84183875.159999996</v>
      </c>
      <c r="L100" s="204"/>
      <c r="M100" s="253">
        <f>+M95+M99</f>
        <v>104706734.49000001</v>
      </c>
      <c r="N100" s="204"/>
      <c r="O100" s="253">
        <f>+O95+O99</f>
        <v>73362347.689999998</v>
      </c>
    </row>
    <row r="101" spans="2:15" s="17" customFormat="1" ht="30" customHeight="1" thickTop="1"/>
  </sheetData>
  <mergeCells count="16">
    <mergeCell ref="I74:K74"/>
    <mergeCell ref="M74:O74"/>
    <mergeCell ref="I14:K14"/>
    <mergeCell ref="M14:O14"/>
    <mergeCell ref="A1:O1"/>
    <mergeCell ref="I54:K54"/>
    <mergeCell ref="M54:O54"/>
    <mergeCell ref="I25:K25"/>
    <mergeCell ref="M25:O25"/>
    <mergeCell ref="M26:O26"/>
    <mergeCell ref="A37:O37"/>
    <mergeCell ref="M5:O5"/>
    <mergeCell ref="I40:K40"/>
    <mergeCell ref="M40:O40"/>
    <mergeCell ref="M41:O41"/>
    <mergeCell ref="A70:O70"/>
  </mergeCells>
  <pageMargins left="0.74803149606299213" right="0.19685039370078741" top="0.62992125984251968" bottom="0.55118110236220474"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16"/>
  <sheetViews>
    <sheetView tabSelected="1" topLeftCell="A193" zoomScale="80" zoomScaleNormal="80" zoomScaleSheetLayoutView="90" workbookViewId="0">
      <selection activeCell="B202" sqref="B202"/>
    </sheetView>
  </sheetViews>
  <sheetFormatPr defaultRowHeight="24.95" customHeight="1"/>
  <cols>
    <col min="1" max="1" width="3.42578125" style="17" customWidth="1"/>
    <col min="2" max="2" width="3.5703125" style="17" customWidth="1"/>
    <col min="3" max="3" width="5.140625" style="17" customWidth="1"/>
    <col min="4" max="4" width="4.42578125" style="17" customWidth="1"/>
    <col min="5" max="6" width="15.28515625" style="17" customWidth="1"/>
    <col min="7" max="7" width="1.7109375" style="17" customWidth="1"/>
    <col min="8" max="8" width="15.28515625" style="17" customWidth="1"/>
    <col min="9" max="9" width="1.7109375" style="17" customWidth="1"/>
    <col min="10" max="10" width="15.28515625" style="17" customWidth="1"/>
    <col min="11" max="11" width="1.7109375" style="17" customWidth="1"/>
    <col min="12" max="12" width="15.28515625" style="17" customWidth="1"/>
    <col min="13" max="13" width="1.7109375" style="17" customWidth="1"/>
    <col min="14" max="14" width="15.28515625" style="17" customWidth="1"/>
    <col min="15" max="15" width="2.140625" style="17" customWidth="1"/>
    <col min="16" max="16384" width="9.140625" style="17"/>
  </cols>
  <sheetData>
    <row r="1" spans="1:14" s="187" customFormat="1" ht="24.6" customHeight="1">
      <c r="A1" s="460" t="s">
        <v>798</v>
      </c>
      <c r="B1" s="461"/>
      <c r="C1" s="461"/>
      <c r="D1" s="461"/>
      <c r="E1" s="461"/>
      <c r="F1" s="461"/>
      <c r="G1" s="461"/>
      <c r="H1" s="461"/>
      <c r="I1" s="461"/>
      <c r="J1" s="461"/>
      <c r="K1" s="461"/>
      <c r="L1" s="461"/>
      <c r="M1" s="461"/>
      <c r="N1" s="461"/>
    </row>
    <row r="2" spans="1:14" ht="24.6" customHeight="1"/>
    <row r="3" spans="1:14" s="196" customFormat="1" ht="24.6" customHeight="1">
      <c r="A3" s="275" t="s">
        <v>12</v>
      </c>
      <c r="B3" s="274" t="s">
        <v>338</v>
      </c>
      <c r="C3" s="44"/>
      <c r="D3" s="44"/>
      <c r="E3" s="44"/>
      <c r="F3" s="44"/>
      <c r="G3" s="44"/>
      <c r="H3" s="44"/>
    </row>
    <row r="4" spans="1:14" ht="24.6" customHeight="1">
      <c r="A4" s="46"/>
      <c r="B4" s="46" t="s">
        <v>339</v>
      </c>
      <c r="C4" s="46"/>
      <c r="D4" s="46"/>
      <c r="E4" s="46"/>
      <c r="F4" s="46"/>
      <c r="G4" s="46"/>
      <c r="H4" s="46"/>
    </row>
    <row r="5" spans="1:14" s="187" customFormat="1" ht="24.6" customHeight="1">
      <c r="L5" s="462" t="s">
        <v>309</v>
      </c>
      <c r="M5" s="462"/>
      <c r="N5" s="462"/>
    </row>
    <row r="6" spans="1:14" s="187" customFormat="1" ht="24.6" customHeight="1">
      <c r="J6" s="109" t="s">
        <v>340</v>
      </c>
      <c r="L6" s="188" t="s">
        <v>823</v>
      </c>
      <c r="M6" s="189"/>
      <c r="N6" s="188" t="s">
        <v>539</v>
      </c>
    </row>
    <row r="7" spans="1:14" ht="24.6" customHeight="1">
      <c r="C7" s="46" t="s">
        <v>341</v>
      </c>
      <c r="D7" s="46"/>
      <c r="E7" s="46"/>
      <c r="F7" s="46"/>
      <c r="J7" s="276" t="s">
        <v>479</v>
      </c>
      <c r="L7" s="204">
        <v>854570377.5</v>
      </c>
      <c r="M7" s="204"/>
      <c r="N7" s="204">
        <v>854570377.5</v>
      </c>
    </row>
    <row r="8" spans="1:14" ht="24.6" customHeight="1">
      <c r="C8" s="46" t="s">
        <v>342</v>
      </c>
      <c r="D8" s="46"/>
      <c r="E8" s="46"/>
      <c r="F8" s="46"/>
      <c r="L8" s="232">
        <v>-146200457.00999999</v>
      </c>
      <c r="M8" s="232"/>
      <c r="N8" s="232">
        <v>-97233368.530000001</v>
      </c>
    </row>
    <row r="9" spans="1:14" ht="24.6" customHeight="1" thickBot="1">
      <c r="C9" s="46" t="s">
        <v>308</v>
      </c>
      <c r="D9" s="46"/>
      <c r="E9" s="46"/>
      <c r="F9" s="46"/>
      <c r="L9" s="253">
        <f>SUM(L7:L8)</f>
        <v>708369920.49000001</v>
      </c>
      <c r="M9" s="204"/>
      <c r="N9" s="253">
        <f>SUM(N7:N8)</f>
        <v>757337008.97000003</v>
      </c>
    </row>
    <row r="10" spans="1:14" ht="24.6" customHeight="1" thickTop="1">
      <c r="C10" s="46" t="s">
        <v>343</v>
      </c>
      <c r="D10" s="46"/>
      <c r="E10" s="46"/>
      <c r="F10" s="46"/>
    </row>
    <row r="11" spans="1:14" ht="24.6" customHeight="1">
      <c r="C11" s="46" t="s">
        <v>344</v>
      </c>
      <c r="D11" s="46"/>
      <c r="E11" s="46"/>
      <c r="F11" s="46"/>
      <c r="L11" s="204">
        <v>178224303.50999999</v>
      </c>
      <c r="M11" s="204"/>
      <c r="N11" s="204">
        <v>178224302.81999999</v>
      </c>
    </row>
    <row r="12" spans="1:14" ht="24.6" customHeight="1">
      <c r="C12" s="46" t="s">
        <v>345</v>
      </c>
      <c r="D12" s="46"/>
      <c r="E12" s="46"/>
      <c r="F12" s="46"/>
      <c r="L12" s="230">
        <v>315915290.64999998</v>
      </c>
      <c r="M12" s="204"/>
      <c r="N12" s="230">
        <v>449583520.38999999</v>
      </c>
    </row>
    <row r="13" spans="1:14" ht="24.6" customHeight="1">
      <c r="C13" s="46"/>
      <c r="D13" s="46" t="s">
        <v>257</v>
      </c>
      <c r="E13" s="46"/>
      <c r="F13" s="46"/>
      <c r="L13" s="204">
        <f>SUM(L11:L12)</f>
        <v>494139594.15999997</v>
      </c>
      <c r="M13" s="204"/>
      <c r="N13" s="204">
        <f>SUM(N11:N12)</f>
        <v>627807823.21000004</v>
      </c>
    </row>
    <row r="14" spans="1:14" ht="24.6" customHeight="1">
      <c r="C14" s="46" t="s">
        <v>346</v>
      </c>
      <c r="D14" s="46"/>
      <c r="E14" s="46"/>
      <c r="F14" s="46"/>
      <c r="L14" s="232">
        <v>-27955335.579999998</v>
      </c>
      <c r="M14" s="204"/>
      <c r="N14" s="232">
        <v>-43262347.259999998</v>
      </c>
    </row>
    <row r="15" spans="1:14" ht="24.6" customHeight="1" thickBot="1">
      <c r="C15" s="46" t="s">
        <v>347</v>
      </c>
      <c r="D15" s="46"/>
      <c r="E15" s="46"/>
      <c r="F15" s="46"/>
      <c r="L15" s="253">
        <f>SUM(L13:L14)</f>
        <v>466184258.57999998</v>
      </c>
      <c r="M15" s="204"/>
      <c r="N15" s="253">
        <f>SUM(N13:N14)</f>
        <v>584545475.95000005</v>
      </c>
    </row>
    <row r="16" spans="1:14" ht="24.6" customHeight="1" thickTop="1">
      <c r="B16" s="46"/>
      <c r="C16" s="46" t="s">
        <v>348</v>
      </c>
    </row>
    <row r="17" spans="1:14" ht="24.6" customHeight="1">
      <c r="B17" s="46"/>
      <c r="C17" s="46" t="s">
        <v>349</v>
      </c>
      <c r="L17" s="204">
        <v>466184258.57999998</v>
      </c>
      <c r="M17" s="204"/>
      <c r="N17" s="204">
        <v>584545475.95000005</v>
      </c>
    </row>
    <row r="18" spans="1:14" ht="24.6" customHeight="1">
      <c r="B18" s="46"/>
      <c r="C18" s="46" t="s">
        <v>350</v>
      </c>
      <c r="L18" s="232">
        <v>-163357986.87</v>
      </c>
      <c r="M18" s="204"/>
      <c r="N18" s="232">
        <v>-158598928.34</v>
      </c>
    </row>
    <row r="19" spans="1:14" ht="24.6" customHeight="1" thickBot="1">
      <c r="B19" s="46"/>
      <c r="C19" s="46" t="s">
        <v>338</v>
      </c>
      <c r="L19" s="253">
        <f>SUM(L17:L18)</f>
        <v>302826271.70999998</v>
      </c>
      <c r="M19" s="204"/>
      <c r="N19" s="253">
        <f>SUM(N17:N18)</f>
        <v>425946547.61000001</v>
      </c>
    </row>
    <row r="20" spans="1:14" s="46" customFormat="1" ht="24.6" customHeight="1" thickTop="1">
      <c r="B20" s="41"/>
      <c r="C20" s="41" t="s">
        <v>948</v>
      </c>
      <c r="D20" s="41"/>
      <c r="L20" s="66"/>
      <c r="M20" s="66"/>
      <c r="N20" s="66"/>
    </row>
    <row r="21" spans="1:14" s="46" customFormat="1" ht="24.6" customHeight="1">
      <c r="B21" s="41" t="s">
        <v>947</v>
      </c>
      <c r="C21" s="41"/>
      <c r="D21" s="41"/>
    </row>
    <row r="22" spans="1:14" s="46" customFormat="1" ht="24.6" customHeight="1">
      <c r="B22" s="41" t="s">
        <v>759</v>
      </c>
      <c r="C22" s="41"/>
      <c r="D22" s="41"/>
    </row>
    <row r="23" spans="1:14" ht="24.6" customHeight="1"/>
    <row r="24" spans="1:14" s="196" customFormat="1" ht="24.6" customHeight="1">
      <c r="A24" s="200" t="s">
        <v>2</v>
      </c>
      <c r="B24" s="44" t="s">
        <v>586</v>
      </c>
      <c r="L24" s="247"/>
      <c r="M24" s="247"/>
      <c r="N24" s="247"/>
    </row>
    <row r="25" spans="1:14" s="196" customFormat="1" ht="24.6" customHeight="1">
      <c r="A25" s="200"/>
      <c r="L25" s="277"/>
      <c r="M25" s="86" t="s">
        <v>351</v>
      </c>
      <c r="N25" s="277"/>
    </row>
    <row r="26" spans="1:14" s="187" customFormat="1" ht="24.6" customHeight="1">
      <c r="L26" s="109"/>
      <c r="M26" s="109" t="s">
        <v>352</v>
      </c>
      <c r="N26" s="87"/>
    </row>
    <row r="27" spans="1:14" s="187" customFormat="1" ht="24.6" customHeight="1">
      <c r="L27" s="188" t="s">
        <v>823</v>
      </c>
      <c r="M27" s="189"/>
      <c r="N27" s="188" t="s">
        <v>539</v>
      </c>
    </row>
    <row r="28" spans="1:14" ht="24.6" customHeight="1">
      <c r="B28" s="46" t="s">
        <v>586</v>
      </c>
      <c r="C28" s="46"/>
      <c r="D28" s="46"/>
      <c r="E28" s="46"/>
      <c r="L28" s="204">
        <v>1087228981.28</v>
      </c>
      <c r="M28" s="204"/>
      <c r="N28" s="204">
        <v>995839191.80999994</v>
      </c>
    </row>
    <row r="29" spans="1:14" ht="24.6" customHeight="1">
      <c r="B29" s="46" t="s">
        <v>587</v>
      </c>
      <c r="C29" s="46"/>
      <c r="D29" s="46"/>
      <c r="E29" s="46"/>
      <c r="L29" s="232">
        <v>-272121127.98000002</v>
      </c>
      <c r="M29" s="204"/>
      <c r="N29" s="232">
        <v>-231650872.80000001</v>
      </c>
    </row>
    <row r="30" spans="1:14" ht="24.6" customHeight="1" thickBot="1">
      <c r="B30" s="46"/>
      <c r="C30" s="41"/>
      <c r="D30" s="46" t="s">
        <v>588</v>
      </c>
      <c r="L30" s="253">
        <f>SUM(L28:L29)</f>
        <v>815107853.29999995</v>
      </c>
      <c r="M30" s="204"/>
      <c r="N30" s="253">
        <f>SUM(N28:N29)</f>
        <v>764188319.00999999</v>
      </c>
    </row>
    <row r="31" spans="1:14" s="46" customFormat="1" ht="24.6" customHeight="1" thickTop="1">
      <c r="C31" s="41" t="s">
        <v>956</v>
      </c>
    </row>
    <row r="32" spans="1:14" s="46" customFormat="1" ht="24.6" customHeight="1">
      <c r="B32" s="41" t="s">
        <v>813</v>
      </c>
    </row>
    <row r="33" spans="1:14" ht="24.6" customHeight="1">
      <c r="B33" s="278" t="s">
        <v>760</v>
      </c>
      <c r="C33" s="46"/>
      <c r="D33" s="46"/>
      <c r="E33" s="46"/>
      <c r="F33" s="46"/>
      <c r="G33" s="46"/>
      <c r="H33" s="46"/>
      <c r="I33" s="46"/>
      <c r="J33" s="46"/>
      <c r="K33" s="46"/>
      <c r="L33" s="46"/>
      <c r="M33" s="46"/>
      <c r="N33" s="46"/>
    </row>
    <row r="34" spans="1:14" ht="24.6" customHeight="1">
      <c r="B34" s="41" t="s">
        <v>761</v>
      </c>
      <c r="C34" s="46"/>
      <c r="D34" s="46"/>
      <c r="E34" s="46"/>
      <c r="F34" s="46"/>
      <c r="G34" s="46"/>
      <c r="H34" s="46"/>
      <c r="I34" s="46"/>
      <c r="J34" s="46"/>
      <c r="K34" s="46"/>
      <c r="L34" s="46"/>
      <c r="M34" s="46"/>
      <c r="N34" s="46"/>
    </row>
    <row r="35" spans="1:14" ht="24.6" customHeight="1">
      <c r="B35" s="91" t="s">
        <v>762</v>
      </c>
      <c r="C35" s="46"/>
      <c r="D35" s="46"/>
      <c r="E35" s="46"/>
      <c r="F35" s="46"/>
      <c r="G35" s="46"/>
      <c r="H35" s="46"/>
      <c r="I35" s="46"/>
      <c r="J35" s="46"/>
      <c r="K35" s="46"/>
      <c r="L35" s="46"/>
      <c r="M35" s="46"/>
      <c r="N35" s="46"/>
    </row>
    <row r="36" spans="1:14" ht="24.6" customHeight="1">
      <c r="B36" s="41" t="s">
        <v>764</v>
      </c>
      <c r="C36" s="46"/>
      <c r="D36" s="46"/>
      <c r="E36" s="46"/>
      <c r="F36" s="46"/>
      <c r="G36" s="46"/>
      <c r="H36" s="46"/>
      <c r="I36" s="46"/>
      <c r="J36" s="46"/>
      <c r="K36" s="46"/>
      <c r="L36" s="46"/>
      <c r="M36" s="46"/>
      <c r="N36" s="46"/>
    </row>
    <row r="37" spans="1:14" ht="24.6" customHeight="1">
      <c r="B37" s="41" t="s">
        <v>763</v>
      </c>
      <c r="C37" s="46"/>
      <c r="D37" s="46"/>
      <c r="E37" s="46"/>
      <c r="F37" s="46"/>
      <c r="G37" s="46"/>
      <c r="H37" s="46"/>
      <c r="I37" s="46"/>
      <c r="J37" s="46"/>
      <c r="K37" s="46"/>
      <c r="L37" s="46"/>
      <c r="M37" s="46"/>
      <c r="N37" s="46"/>
    </row>
    <row r="38" spans="1:14" ht="24.6" customHeight="1">
      <c r="B38" s="41"/>
      <c r="C38" s="46"/>
      <c r="D38" s="46"/>
      <c r="E38" s="46"/>
      <c r="F38" s="46"/>
      <c r="G38" s="46"/>
      <c r="H38" s="46"/>
      <c r="I38" s="46"/>
      <c r="J38" s="46"/>
      <c r="K38" s="46"/>
      <c r="L38" s="46"/>
      <c r="M38" s="46"/>
      <c r="N38" s="46"/>
    </row>
    <row r="39" spans="1:14" ht="29.1" customHeight="1">
      <c r="A39" s="460" t="s">
        <v>46</v>
      </c>
      <c r="B39" s="461"/>
      <c r="C39" s="461"/>
      <c r="D39" s="461"/>
      <c r="E39" s="461"/>
      <c r="F39" s="461"/>
      <c r="G39" s="461"/>
      <c r="H39" s="461"/>
      <c r="I39" s="461"/>
      <c r="J39" s="461"/>
      <c r="K39" s="461"/>
      <c r="L39" s="461"/>
      <c r="M39" s="461"/>
      <c r="N39" s="461"/>
    </row>
    <row r="40" spans="1:14" ht="29.1" customHeight="1">
      <c r="B40" s="41"/>
      <c r="C40" s="46"/>
      <c r="D40" s="46"/>
      <c r="E40" s="46"/>
      <c r="F40" s="46"/>
      <c r="G40" s="46"/>
      <c r="H40" s="46"/>
      <c r="I40" s="46"/>
      <c r="J40" s="46"/>
      <c r="K40" s="46"/>
      <c r="L40" s="46"/>
      <c r="M40" s="46"/>
      <c r="N40" s="46"/>
    </row>
    <row r="41" spans="1:14" ht="29.1" customHeight="1">
      <c r="B41" s="91" t="s">
        <v>766</v>
      </c>
      <c r="C41" s="46"/>
      <c r="D41" s="46"/>
      <c r="E41" s="46"/>
      <c r="F41" s="46"/>
      <c r="G41" s="46"/>
      <c r="H41" s="46"/>
      <c r="I41" s="46"/>
      <c r="J41" s="46"/>
      <c r="K41" s="46"/>
      <c r="L41" s="46"/>
      <c r="M41" s="46"/>
      <c r="N41" s="46"/>
    </row>
    <row r="42" spans="1:14" ht="29.1" customHeight="1">
      <c r="B42" s="41" t="s">
        <v>765</v>
      </c>
      <c r="C42" s="46"/>
      <c r="D42" s="46"/>
      <c r="E42" s="46"/>
      <c r="F42" s="46"/>
      <c r="G42" s="46"/>
      <c r="H42" s="46"/>
      <c r="I42" s="46"/>
      <c r="J42" s="46"/>
      <c r="K42" s="46"/>
      <c r="L42" s="46"/>
      <c r="M42" s="46"/>
      <c r="N42" s="46"/>
    </row>
    <row r="43" spans="1:14" ht="29.1" customHeight="1">
      <c r="B43" s="92" t="s">
        <v>768</v>
      </c>
      <c r="C43" s="46"/>
      <c r="D43" s="46"/>
      <c r="E43" s="46"/>
      <c r="F43" s="46"/>
      <c r="G43" s="46"/>
      <c r="H43" s="46"/>
      <c r="I43" s="46"/>
      <c r="J43" s="46"/>
      <c r="K43" s="46"/>
      <c r="L43" s="46"/>
      <c r="M43" s="46"/>
      <c r="N43" s="46"/>
    </row>
    <row r="44" spans="1:14" ht="29.1" customHeight="1">
      <c r="B44" s="41" t="s">
        <v>767</v>
      </c>
      <c r="C44" s="46"/>
      <c r="D44" s="46"/>
      <c r="E44" s="46"/>
      <c r="F44" s="46"/>
      <c r="G44" s="46"/>
      <c r="H44" s="46"/>
      <c r="I44" s="46"/>
      <c r="J44" s="46"/>
      <c r="K44" s="46"/>
      <c r="L44" s="46"/>
      <c r="M44" s="46"/>
      <c r="N44" s="46"/>
    </row>
    <row r="45" spans="1:14" ht="29.1" customHeight="1">
      <c r="B45" s="92" t="s">
        <v>769</v>
      </c>
      <c r="C45" s="46"/>
      <c r="D45" s="46"/>
      <c r="E45" s="46"/>
      <c r="F45" s="46"/>
      <c r="G45" s="46"/>
      <c r="H45" s="46"/>
      <c r="I45" s="46"/>
      <c r="J45" s="46"/>
      <c r="K45" s="46"/>
      <c r="L45" s="46"/>
      <c r="M45" s="46"/>
      <c r="N45" s="46"/>
    </row>
    <row r="46" spans="1:14" ht="29.1" customHeight="1">
      <c r="B46" s="41" t="s">
        <v>767</v>
      </c>
      <c r="C46" s="46"/>
      <c r="D46" s="46"/>
      <c r="E46" s="46"/>
      <c r="F46" s="46"/>
      <c r="G46" s="46"/>
      <c r="H46" s="46"/>
      <c r="I46" s="46"/>
      <c r="J46" s="46"/>
      <c r="K46" s="46"/>
      <c r="L46" s="46"/>
      <c r="M46" s="46"/>
      <c r="N46" s="46"/>
    </row>
    <row r="47" spans="1:14" ht="29.1" customHeight="1">
      <c r="B47" s="92" t="s">
        <v>756</v>
      </c>
      <c r="C47" s="46"/>
      <c r="D47" s="46"/>
      <c r="E47" s="46"/>
      <c r="F47" s="46"/>
      <c r="G47" s="46"/>
      <c r="H47" s="46"/>
      <c r="I47" s="46"/>
      <c r="J47" s="46"/>
      <c r="K47" s="46"/>
      <c r="L47" s="46"/>
      <c r="M47" s="46"/>
      <c r="N47" s="46"/>
    </row>
    <row r="48" spans="1:14" ht="29.1" customHeight="1">
      <c r="B48" s="41" t="s">
        <v>754</v>
      </c>
      <c r="C48" s="46"/>
      <c r="D48" s="46"/>
      <c r="E48" s="46"/>
      <c r="F48" s="46"/>
      <c r="G48" s="46"/>
      <c r="H48" s="46"/>
      <c r="I48" s="46"/>
      <c r="J48" s="46"/>
      <c r="K48" s="46"/>
      <c r="L48" s="46"/>
      <c r="M48" s="46"/>
      <c r="N48" s="46"/>
    </row>
    <row r="49" spans="2:14" ht="29.1" customHeight="1">
      <c r="B49" s="92" t="s">
        <v>755</v>
      </c>
      <c r="C49" s="46"/>
      <c r="D49" s="46"/>
      <c r="E49" s="46"/>
      <c r="F49" s="46"/>
      <c r="G49" s="46"/>
      <c r="H49" s="46"/>
      <c r="I49" s="46"/>
      <c r="J49" s="46"/>
      <c r="K49" s="46"/>
      <c r="L49" s="46"/>
      <c r="M49" s="46"/>
      <c r="N49" s="46"/>
    </row>
    <row r="50" spans="2:14" ht="29.1" customHeight="1">
      <c r="B50" s="41" t="s">
        <v>753</v>
      </c>
      <c r="C50" s="46"/>
      <c r="D50" s="46"/>
      <c r="E50" s="46"/>
      <c r="F50" s="46"/>
      <c r="G50" s="46"/>
      <c r="H50" s="46"/>
      <c r="I50" s="46"/>
      <c r="J50" s="46"/>
      <c r="K50" s="46"/>
      <c r="L50" s="46"/>
      <c r="M50" s="46"/>
      <c r="N50" s="46"/>
    </row>
    <row r="51" spans="2:14" ht="29.1" customHeight="1">
      <c r="B51" s="41"/>
      <c r="C51" s="46"/>
      <c r="D51" s="46"/>
      <c r="E51" s="46"/>
      <c r="F51" s="46"/>
      <c r="G51" s="46"/>
      <c r="H51" s="46"/>
      <c r="I51" s="46"/>
      <c r="J51" s="46"/>
      <c r="K51" s="46"/>
      <c r="L51" s="46"/>
      <c r="M51" s="46"/>
      <c r="N51" s="46"/>
    </row>
    <row r="52" spans="2:14" ht="29.1" customHeight="1">
      <c r="B52" s="279"/>
      <c r="C52" s="279" t="s">
        <v>977</v>
      </c>
      <c r="D52" s="46"/>
      <c r="E52" s="46"/>
      <c r="F52" s="46"/>
      <c r="G52" s="46"/>
      <c r="H52" s="46"/>
      <c r="I52" s="46"/>
      <c r="J52" s="46"/>
      <c r="K52" s="46"/>
      <c r="L52" s="46"/>
      <c r="M52" s="46"/>
      <c r="N52" s="46"/>
    </row>
    <row r="53" spans="2:14" ht="29.1" customHeight="1">
      <c r="B53" s="279" t="s">
        <v>852</v>
      </c>
      <c r="C53" s="280"/>
      <c r="D53" s="46"/>
      <c r="E53" s="46"/>
      <c r="F53" s="46"/>
      <c r="G53" s="46"/>
      <c r="H53" s="46"/>
      <c r="I53" s="46"/>
      <c r="J53" s="46"/>
      <c r="K53" s="46"/>
      <c r="L53" s="84"/>
      <c r="M53" s="84"/>
      <c r="N53" s="84"/>
    </row>
    <row r="54" spans="2:14" ht="29.1" customHeight="1">
      <c r="B54" s="46"/>
      <c r="C54" s="46"/>
      <c r="D54" s="46"/>
      <c r="E54" s="46"/>
      <c r="F54" s="46"/>
      <c r="G54" s="46"/>
      <c r="H54" s="46"/>
      <c r="I54" s="46"/>
      <c r="J54" s="46"/>
      <c r="K54" s="46"/>
      <c r="L54" s="84"/>
      <c r="M54" s="86" t="s">
        <v>351</v>
      </c>
      <c r="N54" s="84"/>
    </row>
    <row r="55" spans="2:14" s="187" customFormat="1" ht="29.1" customHeight="1">
      <c r="L55" s="462" t="s">
        <v>352</v>
      </c>
      <c r="M55" s="462"/>
      <c r="N55" s="462"/>
    </row>
    <row r="56" spans="2:14" ht="29.1" customHeight="1">
      <c r="C56" s="46" t="s">
        <v>853</v>
      </c>
      <c r="D56" s="46"/>
      <c r="E56" s="46"/>
    </row>
    <row r="57" spans="2:14" ht="29.1" customHeight="1">
      <c r="C57" s="46" t="s">
        <v>353</v>
      </c>
      <c r="M57" s="204"/>
      <c r="N57" s="204">
        <v>995839191.80999994</v>
      </c>
    </row>
    <row r="58" spans="2:14" ht="29.1" customHeight="1">
      <c r="C58" s="46" t="s">
        <v>542</v>
      </c>
      <c r="M58" s="204"/>
      <c r="N58" s="204">
        <v>264320000</v>
      </c>
    </row>
    <row r="59" spans="2:14" ht="29.1" customHeight="1">
      <c r="C59" s="46" t="s">
        <v>711</v>
      </c>
      <c r="M59" s="204"/>
      <c r="N59" s="232">
        <v>-182887702.00999999</v>
      </c>
    </row>
    <row r="60" spans="2:14" ht="29.1" customHeight="1">
      <c r="C60" s="46" t="s">
        <v>278</v>
      </c>
      <c r="M60" s="204"/>
      <c r="N60" s="232">
        <v>9957491.4800000004</v>
      </c>
    </row>
    <row r="61" spans="2:14" ht="29.1" customHeight="1" thickBot="1">
      <c r="C61" s="46" t="s">
        <v>854</v>
      </c>
      <c r="M61" s="204"/>
      <c r="N61" s="253">
        <f>SUM(N57:N60)</f>
        <v>1087228981.28</v>
      </c>
    </row>
    <row r="62" spans="2:14" ht="29.1" customHeight="1" thickTop="1"/>
    <row r="63" spans="2:14" ht="29.1" customHeight="1">
      <c r="B63" s="17" t="s">
        <v>589</v>
      </c>
    </row>
    <row r="64" spans="2:14" ht="29.1" customHeight="1">
      <c r="L64" s="84"/>
      <c r="M64" s="86" t="s">
        <v>351</v>
      </c>
      <c r="N64" s="84"/>
    </row>
    <row r="65" spans="1:14" ht="29.1" customHeight="1">
      <c r="L65" s="462" t="s">
        <v>352</v>
      </c>
      <c r="M65" s="462"/>
      <c r="N65" s="462"/>
    </row>
    <row r="66" spans="1:14" ht="29.1" customHeight="1">
      <c r="L66" s="188" t="s">
        <v>823</v>
      </c>
      <c r="M66" s="189"/>
      <c r="N66" s="188" t="s">
        <v>539</v>
      </c>
    </row>
    <row r="67" spans="1:14" ht="29.1" customHeight="1">
      <c r="C67" s="46" t="s">
        <v>590</v>
      </c>
      <c r="L67" s="204">
        <v>272121127.98000002</v>
      </c>
      <c r="M67" s="204"/>
      <c r="N67" s="204">
        <v>231650872.80000001</v>
      </c>
    </row>
    <row r="68" spans="1:14" ht="29.1" customHeight="1">
      <c r="C68" s="46" t="s">
        <v>354</v>
      </c>
      <c r="L68" s="204">
        <v>815107853.29999995</v>
      </c>
      <c r="M68" s="204"/>
      <c r="N68" s="204">
        <v>764188319.00999999</v>
      </c>
    </row>
    <row r="69" spans="1:14" ht="29.1" customHeight="1" thickBot="1">
      <c r="C69" s="46" t="s">
        <v>591</v>
      </c>
      <c r="L69" s="253">
        <f>SUM(L67:L68)</f>
        <v>1087228981.28</v>
      </c>
      <c r="M69" s="204"/>
      <c r="N69" s="253">
        <f>SUM(N67:N68)</f>
        <v>995839191.80999994</v>
      </c>
    </row>
    <row r="70" spans="1:14" ht="29.1" customHeight="1" thickTop="1">
      <c r="B70" s="279"/>
      <c r="C70" s="46"/>
      <c r="D70" s="46"/>
      <c r="E70" s="46"/>
      <c r="F70" s="46"/>
      <c r="G70" s="46"/>
      <c r="H70" s="46"/>
      <c r="I70" s="46"/>
      <c r="J70" s="46"/>
    </row>
    <row r="71" spans="1:14" ht="24.95" customHeight="1">
      <c r="A71" s="460" t="s">
        <v>50</v>
      </c>
      <c r="B71" s="461"/>
      <c r="C71" s="461"/>
      <c r="D71" s="461"/>
      <c r="E71" s="461"/>
      <c r="F71" s="461"/>
      <c r="G71" s="461"/>
      <c r="H71" s="461"/>
      <c r="I71" s="461"/>
      <c r="J71" s="461"/>
      <c r="K71" s="461"/>
      <c r="L71" s="461"/>
      <c r="M71" s="461"/>
      <c r="N71" s="461"/>
    </row>
    <row r="72" spans="1:14" ht="24.95" customHeight="1">
      <c r="B72" s="279"/>
      <c r="C72" s="46"/>
      <c r="D72" s="46"/>
      <c r="E72" s="46"/>
      <c r="F72" s="46"/>
      <c r="G72" s="46"/>
      <c r="H72" s="46"/>
      <c r="I72" s="46"/>
      <c r="J72" s="46"/>
    </row>
    <row r="73" spans="1:14" s="196" customFormat="1" ht="24.95" customHeight="1">
      <c r="A73" s="275" t="s">
        <v>17</v>
      </c>
      <c r="B73" s="274" t="s">
        <v>592</v>
      </c>
      <c r="C73" s="274"/>
      <c r="D73" s="44"/>
      <c r="E73" s="44"/>
      <c r="F73" s="44"/>
      <c r="G73" s="44"/>
    </row>
    <row r="74" spans="1:14" ht="24.95" customHeight="1">
      <c r="A74" s="46"/>
      <c r="B74" s="41"/>
      <c r="C74" s="41" t="s">
        <v>792</v>
      </c>
      <c r="D74" s="41"/>
      <c r="E74" s="41"/>
      <c r="F74" s="46"/>
      <c r="G74" s="46"/>
      <c r="H74" s="46"/>
      <c r="I74" s="46"/>
      <c r="J74" s="46"/>
      <c r="K74" s="46"/>
      <c r="L74" s="46"/>
      <c r="M74" s="46"/>
      <c r="N74" s="46"/>
    </row>
    <row r="75" spans="1:14" ht="24.95" customHeight="1">
      <c r="A75" s="46"/>
      <c r="B75" s="41" t="s">
        <v>803</v>
      </c>
      <c r="C75" s="41"/>
      <c r="D75" s="41"/>
      <c r="E75" s="41"/>
      <c r="F75" s="46"/>
      <c r="G75" s="46"/>
      <c r="H75" s="46"/>
      <c r="I75" s="46"/>
      <c r="J75" s="46"/>
      <c r="K75" s="46"/>
      <c r="L75" s="46"/>
      <c r="M75" s="46"/>
      <c r="N75" s="46"/>
    </row>
    <row r="76" spans="1:14" ht="24.95" customHeight="1">
      <c r="A76" s="46"/>
      <c r="B76" s="41" t="s">
        <v>802</v>
      </c>
      <c r="C76" s="41"/>
      <c r="D76" s="41"/>
      <c r="E76" s="41"/>
      <c r="F76" s="46"/>
      <c r="G76" s="46"/>
      <c r="H76" s="46"/>
      <c r="I76" s="46"/>
      <c r="J76" s="46"/>
      <c r="K76" s="46"/>
      <c r="L76" s="46"/>
      <c r="M76" s="46"/>
      <c r="N76" s="46"/>
    </row>
    <row r="77" spans="1:14" ht="24.95" customHeight="1">
      <c r="A77" s="46"/>
      <c r="B77" s="41"/>
      <c r="C77" s="41" t="s">
        <v>804</v>
      </c>
      <c r="D77" s="41"/>
      <c r="E77" s="41"/>
      <c r="F77" s="46"/>
      <c r="G77" s="46"/>
      <c r="H77" s="46"/>
      <c r="I77" s="46"/>
      <c r="J77" s="46"/>
      <c r="K77" s="46"/>
      <c r="L77" s="46"/>
      <c r="M77" s="46"/>
      <c r="N77" s="46"/>
    </row>
    <row r="78" spans="1:14" ht="24.95" customHeight="1">
      <c r="A78" s="46"/>
      <c r="B78" s="41" t="s">
        <v>801</v>
      </c>
      <c r="C78" s="41"/>
      <c r="D78" s="41"/>
      <c r="E78" s="41"/>
      <c r="F78" s="46"/>
      <c r="G78" s="46"/>
      <c r="H78" s="46"/>
      <c r="I78" s="46"/>
      <c r="J78" s="46"/>
      <c r="K78" s="46"/>
      <c r="L78" s="46"/>
      <c r="M78" s="46"/>
      <c r="N78" s="46"/>
    </row>
    <row r="79" spans="1:14" ht="24.95" customHeight="1">
      <c r="A79" s="46"/>
      <c r="B79" s="84"/>
      <c r="C79" s="281" t="s">
        <v>355</v>
      </c>
      <c r="D79" s="46"/>
      <c r="E79" s="46"/>
      <c r="F79" s="46"/>
      <c r="G79" s="46"/>
    </row>
    <row r="80" spans="1:14" s="187" customFormat="1" ht="24.95" customHeight="1">
      <c r="H80" s="462" t="s">
        <v>309</v>
      </c>
      <c r="I80" s="462"/>
      <c r="J80" s="462"/>
      <c r="K80" s="203"/>
      <c r="L80" s="462" t="s">
        <v>250</v>
      </c>
      <c r="M80" s="462"/>
      <c r="N80" s="462"/>
    </row>
    <row r="81" spans="2:14" s="187" customFormat="1" ht="24.95" customHeight="1">
      <c r="H81" s="188" t="s">
        <v>823</v>
      </c>
      <c r="I81" s="189"/>
      <c r="J81" s="188" t="s">
        <v>539</v>
      </c>
      <c r="K81" s="190"/>
      <c r="L81" s="188" t="s">
        <v>823</v>
      </c>
      <c r="M81" s="189"/>
      <c r="N81" s="188" t="s">
        <v>539</v>
      </c>
    </row>
    <row r="82" spans="2:14" ht="24.95" customHeight="1">
      <c r="B82" s="282" t="s">
        <v>856</v>
      </c>
    </row>
    <row r="83" spans="2:14" ht="24.95" customHeight="1">
      <c r="B83" s="279" t="s">
        <v>356</v>
      </c>
      <c r="H83" s="204">
        <v>13389718.210000001</v>
      </c>
      <c r="I83" s="204"/>
      <c r="J83" s="204">
        <v>13971192.699999999</v>
      </c>
      <c r="K83" s="204"/>
      <c r="L83" s="204">
        <v>11009011.27</v>
      </c>
      <c r="M83" s="204"/>
      <c r="N83" s="204">
        <v>12459975.699999999</v>
      </c>
    </row>
    <row r="84" spans="2:14" ht="24.95" customHeight="1">
      <c r="B84" s="279" t="s">
        <v>358</v>
      </c>
      <c r="H84" s="66">
        <v>2793425.99</v>
      </c>
      <c r="I84" s="66"/>
      <c r="J84" s="66">
        <v>3346566.15</v>
      </c>
      <c r="K84" s="66"/>
      <c r="L84" s="66">
        <v>1515932.99</v>
      </c>
      <c r="M84" s="204"/>
      <c r="N84" s="204">
        <v>2005799.21</v>
      </c>
    </row>
    <row r="85" spans="2:14" ht="24.95" customHeight="1">
      <c r="B85" s="279" t="s">
        <v>480</v>
      </c>
      <c r="H85" s="66">
        <v>298873.03000000003</v>
      </c>
      <c r="I85" s="66"/>
      <c r="J85" s="66">
        <v>367469.02</v>
      </c>
      <c r="K85" s="66"/>
      <c r="L85" s="66">
        <v>249257.03</v>
      </c>
      <c r="M85" s="204"/>
      <c r="N85" s="204">
        <v>329045.02</v>
      </c>
    </row>
    <row r="86" spans="2:14" ht="24.95" customHeight="1">
      <c r="B86" s="41" t="s">
        <v>357</v>
      </c>
      <c r="H86" s="232">
        <v>0</v>
      </c>
      <c r="I86" s="232"/>
      <c r="J86" s="232">
        <v>-4297200</v>
      </c>
      <c r="K86" s="232"/>
      <c r="L86" s="232">
        <v>0</v>
      </c>
      <c r="M86" s="232"/>
      <c r="N86" s="232">
        <v>-3787499</v>
      </c>
    </row>
    <row r="87" spans="2:14" ht="24.95" customHeight="1">
      <c r="B87" s="42" t="s">
        <v>278</v>
      </c>
      <c r="H87" s="232">
        <v>-8532.89</v>
      </c>
      <c r="I87" s="232"/>
      <c r="J87" s="232">
        <v>1690.3400000017136</v>
      </c>
      <c r="K87" s="232"/>
      <c r="L87" s="232">
        <v>-8532.89</v>
      </c>
      <c r="M87" s="232"/>
      <c r="N87" s="232">
        <v>1690.34</v>
      </c>
    </row>
    <row r="88" spans="2:14" ht="24.95" customHeight="1">
      <c r="B88" s="282" t="s">
        <v>592</v>
      </c>
      <c r="H88" s="341"/>
      <c r="J88" s="341"/>
      <c r="L88" s="341"/>
      <c r="N88" s="341"/>
    </row>
    <row r="89" spans="2:14" ht="24.95" customHeight="1" thickBot="1">
      <c r="B89" s="282"/>
      <c r="C89" s="282" t="s">
        <v>855</v>
      </c>
      <c r="H89" s="219">
        <f>SUM(H83:H87)</f>
        <v>16473484.34</v>
      </c>
      <c r="I89" s="204"/>
      <c r="J89" s="219">
        <f>SUM(J83:J87)</f>
        <v>13389718.209999999</v>
      </c>
      <c r="K89" s="204"/>
      <c r="L89" s="219">
        <f>SUM(L83:L87)</f>
        <v>12765668.399999999</v>
      </c>
      <c r="M89" s="204"/>
      <c r="N89" s="219">
        <f>SUM(N83:N87)</f>
        <v>11009011.27</v>
      </c>
    </row>
    <row r="90" spans="2:14" ht="24.95" customHeight="1" thickTop="1">
      <c r="B90" s="282"/>
      <c r="H90" s="232"/>
      <c r="I90" s="204"/>
      <c r="J90" s="232"/>
      <c r="K90" s="204"/>
      <c r="L90" s="232"/>
      <c r="M90" s="204"/>
      <c r="N90" s="232"/>
    </row>
    <row r="91" spans="2:14" ht="24.95" customHeight="1">
      <c r="B91" s="283" t="s">
        <v>359</v>
      </c>
      <c r="H91" s="206"/>
      <c r="I91" s="206"/>
      <c r="J91" s="206"/>
      <c r="K91" s="206"/>
      <c r="L91" s="206"/>
      <c r="M91" s="206"/>
      <c r="N91" s="206"/>
    </row>
    <row r="92" spans="2:14" ht="24.95" customHeight="1">
      <c r="H92" s="462" t="s">
        <v>309</v>
      </c>
      <c r="I92" s="462"/>
      <c r="J92" s="462"/>
      <c r="K92" s="203"/>
      <c r="L92" s="462" t="s">
        <v>250</v>
      </c>
      <c r="M92" s="462"/>
      <c r="N92" s="462"/>
    </row>
    <row r="93" spans="2:14" ht="24.95" customHeight="1">
      <c r="H93" s="188" t="s">
        <v>823</v>
      </c>
      <c r="I93" s="189"/>
      <c r="J93" s="188" t="s">
        <v>831</v>
      </c>
      <c r="K93" s="190"/>
      <c r="L93" s="188" t="s">
        <v>823</v>
      </c>
      <c r="M93" s="189"/>
      <c r="N93" s="188" t="s">
        <v>831</v>
      </c>
    </row>
    <row r="94" spans="2:14" ht="24.95" customHeight="1">
      <c r="B94" s="282" t="s">
        <v>857</v>
      </c>
    </row>
    <row r="95" spans="2:14" ht="24.95" customHeight="1">
      <c r="B95" s="42" t="s">
        <v>360</v>
      </c>
      <c r="H95" s="204">
        <v>568853</v>
      </c>
      <c r="I95" s="204"/>
      <c r="J95" s="66">
        <v>470680.01</v>
      </c>
      <c r="K95" s="204"/>
      <c r="L95" s="204">
        <v>190659</v>
      </c>
      <c r="M95" s="204"/>
      <c r="N95" s="204">
        <v>174778.01</v>
      </c>
    </row>
    <row r="96" spans="2:14" ht="24.95" customHeight="1">
      <c r="B96" s="279" t="s">
        <v>361</v>
      </c>
      <c r="H96" s="204">
        <v>425012.01</v>
      </c>
      <c r="I96" s="204"/>
      <c r="J96" s="66">
        <v>480061</v>
      </c>
      <c r="K96" s="204"/>
      <c r="L96" s="204">
        <v>375617.01</v>
      </c>
      <c r="M96" s="204"/>
      <c r="N96" s="204">
        <v>405117</v>
      </c>
    </row>
    <row r="97" spans="1:14" ht="24.95" customHeight="1">
      <c r="B97" s="42" t="s">
        <v>278</v>
      </c>
      <c r="H97" s="232">
        <v>-1373.6400000000003</v>
      </c>
      <c r="I97" s="232"/>
      <c r="J97" s="66">
        <v>-2120.41</v>
      </c>
      <c r="K97" s="232"/>
      <c r="L97" s="232">
        <v>-1373.6400000000003</v>
      </c>
      <c r="M97" s="232"/>
      <c r="N97" s="232">
        <v>-2120.41</v>
      </c>
    </row>
    <row r="98" spans="1:14" ht="24.95" customHeight="1" thickBot="1">
      <c r="C98" s="279" t="s">
        <v>257</v>
      </c>
      <c r="H98" s="253">
        <f>SUM(H95:H97)</f>
        <v>992491.37</v>
      </c>
      <c r="I98" s="204"/>
      <c r="J98" s="253">
        <f>SUM(J95:J97)</f>
        <v>948620.6</v>
      </c>
      <c r="K98" s="204"/>
      <c r="L98" s="253">
        <f>SUM(L95:L97)</f>
        <v>564902.37</v>
      </c>
      <c r="M98" s="204"/>
      <c r="N98" s="253">
        <f>SUM(N95:N97)</f>
        <v>577774.6</v>
      </c>
    </row>
    <row r="99" spans="1:14" ht="24.95" customHeight="1" thickTop="1">
      <c r="C99" s="279"/>
      <c r="H99" s="232"/>
      <c r="I99" s="204"/>
      <c r="J99" s="232"/>
      <c r="K99" s="204"/>
      <c r="L99" s="232"/>
      <c r="M99" s="204"/>
      <c r="N99" s="232"/>
    </row>
    <row r="100" spans="1:14" ht="24.95" customHeight="1">
      <c r="H100" s="462" t="s">
        <v>309</v>
      </c>
      <c r="I100" s="462"/>
      <c r="J100" s="462"/>
      <c r="K100" s="349"/>
      <c r="L100" s="462" t="s">
        <v>250</v>
      </c>
      <c r="M100" s="462"/>
      <c r="N100" s="462"/>
    </row>
    <row r="101" spans="1:14" ht="24.95" customHeight="1">
      <c r="H101" s="188" t="s">
        <v>823</v>
      </c>
      <c r="I101" s="189"/>
      <c r="J101" s="188" t="s">
        <v>831</v>
      </c>
      <c r="K101" s="190"/>
      <c r="L101" s="188" t="s">
        <v>823</v>
      </c>
      <c r="M101" s="189"/>
      <c r="N101" s="188" t="s">
        <v>831</v>
      </c>
    </row>
    <row r="102" spans="1:14" ht="24.95" customHeight="1">
      <c r="B102" s="282" t="s">
        <v>856</v>
      </c>
    </row>
    <row r="103" spans="1:14" ht="24.95" customHeight="1">
      <c r="B103" s="42" t="s">
        <v>360</v>
      </c>
      <c r="H103" s="204">
        <v>1706602.03</v>
      </c>
      <c r="I103" s="204"/>
      <c r="J103" s="66">
        <v>1412084</v>
      </c>
      <c r="K103" s="204"/>
      <c r="L103" s="204">
        <v>571972.03</v>
      </c>
      <c r="M103" s="204"/>
      <c r="N103" s="204">
        <v>524384</v>
      </c>
    </row>
    <row r="104" spans="1:14" ht="24.95" customHeight="1">
      <c r="B104" s="279" t="s">
        <v>361</v>
      </c>
      <c r="H104" s="204">
        <v>1385696.99</v>
      </c>
      <c r="I104" s="204"/>
      <c r="J104" s="66">
        <v>1440175.02</v>
      </c>
      <c r="K104" s="204"/>
      <c r="L104" s="204">
        <v>1193217.99</v>
      </c>
      <c r="M104" s="204"/>
      <c r="N104" s="204">
        <v>1215349.02</v>
      </c>
    </row>
    <row r="105" spans="1:14" ht="24.95" customHeight="1">
      <c r="B105" s="42" t="s">
        <v>278</v>
      </c>
      <c r="H105" s="232">
        <v>-5613.09</v>
      </c>
      <c r="I105" s="232"/>
      <c r="J105" s="66">
        <v>-6971.0599999999995</v>
      </c>
      <c r="K105" s="232"/>
      <c r="L105" s="232">
        <v>-5613.09</v>
      </c>
      <c r="M105" s="232"/>
      <c r="N105" s="232">
        <v>-6971.0599999999995</v>
      </c>
    </row>
    <row r="106" spans="1:14" ht="24.95" customHeight="1" thickBot="1">
      <c r="C106" s="279" t="s">
        <v>257</v>
      </c>
      <c r="H106" s="253">
        <f>SUM(H103:H105)</f>
        <v>3086685.93</v>
      </c>
      <c r="I106" s="204"/>
      <c r="J106" s="253">
        <f>SUM(J103:J105)</f>
        <v>2845287.96</v>
      </c>
      <c r="K106" s="204"/>
      <c r="L106" s="253">
        <f>SUM(L103:L105)</f>
        <v>1759576.93</v>
      </c>
      <c r="M106" s="204"/>
      <c r="N106" s="253">
        <f>SUM(N103:N105)</f>
        <v>1732761.96</v>
      </c>
    </row>
    <row r="107" spans="1:14" ht="24.95" customHeight="1" thickTop="1">
      <c r="C107" s="279"/>
      <c r="H107" s="232"/>
      <c r="I107" s="204"/>
      <c r="J107" s="232"/>
      <c r="K107" s="204"/>
      <c r="L107" s="232"/>
      <c r="M107" s="204"/>
      <c r="N107" s="232"/>
    </row>
    <row r="108" spans="1:14" ht="24.6" customHeight="1">
      <c r="A108" s="460" t="s">
        <v>22</v>
      </c>
      <c r="B108" s="461"/>
      <c r="C108" s="461"/>
      <c r="D108" s="461"/>
      <c r="E108" s="461"/>
      <c r="F108" s="461"/>
      <c r="G108" s="461"/>
      <c r="H108" s="461"/>
      <c r="I108" s="461"/>
      <c r="J108" s="461"/>
      <c r="K108" s="461"/>
      <c r="L108" s="461"/>
      <c r="M108" s="461"/>
      <c r="N108" s="461"/>
    </row>
    <row r="109" spans="1:14" ht="24.6" customHeight="1">
      <c r="B109" s="44"/>
      <c r="C109" s="45"/>
      <c r="E109" s="196"/>
      <c r="F109" s="196"/>
      <c r="G109" s="196"/>
      <c r="H109" s="196"/>
      <c r="I109" s="196"/>
      <c r="J109" s="196"/>
      <c r="K109" s="196"/>
      <c r="L109" s="196"/>
      <c r="M109" s="196"/>
      <c r="N109" s="196"/>
    </row>
    <row r="110" spans="1:14" s="206" customFormat="1" ht="24.6" customHeight="1">
      <c r="B110" s="43" t="s">
        <v>362</v>
      </c>
    </row>
    <row r="111" spans="1:14" ht="24.6" customHeight="1">
      <c r="C111" s="196"/>
      <c r="D111" s="196"/>
      <c r="E111" s="196"/>
      <c r="F111" s="196"/>
      <c r="G111" s="196"/>
      <c r="H111" s="462" t="s">
        <v>593</v>
      </c>
      <c r="I111" s="462"/>
      <c r="J111" s="462"/>
      <c r="K111" s="44"/>
      <c r="L111" s="462" t="s">
        <v>481</v>
      </c>
      <c r="M111" s="462"/>
      <c r="N111" s="462"/>
    </row>
    <row r="112" spans="1:14" ht="24.6" customHeight="1">
      <c r="H112" s="188" t="s">
        <v>823</v>
      </c>
      <c r="I112" s="189"/>
      <c r="J112" s="188" t="s">
        <v>539</v>
      </c>
      <c r="K112" s="190"/>
      <c r="L112" s="188" t="s">
        <v>823</v>
      </c>
      <c r="M112" s="189"/>
      <c r="N112" s="188" t="s">
        <v>539</v>
      </c>
    </row>
    <row r="113" spans="1:14" ht="24.6" customHeight="1">
      <c r="D113" s="45" t="s">
        <v>506</v>
      </c>
      <c r="H113" s="284" t="s">
        <v>49</v>
      </c>
      <c r="I113" s="284"/>
      <c r="J113" s="284" t="s">
        <v>49</v>
      </c>
      <c r="K113" s="46"/>
      <c r="L113" s="46">
        <v>2.72</v>
      </c>
      <c r="M113" s="46"/>
      <c r="N113" s="46">
        <v>2.72</v>
      </c>
    </row>
    <row r="114" spans="1:14" ht="24.6" customHeight="1">
      <c r="D114" s="45" t="s">
        <v>505</v>
      </c>
      <c r="H114" s="17">
        <v>5</v>
      </c>
      <c r="J114" s="17">
        <v>5</v>
      </c>
      <c r="L114" s="17">
        <v>5</v>
      </c>
      <c r="N114" s="17">
        <v>5</v>
      </c>
    </row>
    <row r="115" spans="1:14" ht="24.6" customHeight="1">
      <c r="B115" s="44"/>
      <c r="C115" s="45" t="s">
        <v>363</v>
      </c>
      <c r="E115" s="196"/>
      <c r="F115" s="196"/>
      <c r="G115" s="196"/>
      <c r="H115" s="196"/>
      <c r="I115" s="196"/>
      <c r="J115" s="196"/>
      <c r="K115" s="196"/>
      <c r="L115" s="196"/>
      <c r="M115" s="196"/>
      <c r="N115" s="196"/>
    </row>
    <row r="116" spans="1:14" ht="24.6" customHeight="1">
      <c r="B116" s="44"/>
      <c r="C116" s="45"/>
      <c r="E116" s="196"/>
      <c r="F116" s="196"/>
      <c r="G116" s="196"/>
      <c r="H116" s="196"/>
      <c r="I116" s="196"/>
      <c r="J116" s="196"/>
      <c r="K116" s="196"/>
      <c r="L116" s="196"/>
      <c r="M116" s="196"/>
      <c r="N116" s="196"/>
    </row>
    <row r="117" spans="1:14" ht="24.6" customHeight="1">
      <c r="A117" s="275" t="s">
        <v>13</v>
      </c>
      <c r="B117" s="274" t="s">
        <v>364</v>
      </c>
      <c r="C117" s="46"/>
      <c r="D117" s="44"/>
    </row>
    <row r="118" spans="1:14" s="405" customFormat="1" ht="24.6" customHeight="1">
      <c r="A118" s="403"/>
      <c r="B118" s="93"/>
      <c r="C118" s="93" t="s">
        <v>793</v>
      </c>
      <c r="D118" s="244"/>
      <c r="E118" s="244"/>
      <c r="F118" s="244"/>
      <c r="G118" s="244"/>
      <c r="H118" s="244"/>
      <c r="I118" s="244"/>
      <c r="J118" s="244"/>
      <c r="K118" s="244"/>
      <c r="L118" s="244"/>
      <c r="M118" s="244"/>
      <c r="N118" s="404"/>
    </row>
    <row r="119" spans="1:14" s="405" customFormat="1" ht="24.6" customHeight="1">
      <c r="A119" s="403"/>
      <c r="B119" s="93" t="s">
        <v>809</v>
      </c>
      <c r="C119" s="93"/>
      <c r="D119" s="244"/>
      <c r="E119" s="244"/>
      <c r="F119" s="244"/>
      <c r="G119" s="244"/>
      <c r="H119" s="244"/>
      <c r="I119" s="244"/>
      <c r="J119" s="244"/>
      <c r="K119" s="244"/>
      <c r="L119" s="244"/>
      <c r="M119" s="244"/>
      <c r="N119" s="404"/>
    </row>
    <row r="120" spans="1:14" s="405" customFormat="1" ht="24.6" customHeight="1">
      <c r="A120" s="403"/>
      <c r="B120" s="93" t="s">
        <v>810</v>
      </c>
      <c r="C120" s="93"/>
      <c r="D120" s="244"/>
      <c r="E120" s="244"/>
      <c r="F120" s="244"/>
      <c r="G120" s="244"/>
      <c r="H120" s="244"/>
      <c r="I120" s="244"/>
      <c r="J120" s="244"/>
      <c r="K120" s="244"/>
      <c r="L120" s="244"/>
      <c r="M120" s="244"/>
      <c r="N120" s="404"/>
    </row>
    <row r="121" spans="1:14" s="405" customFormat="1" ht="24.6" customHeight="1">
      <c r="A121" s="403"/>
      <c r="B121" s="43" t="s">
        <v>806</v>
      </c>
      <c r="C121" s="244"/>
      <c r="D121" s="244"/>
      <c r="E121" s="244"/>
      <c r="F121" s="244"/>
      <c r="G121" s="244"/>
      <c r="H121" s="244"/>
      <c r="I121" s="244"/>
      <c r="J121" s="244"/>
      <c r="K121" s="244"/>
      <c r="L121" s="244"/>
      <c r="M121" s="244"/>
      <c r="N121" s="404"/>
    </row>
    <row r="122" spans="1:14" ht="24.6" customHeight="1">
      <c r="A122" s="46"/>
      <c r="B122" s="93"/>
      <c r="C122" s="93" t="s">
        <v>811</v>
      </c>
      <c r="D122" s="46"/>
    </row>
    <row r="123" spans="1:14" ht="24.6" customHeight="1">
      <c r="A123" s="46"/>
      <c r="B123" s="93" t="s">
        <v>812</v>
      </c>
      <c r="C123" s="93"/>
      <c r="D123" s="46"/>
    </row>
    <row r="124" spans="1:14" ht="24.6" customHeight="1">
      <c r="A124" s="46"/>
      <c r="B124" s="93" t="s">
        <v>749</v>
      </c>
      <c r="C124" s="93"/>
      <c r="D124" s="46"/>
    </row>
    <row r="125" spans="1:14" s="206" customFormat="1" ht="24.6" customHeight="1">
      <c r="D125" s="179"/>
      <c r="H125" s="232"/>
      <c r="I125" s="232"/>
      <c r="J125" s="232"/>
      <c r="K125" s="232"/>
      <c r="L125" s="232"/>
      <c r="M125" s="232"/>
      <c r="N125" s="232"/>
    </row>
    <row r="126" spans="1:14" s="46" customFormat="1" ht="24.6" customHeight="1">
      <c r="A126" s="275" t="s">
        <v>9</v>
      </c>
      <c r="B126" s="44" t="s">
        <v>695</v>
      </c>
      <c r="C126" s="43"/>
    </row>
    <row r="127" spans="1:14" s="46" customFormat="1" ht="24.6" customHeight="1">
      <c r="B127" s="93"/>
      <c r="C127" s="93" t="s">
        <v>807</v>
      </c>
      <c r="D127" s="244"/>
      <c r="E127" s="244"/>
    </row>
    <row r="128" spans="1:14" s="46" customFormat="1" ht="24.6" customHeight="1">
      <c r="B128" s="93" t="s">
        <v>808</v>
      </c>
      <c r="C128" s="93"/>
      <c r="D128" s="244"/>
      <c r="E128" s="244"/>
    </row>
    <row r="129" spans="1:14" s="46" customFormat="1" ht="24.6" customHeight="1">
      <c r="B129" s="93" t="s">
        <v>794</v>
      </c>
      <c r="C129" s="93"/>
      <c r="D129" s="244"/>
      <c r="E129" s="244"/>
    </row>
    <row r="130" spans="1:14" s="46" customFormat="1" ht="24.6" customHeight="1">
      <c r="B130" s="93" t="s">
        <v>805</v>
      </c>
      <c r="C130" s="244"/>
      <c r="D130" s="244"/>
      <c r="E130" s="244"/>
    </row>
    <row r="131" spans="1:14" s="46" customFormat="1" ht="24.6" customHeight="1">
      <c r="C131" s="43"/>
    </row>
    <row r="132" spans="1:14" s="196" customFormat="1" ht="24.6" customHeight="1">
      <c r="A132" s="275" t="s">
        <v>31</v>
      </c>
      <c r="B132" s="274" t="s">
        <v>365</v>
      </c>
      <c r="C132" s="44"/>
      <c r="D132" s="44"/>
      <c r="E132" s="44"/>
      <c r="F132" s="194"/>
      <c r="G132" s="194"/>
      <c r="H132" s="194"/>
      <c r="I132" s="194"/>
      <c r="J132" s="194"/>
      <c r="K132" s="194"/>
      <c r="L132" s="194"/>
      <c r="M132" s="194"/>
      <c r="N132" s="194"/>
    </row>
    <row r="133" spans="1:14" ht="24.6" customHeight="1">
      <c r="A133" s="46"/>
      <c r="B133" s="43" t="s">
        <v>366</v>
      </c>
      <c r="C133" s="43" t="s">
        <v>752</v>
      </c>
      <c r="D133" s="43"/>
      <c r="E133" s="43"/>
    </row>
    <row r="134" spans="1:14" ht="24.6" customHeight="1">
      <c r="A134" s="46"/>
      <c r="B134" s="43" t="s">
        <v>750</v>
      </c>
      <c r="C134" s="43"/>
      <c r="D134" s="43"/>
      <c r="E134" s="43"/>
    </row>
    <row r="135" spans="1:14" ht="24.6" customHeight="1">
      <c r="A135" s="46"/>
      <c r="B135" s="43" t="s">
        <v>751</v>
      </c>
      <c r="C135" s="43"/>
      <c r="D135" s="43"/>
      <c r="E135" s="43"/>
    </row>
    <row r="136" spans="1:14" ht="24.6" customHeight="1">
      <c r="A136" s="46"/>
      <c r="B136" s="93"/>
      <c r="C136" s="93"/>
      <c r="D136" s="46"/>
    </row>
    <row r="137" spans="1:14" ht="24.6" customHeight="1">
      <c r="A137" s="275" t="s">
        <v>10</v>
      </c>
      <c r="B137" s="274" t="s">
        <v>367</v>
      </c>
      <c r="C137" s="44"/>
      <c r="D137" s="44"/>
      <c r="E137" s="44"/>
      <c r="F137" s="44"/>
      <c r="G137" s="44"/>
      <c r="H137" s="44"/>
      <c r="I137" s="44"/>
      <c r="J137" s="44"/>
      <c r="K137" s="44"/>
      <c r="L137" s="44"/>
      <c r="M137" s="44"/>
      <c r="N137" s="44"/>
    </row>
    <row r="138" spans="1:14" ht="24.6" customHeight="1">
      <c r="A138" s="46"/>
      <c r="B138" s="46"/>
      <c r="C138" s="285" t="s">
        <v>858</v>
      </c>
      <c r="D138" s="46"/>
      <c r="E138" s="46"/>
      <c r="F138" s="46"/>
      <c r="G138" s="46"/>
      <c r="H138" s="84"/>
      <c r="I138" s="84"/>
      <c r="J138" s="84"/>
      <c r="K138" s="84"/>
      <c r="L138" s="84"/>
      <c r="M138" s="84"/>
      <c r="N138" s="84"/>
    </row>
    <row r="139" spans="1:14" ht="24.6" customHeight="1">
      <c r="A139" s="203"/>
      <c r="B139" s="203"/>
      <c r="C139" s="203"/>
      <c r="D139" s="203"/>
      <c r="E139" s="203"/>
      <c r="F139" s="203"/>
      <c r="G139" s="203"/>
      <c r="H139" s="207"/>
      <c r="I139" s="109" t="s">
        <v>309</v>
      </c>
      <c r="J139" s="109"/>
      <c r="K139" s="203"/>
      <c r="L139" s="207"/>
      <c r="M139" s="109" t="s">
        <v>250</v>
      </c>
      <c r="N139" s="109"/>
    </row>
    <row r="140" spans="1:14" ht="24.6" customHeight="1">
      <c r="A140" s="203"/>
      <c r="B140" s="203"/>
      <c r="C140" s="203"/>
      <c r="D140" s="203"/>
      <c r="E140" s="203"/>
      <c r="F140" s="203"/>
      <c r="G140" s="203"/>
      <c r="H140" s="188" t="s">
        <v>823</v>
      </c>
      <c r="I140" s="189"/>
      <c r="J140" s="188" t="s">
        <v>831</v>
      </c>
      <c r="K140" s="190"/>
      <c r="L140" s="188" t="s">
        <v>823</v>
      </c>
      <c r="M140" s="189"/>
      <c r="N140" s="188" t="s">
        <v>831</v>
      </c>
    </row>
    <row r="141" spans="1:14" s="46" customFormat="1" ht="24.6" customHeight="1">
      <c r="C141" s="279" t="s">
        <v>368</v>
      </c>
      <c r="D141" s="279"/>
    </row>
    <row r="142" spans="1:14" s="46" customFormat="1" ht="24.6" customHeight="1">
      <c r="C142" s="279"/>
      <c r="D142" s="279" t="s">
        <v>369</v>
      </c>
      <c r="H142" s="66">
        <v>-205077.21</v>
      </c>
      <c r="I142" s="66"/>
      <c r="J142" s="65">
        <v>5223094.33</v>
      </c>
      <c r="K142" s="65"/>
      <c r="L142" s="65">
        <v>1111808.23</v>
      </c>
      <c r="M142" s="65"/>
      <c r="N142" s="65">
        <v>5546335.5899999999</v>
      </c>
    </row>
    <row r="143" spans="1:14" s="46" customFormat="1" ht="24.6" customHeight="1">
      <c r="C143" s="279" t="s">
        <v>370</v>
      </c>
      <c r="D143" s="279"/>
      <c r="H143" s="66">
        <v>174460.41000000015</v>
      </c>
      <c r="I143" s="66"/>
      <c r="J143" s="66">
        <v>2703218.0399999991</v>
      </c>
      <c r="K143" s="66"/>
      <c r="L143" s="66">
        <v>174460.40000000037</v>
      </c>
      <c r="M143" s="66"/>
      <c r="N143" s="66">
        <v>2703218.0399999991</v>
      </c>
    </row>
    <row r="144" spans="1:14" s="46" customFormat="1" ht="24.6" customHeight="1" thickBot="1">
      <c r="C144" s="279"/>
      <c r="D144" s="279" t="s">
        <v>371</v>
      </c>
      <c r="H144" s="90">
        <f>SUM(H142:H143)</f>
        <v>-30616.799999999843</v>
      </c>
      <c r="I144" s="66"/>
      <c r="J144" s="90">
        <f>SUM(J142:J143)</f>
        <v>7926312.3699999992</v>
      </c>
      <c r="K144" s="66"/>
      <c r="L144" s="90">
        <f>SUM(L142:L143)</f>
        <v>1286268.6300000004</v>
      </c>
      <c r="M144" s="66"/>
      <c r="N144" s="90">
        <f>SUM(N142:N143)</f>
        <v>8249553.629999999</v>
      </c>
    </row>
    <row r="145" spans="1:14" s="46" customFormat="1" ht="24.6" customHeight="1" thickTop="1"/>
    <row r="146" spans="1:14" s="46" customFormat="1" ht="27" customHeight="1">
      <c r="A146" s="473" t="s">
        <v>30</v>
      </c>
      <c r="B146" s="474"/>
      <c r="C146" s="474"/>
      <c r="D146" s="474"/>
      <c r="E146" s="474"/>
      <c r="F146" s="474"/>
      <c r="G146" s="474"/>
      <c r="H146" s="474"/>
      <c r="I146" s="474"/>
      <c r="J146" s="474"/>
      <c r="K146" s="474"/>
      <c r="L146" s="474"/>
      <c r="M146" s="474"/>
      <c r="N146" s="474"/>
    </row>
    <row r="147" spans="1:14" s="46" customFormat="1" ht="27" customHeight="1"/>
    <row r="148" spans="1:14" ht="27" customHeight="1">
      <c r="A148" s="46"/>
      <c r="B148" s="46"/>
      <c r="C148" s="285" t="s">
        <v>859</v>
      </c>
      <c r="D148" s="46"/>
      <c r="E148" s="46"/>
      <c r="F148" s="46"/>
      <c r="G148" s="46"/>
      <c r="H148" s="84"/>
      <c r="I148" s="84"/>
      <c r="J148" s="84"/>
      <c r="K148" s="84"/>
      <c r="L148" s="84"/>
      <c r="M148" s="84"/>
      <c r="N148" s="84"/>
    </row>
    <row r="149" spans="1:14" ht="27" customHeight="1">
      <c r="A149" s="349"/>
      <c r="B149" s="349"/>
      <c r="C149" s="349"/>
      <c r="D149" s="349"/>
      <c r="E149" s="349"/>
      <c r="F149" s="349"/>
      <c r="G149" s="349"/>
      <c r="H149" s="207"/>
      <c r="I149" s="348" t="s">
        <v>309</v>
      </c>
      <c r="J149" s="348"/>
      <c r="K149" s="349"/>
      <c r="L149" s="207"/>
      <c r="M149" s="348" t="s">
        <v>250</v>
      </c>
      <c r="N149" s="348"/>
    </row>
    <row r="150" spans="1:14" ht="27" customHeight="1">
      <c r="A150" s="349"/>
      <c r="B150" s="349"/>
      <c r="C150" s="349"/>
      <c r="D150" s="349"/>
      <c r="E150" s="349"/>
      <c r="F150" s="349"/>
      <c r="G150" s="349"/>
      <c r="H150" s="188" t="s">
        <v>823</v>
      </c>
      <c r="I150" s="189"/>
      <c r="J150" s="188" t="s">
        <v>831</v>
      </c>
      <c r="K150" s="190"/>
      <c r="L150" s="188" t="s">
        <v>823</v>
      </c>
      <c r="M150" s="189"/>
      <c r="N150" s="188" t="s">
        <v>831</v>
      </c>
    </row>
    <row r="151" spans="1:14" s="46" customFormat="1" ht="27" customHeight="1">
      <c r="C151" s="279" t="s">
        <v>368</v>
      </c>
      <c r="D151" s="279"/>
    </row>
    <row r="152" spans="1:14" s="46" customFormat="1" ht="27" customHeight="1">
      <c r="C152" s="279"/>
      <c r="D152" s="279" t="s">
        <v>369</v>
      </c>
      <c r="H152" s="66">
        <v>-95537.109999999986</v>
      </c>
      <c r="I152" s="66"/>
      <c r="J152" s="65">
        <v>14491331.82</v>
      </c>
      <c r="K152" s="65"/>
      <c r="L152" s="65">
        <v>984982.37</v>
      </c>
      <c r="M152" s="65"/>
      <c r="N152" s="65">
        <v>14965133.23</v>
      </c>
    </row>
    <row r="153" spans="1:14" s="46" customFormat="1" ht="27" customHeight="1">
      <c r="C153" s="279" t="s">
        <v>370</v>
      </c>
      <c r="D153" s="279"/>
      <c r="H153" s="66">
        <v>-9360606.2699999996</v>
      </c>
      <c r="I153" s="66"/>
      <c r="J153" s="66">
        <v>23310124.140000001</v>
      </c>
      <c r="K153" s="66"/>
      <c r="L153" s="66">
        <v>-9360606.2699999996</v>
      </c>
      <c r="M153" s="66"/>
      <c r="N153" s="66">
        <v>23310124.140000001</v>
      </c>
    </row>
    <row r="154" spans="1:14" s="46" customFormat="1" ht="27" customHeight="1" thickBot="1">
      <c r="C154" s="279"/>
      <c r="D154" s="279" t="s">
        <v>371</v>
      </c>
      <c r="H154" s="90">
        <f>SUM(H152:H153)</f>
        <v>-9456143.379999999</v>
      </c>
      <c r="I154" s="66"/>
      <c r="J154" s="90">
        <f>SUM(J152:J153)</f>
        <v>37801455.960000001</v>
      </c>
      <c r="K154" s="66"/>
      <c r="L154" s="90">
        <f>SUM(L152:L153)</f>
        <v>-8375623.8999999994</v>
      </c>
      <c r="M154" s="66"/>
      <c r="N154" s="90">
        <f>SUM(N152:N153)</f>
        <v>38275257.370000005</v>
      </c>
    </row>
    <row r="155" spans="1:14" s="46" customFormat="1" ht="27" customHeight="1" thickTop="1"/>
    <row r="156" spans="1:14" s="46" customFormat="1" ht="27" customHeight="1">
      <c r="A156" s="275" t="s">
        <v>19</v>
      </c>
      <c r="B156" s="274" t="s">
        <v>372</v>
      </c>
      <c r="C156" s="44"/>
      <c r="D156" s="44"/>
      <c r="E156" s="44"/>
      <c r="F156" s="44"/>
      <c r="G156" s="44"/>
      <c r="H156" s="44"/>
      <c r="I156" s="44"/>
      <c r="J156" s="44"/>
      <c r="K156" s="44"/>
      <c r="L156" s="44"/>
      <c r="M156" s="44"/>
      <c r="N156" s="44"/>
    </row>
    <row r="157" spans="1:14" s="46" customFormat="1" ht="27" customHeight="1">
      <c r="B157" s="285" t="s">
        <v>696</v>
      </c>
    </row>
    <row r="158" spans="1:14" s="46" customFormat="1" ht="27" customHeight="1">
      <c r="C158" s="279" t="s">
        <v>744</v>
      </c>
    </row>
    <row r="159" spans="1:14" s="46" customFormat="1" ht="27" customHeight="1">
      <c r="B159" s="279" t="s">
        <v>616</v>
      </c>
    </row>
    <row r="160" spans="1:14" s="46" customFormat="1" ht="27" customHeight="1">
      <c r="C160" s="279" t="s">
        <v>878</v>
      </c>
    </row>
    <row r="161" spans="1:14" s="46" customFormat="1" ht="27" customHeight="1">
      <c r="B161" s="279" t="s">
        <v>860</v>
      </c>
    </row>
    <row r="162" spans="1:14" s="46" customFormat="1" ht="27" customHeight="1">
      <c r="B162" s="285" t="s">
        <v>697</v>
      </c>
    </row>
    <row r="163" spans="1:14" s="46" customFormat="1" ht="27" customHeight="1">
      <c r="C163" s="279" t="s">
        <v>747</v>
      </c>
    </row>
    <row r="164" spans="1:14" s="46" customFormat="1" ht="27" customHeight="1">
      <c r="B164" s="279" t="s">
        <v>748</v>
      </c>
    </row>
    <row r="165" spans="1:14" s="46" customFormat="1" ht="27" customHeight="1">
      <c r="B165" s="279" t="s">
        <v>746</v>
      </c>
    </row>
    <row r="166" spans="1:14" s="46" customFormat="1" ht="27" customHeight="1">
      <c r="C166" s="279" t="s">
        <v>861</v>
      </c>
      <c r="H166" s="84"/>
      <c r="I166" s="84"/>
      <c r="J166" s="84"/>
      <c r="K166" s="84"/>
      <c r="L166" s="84"/>
      <c r="M166" s="84"/>
      <c r="N166" s="84"/>
    </row>
    <row r="167" spans="1:14" s="46" customFormat="1" ht="27" customHeight="1">
      <c r="B167" s="279" t="s">
        <v>957</v>
      </c>
      <c r="C167" s="279"/>
    </row>
    <row r="168" spans="1:14" s="46" customFormat="1" ht="27" customHeight="1">
      <c r="B168" s="279" t="s">
        <v>745</v>
      </c>
      <c r="C168" s="279"/>
    </row>
    <row r="169" spans="1:14" ht="27" customHeight="1">
      <c r="A169" s="46"/>
      <c r="B169" s="279"/>
      <c r="C169" s="279"/>
      <c r="D169" s="46"/>
    </row>
    <row r="170" spans="1:14" s="196" customFormat="1" ht="27" customHeight="1">
      <c r="A170" s="275" t="s">
        <v>33</v>
      </c>
      <c r="B170" s="274" t="s">
        <v>373</v>
      </c>
      <c r="C170" s="44"/>
      <c r="D170" s="44"/>
      <c r="E170" s="44"/>
      <c r="F170" s="44"/>
    </row>
    <row r="171" spans="1:14" ht="27" customHeight="1">
      <c r="A171" s="46"/>
      <c r="B171" s="46"/>
      <c r="C171" s="287" t="s">
        <v>978</v>
      </c>
      <c r="D171" s="46"/>
      <c r="E171" s="46"/>
      <c r="F171" s="46"/>
      <c r="H171" s="206"/>
      <c r="I171" s="206"/>
      <c r="J171" s="206"/>
      <c r="K171" s="206"/>
      <c r="L171" s="206"/>
      <c r="M171" s="206"/>
      <c r="N171" s="206"/>
    </row>
    <row r="172" spans="1:14" s="187" customFormat="1" ht="27" customHeight="1">
      <c r="H172" s="462" t="s">
        <v>309</v>
      </c>
      <c r="I172" s="462"/>
      <c r="J172" s="462"/>
      <c r="K172" s="203"/>
      <c r="L172" s="462" t="s">
        <v>250</v>
      </c>
      <c r="M172" s="462"/>
      <c r="N172" s="462"/>
    </row>
    <row r="173" spans="1:14" s="187" customFormat="1" ht="27" customHeight="1">
      <c r="H173" s="188" t="s">
        <v>823</v>
      </c>
      <c r="I173" s="189"/>
      <c r="J173" s="188" t="s">
        <v>831</v>
      </c>
      <c r="K173" s="190"/>
      <c r="L173" s="188" t="s">
        <v>823</v>
      </c>
      <c r="M173" s="189"/>
      <c r="N173" s="188" t="s">
        <v>831</v>
      </c>
    </row>
    <row r="174" spans="1:14" ht="27" customHeight="1">
      <c r="B174" s="168" t="s">
        <v>604</v>
      </c>
      <c r="H174" s="46">
        <v>261471566.06</v>
      </c>
      <c r="I174" s="46"/>
      <c r="J174" s="46">
        <v>226731373.63</v>
      </c>
      <c r="K174" s="46"/>
      <c r="L174" s="46">
        <v>153202492.94999999</v>
      </c>
      <c r="M174" s="46"/>
      <c r="N174" s="46">
        <v>133085293.23</v>
      </c>
    </row>
    <row r="175" spans="1:14" ht="27" customHeight="1">
      <c r="B175" s="168" t="s">
        <v>374</v>
      </c>
      <c r="H175" s="46">
        <v>430004357.48000002</v>
      </c>
      <c r="I175" s="46"/>
      <c r="J175" s="46">
        <v>271738081.60000002</v>
      </c>
      <c r="K175" s="46"/>
      <c r="L175" s="46">
        <v>338285891.25999999</v>
      </c>
      <c r="M175" s="46"/>
      <c r="N175" s="46">
        <v>198902258.69999999</v>
      </c>
    </row>
    <row r="176" spans="1:14" ht="27" customHeight="1">
      <c r="B176" s="168" t="s">
        <v>375</v>
      </c>
      <c r="H176" s="46">
        <v>97748416.260000005</v>
      </c>
      <c r="I176" s="46"/>
      <c r="J176" s="46">
        <v>90937203.280000001</v>
      </c>
      <c r="K176" s="46"/>
      <c r="L176" s="46">
        <v>97748416.260000005</v>
      </c>
      <c r="M176" s="46"/>
      <c r="N176" s="46">
        <v>90937203.280000001</v>
      </c>
    </row>
    <row r="177" spans="1:14" ht="27" customHeight="1">
      <c r="B177" s="42" t="s">
        <v>376</v>
      </c>
      <c r="H177" s="46">
        <v>33016033.879999999</v>
      </c>
      <c r="I177" s="46"/>
      <c r="J177" s="46">
        <v>22686530.57</v>
      </c>
      <c r="K177" s="46"/>
      <c r="L177" s="46">
        <v>21547783.149999999</v>
      </c>
      <c r="M177" s="46"/>
      <c r="N177" s="46">
        <v>15378719.34</v>
      </c>
    </row>
    <row r="178" spans="1:14" ht="27" customHeight="1">
      <c r="B178" s="42" t="s">
        <v>377</v>
      </c>
      <c r="H178" s="17">
        <v>143584060.68000001</v>
      </c>
      <c r="J178" s="17">
        <v>110022465.75</v>
      </c>
      <c r="L178" s="17">
        <v>90389938.840000004</v>
      </c>
      <c r="N178" s="17">
        <v>68159567.640000001</v>
      </c>
    </row>
    <row r="179" spans="1:14" ht="27" customHeight="1">
      <c r="B179" s="168" t="s">
        <v>594</v>
      </c>
      <c r="H179" s="17">
        <v>18418408.41</v>
      </c>
      <c r="J179" s="17">
        <v>20252903.370000001</v>
      </c>
      <c r="L179" s="17">
        <v>18418408.41</v>
      </c>
      <c r="N179" s="17">
        <v>20252903.370000001</v>
      </c>
    </row>
    <row r="180" spans="1:14" ht="27" customHeight="1"/>
    <row r="181" spans="1:14" ht="31.5" customHeight="1">
      <c r="A181" s="473" t="s">
        <v>45</v>
      </c>
      <c r="B181" s="474"/>
      <c r="C181" s="474"/>
      <c r="D181" s="474"/>
      <c r="E181" s="474"/>
      <c r="F181" s="474"/>
      <c r="G181" s="474"/>
      <c r="H181" s="474"/>
      <c r="I181" s="474"/>
      <c r="J181" s="474"/>
      <c r="K181" s="474"/>
      <c r="L181" s="474"/>
      <c r="M181" s="474"/>
      <c r="N181" s="474"/>
    </row>
    <row r="182" spans="1:14" ht="31.5" customHeight="1"/>
    <row r="183" spans="1:14" s="196" customFormat="1" ht="31.5" customHeight="1">
      <c r="A183" s="275" t="s">
        <v>34</v>
      </c>
      <c r="B183" s="274" t="s">
        <v>378</v>
      </c>
      <c r="C183" s="44"/>
      <c r="D183" s="44"/>
      <c r="E183" s="44"/>
      <c r="F183" s="44"/>
    </row>
    <row r="184" spans="1:14" ht="31.5" customHeight="1">
      <c r="A184" s="46"/>
      <c r="B184" s="46" t="s">
        <v>698</v>
      </c>
      <c r="C184" s="46"/>
      <c r="D184" s="46"/>
      <c r="E184" s="46"/>
      <c r="F184" s="46"/>
    </row>
    <row r="185" spans="1:14" ht="31.5" customHeight="1">
      <c r="A185" s="46"/>
      <c r="B185" s="168"/>
      <c r="C185" s="168" t="s">
        <v>757</v>
      </c>
      <c r="D185" s="46"/>
      <c r="E185" s="46"/>
      <c r="F185" s="46"/>
    </row>
    <row r="186" spans="1:14" ht="31.5" customHeight="1">
      <c r="A186" s="46"/>
      <c r="B186" s="288" t="s">
        <v>758</v>
      </c>
      <c r="C186" s="288"/>
      <c r="D186" s="84"/>
      <c r="E186" s="46"/>
      <c r="F186" s="46"/>
      <c r="H186" s="206"/>
      <c r="I186" s="206"/>
      <c r="J186" s="206"/>
      <c r="K186" s="206"/>
      <c r="L186" s="206"/>
      <c r="M186" s="206"/>
      <c r="N186" s="206"/>
    </row>
    <row r="187" spans="1:14" s="187" customFormat="1" ht="31.5" customHeight="1">
      <c r="H187" s="462" t="s">
        <v>309</v>
      </c>
      <c r="I187" s="462"/>
      <c r="J187" s="462"/>
      <c r="K187" s="203"/>
      <c r="L187" s="462" t="s">
        <v>250</v>
      </c>
      <c r="M187" s="462"/>
      <c r="N187" s="462"/>
    </row>
    <row r="188" spans="1:14" s="187" customFormat="1" ht="31.5" customHeight="1">
      <c r="H188" s="188" t="s">
        <v>823</v>
      </c>
      <c r="I188" s="189"/>
      <c r="J188" s="188" t="s">
        <v>831</v>
      </c>
      <c r="K188" s="190"/>
      <c r="L188" s="188" t="s">
        <v>823</v>
      </c>
      <c r="M188" s="189"/>
      <c r="N188" s="188" t="s">
        <v>831</v>
      </c>
    </row>
    <row r="189" spans="1:14" ht="31.5" customHeight="1">
      <c r="C189" s="46" t="s">
        <v>254</v>
      </c>
      <c r="D189" s="46"/>
      <c r="H189" s="198">
        <v>288679.58</v>
      </c>
      <c r="J189" s="17">
        <v>359485.69</v>
      </c>
      <c r="L189" s="198">
        <v>30139.58</v>
      </c>
      <c r="N189" s="17">
        <v>30135.69</v>
      </c>
    </row>
    <row r="190" spans="1:14" ht="31.5" customHeight="1">
      <c r="C190" s="46" t="s">
        <v>255</v>
      </c>
      <c r="D190" s="46"/>
      <c r="H190" s="198">
        <v>1592897.6700000002</v>
      </c>
      <c r="J190" s="17">
        <v>396769.39</v>
      </c>
      <c r="L190" s="198">
        <v>1543886.11</v>
      </c>
      <c r="N190" s="17">
        <v>347557.83</v>
      </c>
    </row>
    <row r="191" spans="1:14" ht="31.5" customHeight="1">
      <c r="C191" s="46" t="s">
        <v>256</v>
      </c>
      <c r="D191" s="46"/>
      <c r="H191" s="198">
        <v>246121137.70999998</v>
      </c>
      <c r="J191" s="17">
        <v>399716269.75</v>
      </c>
      <c r="L191" s="198">
        <v>234191658.25999999</v>
      </c>
      <c r="N191" s="17">
        <v>386613186.83999997</v>
      </c>
    </row>
    <row r="192" spans="1:14" ht="31.5" customHeight="1">
      <c r="C192" s="46" t="s">
        <v>862</v>
      </c>
      <c r="D192" s="46"/>
      <c r="E192" s="46"/>
      <c r="H192" s="432">
        <v>0</v>
      </c>
      <c r="J192" s="17">
        <v>173178.41</v>
      </c>
      <c r="L192" s="432">
        <v>0</v>
      </c>
      <c r="N192" s="432">
        <v>0</v>
      </c>
    </row>
    <row r="193" spans="1:14" ht="31.5" customHeight="1" thickBot="1">
      <c r="C193" s="46"/>
      <c r="D193" s="46" t="s">
        <v>257</v>
      </c>
      <c r="H193" s="199">
        <f>SUM(H189:H192)</f>
        <v>248002714.95999998</v>
      </c>
      <c r="J193" s="199">
        <f>SUM(J189:J192)</f>
        <v>400645703.24000001</v>
      </c>
      <c r="L193" s="199">
        <f>SUM(L189:L192)</f>
        <v>235765683.94999999</v>
      </c>
      <c r="N193" s="199">
        <f>SUM(N189:N192)</f>
        <v>386990880.35999995</v>
      </c>
    </row>
    <row r="194" spans="1:14" ht="31.5" customHeight="1" thickTop="1">
      <c r="B194" s="46" t="s">
        <v>699</v>
      </c>
      <c r="C194" s="46"/>
      <c r="H194" s="206"/>
      <c r="J194" s="206"/>
      <c r="L194" s="206"/>
      <c r="N194" s="206"/>
    </row>
    <row r="195" spans="1:14" ht="31.5" customHeight="1">
      <c r="B195" s="46"/>
      <c r="C195" s="41" t="s">
        <v>980</v>
      </c>
      <c r="H195" s="206"/>
      <c r="J195" s="206"/>
      <c r="L195" s="206"/>
      <c r="N195" s="206"/>
    </row>
    <row r="196" spans="1:14" ht="31.5" customHeight="1">
      <c r="B196" s="41" t="s">
        <v>979</v>
      </c>
      <c r="C196" s="46"/>
      <c r="H196" s="206"/>
      <c r="J196" s="206"/>
      <c r="L196" s="206"/>
      <c r="N196" s="206"/>
    </row>
    <row r="197" spans="1:14" ht="31.5" customHeight="1">
      <c r="H197" s="206"/>
      <c r="J197" s="206"/>
      <c r="L197" s="206"/>
      <c r="N197" s="206"/>
    </row>
    <row r="198" spans="1:14" s="160" customFormat="1" ht="31.5" customHeight="1">
      <c r="A198" s="289" t="s">
        <v>35</v>
      </c>
      <c r="B198" s="160" t="s">
        <v>379</v>
      </c>
    </row>
    <row r="199" spans="1:14" s="43" customFormat="1" ht="31.5" customHeight="1">
      <c r="B199" s="43" t="s">
        <v>982</v>
      </c>
    </row>
    <row r="200" spans="1:14" s="43" customFormat="1" ht="31.5" customHeight="1">
      <c r="B200" s="43" t="s">
        <v>981</v>
      </c>
    </row>
    <row r="201" spans="1:14" s="43" customFormat="1" ht="31.5" customHeight="1">
      <c r="B201" s="43" t="s">
        <v>741</v>
      </c>
    </row>
    <row r="202" spans="1:14" s="43" customFormat="1" ht="31.5" customHeight="1">
      <c r="B202" s="43" t="s">
        <v>743</v>
      </c>
    </row>
    <row r="203" spans="1:14" s="43" customFormat="1" ht="31.5" customHeight="1">
      <c r="B203" s="43" t="s">
        <v>742</v>
      </c>
    </row>
    <row r="204" spans="1:14" s="43" customFormat="1" ht="31.5" customHeight="1">
      <c r="B204" s="43" t="s">
        <v>700</v>
      </c>
      <c r="H204" s="335"/>
      <c r="I204" s="335"/>
      <c r="J204" s="335"/>
      <c r="K204" s="335"/>
      <c r="L204" s="335"/>
      <c r="M204" s="335"/>
      <c r="N204" s="335"/>
    </row>
    <row r="205" spans="1:14" s="115" customFormat="1" ht="31.5" customHeight="1">
      <c r="H205" s="109"/>
      <c r="I205" s="109" t="s">
        <v>249</v>
      </c>
      <c r="J205" s="109"/>
      <c r="K205" s="203"/>
      <c r="L205" s="462" t="s">
        <v>250</v>
      </c>
      <c r="M205" s="462"/>
      <c r="N205" s="462"/>
    </row>
    <row r="206" spans="1:14" s="115" customFormat="1" ht="31.5" customHeight="1">
      <c r="H206" s="188" t="s">
        <v>823</v>
      </c>
      <c r="I206" s="189"/>
      <c r="J206" s="188" t="s">
        <v>539</v>
      </c>
      <c r="K206" s="190"/>
      <c r="L206" s="188" t="s">
        <v>823</v>
      </c>
      <c r="M206" s="189"/>
      <c r="N206" s="188" t="s">
        <v>539</v>
      </c>
    </row>
    <row r="207" spans="1:14" s="43" customFormat="1" ht="31.5" customHeight="1">
      <c r="C207" s="43" t="s">
        <v>344</v>
      </c>
      <c r="H207" s="46">
        <v>4541901.84</v>
      </c>
      <c r="I207" s="46"/>
      <c r="J207" s="46">
        <v>6165621.8399999999</v>
      </c>
      <c r="K207" s="46"/>
      <c r="L207" s="46">
        <v>4541901.84</v>
      </c>
      <c r="M207" s="46"/>
      <c r="N207" s="46">
        <v>6165621.8399999999</v>
      </c>
    </row>
    <row r="208" spans="1:14" s="43" customFormat="1" ht="31.5" customHeight="1">
      <c r="C208" s="43" t="s">
        <v>380</v>
      </c>
      <c r="H208" s="46">
        <v>2918181.84</v>
      </c>
      <c r="I208" s="46"/>
      <c r="J208" s="46">
        <v>5918678.2199999997</v>
      </c>
      <c r="K208" s="46"/>
      <c r="L208" s="46">
        <v>2918181.84</v>
      </c>
      <c r="M208" s="46"/>
      <c r="N208" s="46">
        <v>5918678.2199999997</v>
      </c>
    </row>
    <row r="209" spans="4:14" s="43" customFormat="1" ht="31.5" customHeight="1" thickBot="1">
      <c r="D209" s="43" t="s">
        <v>257</v>
      </c>
      <c r="H209" s="286">
        <f>SUM(H207:H208)</f>
        <v>7460083.6799999997</v>
      </c>
      <c r="I209" s="46"/>
      <c r="J209" s="286">
        <f>SUM(J207:J208)</f>
        <v>12084300.059999999</v>
      </c>
      <c r="K209" s="46"/>
      <c r="L209" s="286">
        <f>SUM(L207:L208)</f>
        <v>7460083.6799999997</v>
      </c>
      <c r="M209" s="46"/>
      <c r="N209" s="286">
        <f>SUM(N207:N208)</f>
        <v>12084300.059999999</v>
      </c>
    </row>
    <row r="210" spans="4:14" s="43" customFormat="1" ht="31.5" customHeight="1" thickTop="1">
      <c r="H210" s="84"/>
      <c r="I210" s="46"/>
      <c r="J210" s="84"/>
      <c r="K210" s="46"/>
      <c r="L210" s="84"/>
      <c r="M210" s="46"/>
      <c r="N210" s="84"/>
    </row>
    <row r="211" spans="4:14" ht="31.5" customHeight="1"/>
    <row r="212" spans="4:14" ht="31.5" customHeight="1"/>
    <row r="213" spans="4:14" ht="31.5" customHeight="1"/>
    <row r="214" spans="4:14" ht="31.5" customHeight="1"/>
    <row r="215" spans="4:14" ht="31.5" customHeight="1"/>
    <row r="216" spans="4:14" ht="31.5" customHeight="1"/>
  </sheetData>
  <mergeCells count="22">
    <mergeCell ref="L205:N205"/>
    <mergeCell ref="A146:N146"/>
    <mergeCell ref="L80:N80"/>
    <mergeCell ref="L55:N55"/>
    <mergeCell ref="L65:N65"/>
    <mergeCell ref="A108:N108"/>
    <mergeCell ref="H80:J80"/>
    <mergeCell ref="H92:J92"/>
    <mergeCell ref="L92:N92"/>
    <mergeCell ref="H111:J111"/>
    <mergeCell ref="L111:N111"/>
    <mergeCell ref="H100:J100"/>
    <mergeCell ref="L100:N100"/>
    <mergeCell ref="A181:N181"/>
    <mergeCell ref="H187:J187"/>
    <mergeCell ref="L187:N187"/>
    <mergeCell ref="H172:J172"/>
    <mergeCell ref="L172:N172"/>
    <mergeCell ref="A1:N1"/>
    <mergeCell ref="L5:N5"/>
    <mergeCell ref="A39:N39"/>
    <mergeCell ref="A71:N71"/>
  </mergeCells>
  <phoneticPr fontId="0" type="noConversion"/>
  <pageMargins left="0.74803149606299213" right="0.19685039370078741" top="0.70866141732283472" bottom="0.47244094488188981" header="0.39370078740157483" footer="0.31496062992125984"/>
  <pageSetup paperSize="9" scale="85"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W38"/>
  <sheetViews>
    <sheetView zoomScale="90" zoomScaleNormal="90" zoomScaleSheetLayoutView="90" workbookViewId="0">
      <selection sqref="A1:N1"/>
    </sheetView>
  </sheetViews>
  <sheetFormatPr defaultRowHeight="33.75" customHeight="1"/>
  <cols>
    <col min="1" max="1" width="3.42578125" style="43" customWidth="1"/>
    <col min="2" max="2" width="4.5703125" style="43" customWidth="1"/>
    <col min="3" max="3" width="5.140625" style="43" customWidth="1"/>
    <col min="4" max="5" width="9.140625" style="43" customWidth="1"/>
    <col min="6" max="6" width="7" style="43" customWidth="1"/>
    <col min="7" max="7" width="1.7109375" style="43" customWidth="1"/>
    <col min="8" max="8" width="15.7109375" style="43" customWidth="1"/>
    <col min="9" max="9" width="1.7109375" style="43" customWidth="1"/>
    <col min="10" max="10" width="15.7109375" style="43" customWidth="1"/>
    <col min="11" max="11" width="1.7109375" style="43" customWidth="1"/>
    <col min="12" max="12" width="15.7109375" style="43" customWidth="1"/>
    <col min="13" max="13" width="1.7109375" style="43" customWidth="1"/>
    <col min="14" max="14" width="15.7109375" style="43" customWidth="1"/>
    <col min="15" max="15" width="2" style="43" customWidth="1"/>
    <col min="16" max="16384" width="9.140625" style="43"/>
  </cols>
  <sheetData>
    <row r="1" spans="1:23" ht="33.75" customHeight="1">
      <c r="A1" s="445" t="s">
        <v>631</v>
      </c>
      <c r="B1" s="446"/>
      <c r="C1" s="446"/>
      <c r="D1" s="446"/>
      <c r="E1" s="446"/>
      <c r="F1" s="446"/>
      <c r="G1" s="446"/>
      <c r="H1" s="446"/>
      <c r="I1" s="446"/>
      <c r="J1" s="446"/>
      <c r="K1" s="446"/>
      <c r="L1" s="446"/>
      <c r="M1" s="446"/>
      <c r="N1" s="446"/>
    </row>
    <row r="3" spans="1:23" s="160" customFormat="1" ht="33.75" customHeight="1">
      <c r="A3" s="289" t="s">
        <v>32</v>
      </c>
      <c r="B3" s="160" t="s">
        <v>381</v>
      </c>
    </row>
    <row r="4" spans="1:23" ht="33.75" customHeight="1">
      <c r="B4" s="279"/>
      <c r="C4" s="279" t="s">
        <v>595</v>
      </c>
    </row>
    <row r="5" spans="1:23" ht="33.75" customHeight="1">
      <c r="B5" s="279" t="s">
        <v>382</v>
      </c>
      <c r="C5" s="279"/>
    </row>
    <row r="6" spans="1:23" ht="33.75" customHeight="1">
      <c r="C6" s="283" t="s">
        <v>701</v>
      </c>
      <c r="H6" s="335"/>
      <c r="I6" s="335"/>
      <c r="J6" s="335"/>
      <c r="K6" s="335"/>
      <c r="L6" s="335"/>
      <c r="M6" s="335"/>
      <c r="N6" s="335"/>
    </row>
    <row r="7" spans="1:23" s="115" customFormat="1" ht="33.75" customHeight="1">
      <c r="H7" s="462" t="s">
        <v>383</v>
      </c>
      <c r="I7" s="462"/>
      <c r="J7" s="462"/>
      <c r="K7" s="203"/>
      <c r="L7" s="462" t="s">
        <v>384</v>
      </c>
      <c r="M7" s="462"/>
      <c r="N7" s="462"/>
    </row>
    <row r="8" spans="1:23" s="115" customFormat="1" ht="33.75" customHeight="1">
      <c r="H8" s="188" t="s">
        <v>823</v>
      </c>
      <c r="I8" s="189"/>
      <c r="J8" s="188" t="s">
        <v>539</v>
      </c>
      <c r="K8" s="190"/>
      <c r="L8" s="188" t="s">
        <v>823</v>
      </c>
      <c r="M8" s="189"/>
      <c r="N8" s="188" t="s">
        <v>539</v>
      </c>
    </row>
    <row r="9" spans="1:23" ht="33.75" customHeight="1">
      <c r="B9" s="43" t="s">
        <v>385</v>
      </c>
      <c r="H9" s="46">
        <v>0.84860146087178334</v>
      </c>
      <c r="I9" s="46"/>
      <c r="J9" s="46">
        <v>0.82071274163281471</v>
      </c>
      <c r="K9" s="46"/>
      <c r="L9" s="46">
        <v>0.63949445314642794</v>
      </c>
      <c r="M9" s="46"/>
      <c r="N9" s="46">
        <v>0.55102290374703411</v>
      </c>
    </row>
    <row r="11" spans="1:23" ht="33.75" customHeight="1">
      <c r="A11" s="336" t="s">
        <v>20</v>
      </c>
      <c r="B11" s="69" t="s">
        <v>795</v>
      </c>
      <c r="O11" s="279"/>
      <c r="P11" s="279"/>
      <c r="Q11" s="279"/>
      <c r="R11" s="279"/>
      <c r="S11" s="279"/>
      <c r="T11" s="279"/>
      <c r="U11" s="279"/>
      <c r="V11" s="279"/>
      <c r="W11" s="279"/>
    </row>
    <row r="12" spans="1:23" ht="33.75" customHeight="1">
      <c r="B12" s="42"/>
      <c r="C12" s="42" t="s">
        <v>509</v>
      </c>
      <c r="O12" s="279"/>
      <c r="P12" s="279"/>
      <c r="Q12" s="279"/>
      <c r="R12" s="279"/>
      <c r="S12" s="279"/>
      <c r="T12" s="279"/>
      <c r="U12" s="279"/>
      <c r="V12" s="279"/>
      <c r="W12" s="279"/>
    </row>
    <row r="13" spans="1:23" ht="33.75" customHeight="1">
      <c r="B13" s="42" t="s">
        <v>510</v>
      </c>
      <c r="C13" s="42"/>
      <c r="O13" s="279"/>
      <c r="P13" s="279"/>
      <c r="Q13" s="279"/>
      <c r="R13" s="279"/>
      <c r="S13" s="279"/>
      <c r="T13" s="279"/>
      <c r="U13" s="279"/>
      <c r="V13" s="279"/>
      <c r="W13" s="279"/>
    </row>
    <row r="14" spans="1:23" ht="33.75" customHeight="1">
      <c r="B14" s="42"/>
      <c r="C14" s="94" t="s">
        <v>561</v>
      </c>
      <c r="D14" s="67"/>
      <c r="O14" s="279"/>
      <c r="P14" s="283"/>
      <c r="Q14" s="283"/>
      <c r="R14" s="279"/>
      <c r="S14" s="279"/>
      <c r="T14" s="279"/>
      <c r="U14" s="279"/>
      <c r="V14" s="279"/>
      <c r="W14" s="279"/>
    </row>
    <row r="15" spans="1:23" ht="33.75" customHeight="1">
      <c r="B15" s="42"/>
      <c r="C15" s="93" t="s">
        <v>562</v>
      </c>
      <c r="D15" s="42"/>
      <c r="O15" s="279"/>
      <c r="P15" s="279"/>
      <c r="Q15" s="279"/>
      <c r="R15" s="279"/>
      <c r="S15" s="279"/>
      <c r="T15" s="279"/>
      <c r="U15" s="279"/>
      <c r="V15" s="279"/>
      <c r="W15" s="279"/>
    </row>
    <row r="16" spans="1:23" ht="33.75" customHeight="1">
      <c r="B16" s="42"/>
      <c r="C16" s="93" t="s">
        <v>563</v>
      </c>
      <c r="D16" s="42"/>
      <c r="O16" s="279"/>
      <c r="P16" s="279"/>
      <c r="Q16" s="279"/>
      <c r="R16" s="279"/>
      <c r="S16" s="279"/>
      <c r="T16" s="279"/>
      <c r="U16" s="279"/>
      <c r="V16" s="279"/>
      <c r="W16" s="279"/>
    </row>
    <row r="17" spans="2:23" ht="33.75" customHeight="1">
      <c r="B17" s="42"/>
      <c r="C17" s="93" t="s">
        <v>564</v>
      </c>
      <c r="D17" s="42"/>
      <c r="O17" s="279"/>
      <c r="P17" s="279"/>
      <c r="Q17" s="279"/>
      <c r="R17" s="279"/>
      <c r="S17" s="279"/>
      <c r="T17" s="279"/>
      <c r="U17" s="279"/>
      <c r="V17" s="279"/>
      <c r="W17" s="279"/>
    </row>
    <row r="18" spans="2:23" ht="33.75" customHeight="1">
      <c r="B18" s="42"/>
      <c r="C18" s="93" t="s">
        <v>617</v>
      </c>
      <c r="D18" s="42"/>
      <c r="O18" s="279"/>
      <c r="P18" s="279"/>
      <c r="Q18" s="279"/>
      <c r="R18" s="279"/>
      <c r="S18" s="279"/>
      <c r="T18" s="279"/>
      <c r="U18" s="279"/>
      <c r="V18" s="279"/>
      <c r="W18" s="279"/>
    </row>
    <row r="19" spans="2:23" ht="33.75" customHeight="1">
      <c r="B19" s="283" t="s">
        <v>483</v>
      </c>
      <c r="C19" s="42"/>
      <c r="D19" s="42"/>
      <c r="O19" s="279"/>
      <c r="P19" s="279"/>
      <c r="Q19" s="279"/>
      <c r="R19" s="279"/>
      <c r="S19" s="279"/>
      <c r="T19" s="279"/>
      <c r="U19" s="279"/>
      <c r="V19" s="279"/>
      <c r="W19" s="279"/>
    </row>
    <row r="20" spans="2:23" ht="33.75" customHeight="1">
      <c r="B20" s="42"/>
      <c r="C20" s="337" t="s">
        <v>23</v>
      </c>
      <c r="D20" s="67" t="s">
        <v>507</v>
      </c>
      <c r="O20" s="283"/>
      <c r="P20" s="279"/>
      <c r="Q20" s="279"/>
      <c r="R20" s="279"/>
      <c r="S20" s="279"/>
      <c r="T20" s="279"/>
      <c r="U20" s="279"/>
      <c r="V20" s="279"/>
      <c r="W20" s="279"/>
    </row>
    <row r="21" spans="2:23" ht="33.75" customHeight="1">
      <c r="B21" s="42"/>
      <c r="C21" s="337" t="s">
        <v>24</v>
      </c>
      <c r="D21" s="67" t="s">
        <v>796</v>
      </c>
      <c r="O21" s="279"/>
      <c r="P21" s="309"/>
      <c r="Q21" s="283"/>
      <c r="R21" s="279"/>
      <c r="S21" s="279"/>
      <c r="T21" s="279"/>
      <c r="U21" s="279"/>
      <c r="V21" s="279"/>
      <c r="W21" s="279"/>
    </row>
    <row r="22" spans="2:23" ht="33.75" customHeight="1">
      <c r="B22" s="42"/>
      <c r="C22" s="337"/>
      <c r="D22" s="67" t="s">
        <v>508</v>
      </c>
      <c r="O22" s="279"/>
      <c r="P22" s="309"/>
      <c r="Q22" s="283"/>
      <c r="R22" s="279"/>
      <c r="S22" s="279"/>
      <c r="T22" s="279"/>
      <c r="U22" s="279"/>
      <c r="V22" s="279"/>
      <c r="W22" s="279"/>
    </row>
    <row r="23" spans="2:23" ht="33.75" customHeight="1">
      <c r="B23" s="42"/>
      <c r="C23" s="337" t="s">
        <v>25</v>
      </c>
      <c r="D23" s="67" t="s">
        <v>484</v>
      </c>
      <c r="O23" s="279"/>
      <c r="P23" s="309"/>
      <c r="Q23" s="283"/>
      <c r="R23" s="279"/>
      <c r="S23" s="279"/>
      <c r="T23" s="279"/>
      <c r="U23" s="279"/>
      <c r="V23" s="279"/>
      <c r="W23" s="279"/>
    </row>
    <row r="27" spans="2:23" ht="33.75" customHeight="1">
      <c r="B27" s="42"/>
      <c r="C27" s="337"/>
      <c r="D27" s="67"/>
      <c r="O27" s="279"/>
      <c r="P27" s="309"/>
      <c r="Q27" s="283"/>
      <c r="R27" s="279"/>
      <c r="S27" s="279"/>
      <c r="T27" s="279"/>
      <c r="U27" s="279"/>
      <c r="V27" s="279"/>
      <c r="W27" s="279"/>
    </row>
    <row r="28" spans="2:23" ht="33.75" customHeight="1">
      <c r="B28" s="42"/>
      <c r="C28" s="337"/>
      <c r="D28" s="67"/>
      <c r="O28" s="279"/>
      <c r="P28" s="309"/>
      <c r="Q28" s="283"/>
      <c r="R28" s="279"/>
      <c r="S28" s="279"/>
      <c r="T28" s="279"/>
      <c r="U28" s="279"/>
      <c r="V28" s="279"/>
      <c r="W28" s="279"/>
    </row>
    <row r="29" spans="2:23" s="160" customFormat="1" ht="33.75" customHeight="1"/>
    <row r="33" spans="6:14" ht="33.75" customHeight="1">
      <c r="F33" s="310"/>
      <c r="G33" s="310"/>
      <c r="H33" s="310"/>
      <c r="I33" s="310"/>
      <c r="J33" s="42"/>
      <c r="K33" s="42"/>
      <c r="L33" s="42"/>
      <c r="M33" s="42"/>
      <c r="N33" s="42"/>
    </row>
    <row r="34" spans="6:14" ht="33.75" customHeight="1">
      <c r="F34" s="310"/>
      <c r="G34" s="310"/>
      <c r="H34" s="310"/>
      <c r="I34" s="310"/>
      <c r="J34" s="42"/>
      <c r="K34" s="42"/>
      <c r="L34" s="42"/>
      <c r="M34" s="42"/>
      <c r="N34" s="42"/>
    </row>
    <row r="35" spans="6:14" ht="33.75" customHeight="1">
      <c r="F35" s="310"/>
      <c r="G35" s="310"/>
      <c r="H35" s="310"/>
      <c r="I35" s="310"/>
      <c r="J35" s="42"/>
      <c r="K35" s="42"/>
      <c r="L35" s="42"/>
      <c r="M35" s="42"/>
      <c r="N35" s="42"/>
    </row>
    <row r="36" spans="6:14" ht="33.75" customHeight="1">
      <c r="F36" s="310"/>
      <c r="G36" s="310"/>
      <c r="H36" s="310"/>
      <c r="I36" s="310"/>
      <c r="J36" s="42"/>
      <c r="K36" s="42"/>
      <c r="L36" s="42"/>
      <c r="M36" s="42"/>
      <c r="N36" s="42"/>
    </row>
    <row r="37" spans="6:14" ht="33.75" customHeight="1">
      <c r="F37" s="310"/>
      <c r="G37" s="310"/>
      <c r="H37" s="310"/>
      <c r="I37" s="310"/>
      <c r="J37" s="42"/>
      <c r="K37" s="42"/>
      <c r="L37" s="42"/>
      <c r="M37" s="42"/>
      <c r="N37" s="42"/>
    </row>
    <row r="38" spans="6:14" ht="33.75" customHeight="1">
      <c r="F38" s="310"/>
      <c r="G38" s="310"/>
      <c r="H38" s="310"/>
      <c r="I38" s="310"/>
      <c r="J38" s="42"/>
      <c r="K38" s="42"/>
      <c r="L38" s="42"/>
      <c r="M38" s="42"/>
      <c r="N38" s="42"/>
    </row>
  </sheetData>
  <mergeCells count="3">
    <mergeCell ref="A1:N1"/>
    <mergeCell ref="H7:J7"/>
    <mergeCell ref="L7:N7"/>
  </mergeCells>
  <pageMargins left="0.82677165354330717" right="0.35" top="0.59055118110236227" bottom="0.61" header="0.39370078740157483" footer="0.31496062992125984"/>
  <pageSetup paperSize="9" scale="85" orientation="portrait"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8"/>
  <sheetViews>
    <sheetView zoomScale="90" zoomScaleNormal="90" zoomScaleSheetLayoutView="90" workbookViewId="0">
      <selection sqref="A1:O1"/>
    </sheetView>
  </sheetViews>
  <sheetFormatPr defaultRowHeight="24" customHeight="1"/>
  <cols>
    <col min="1" max="1" width="3.7109375" style="45" customWidth="1"/>
    <col min="2" max="3" width="9.140625" style="45"/>
    <col min="4" max="4" width="9.140625" style="45" customWidth="1"/>
    <col min="5" max="5" width="11.28515625" style="45" customWidth="1"/>
    <col min="6" max="6" width="0.85546875" style="45" customWidth="1"/>
    <col min="7" max="7" width="11.28515625" style="45" customWidth="1"/>
    <col min="8" max="8" width="0.85546875" style="45" customWidth="1"/>
    <col min="9" max="9" width="11.28515625" style="45" customWidth="1"/>
    <col min="10" max="10" width="0.85546875" style="45" customWidth="1"/>
    <col min="11" max="11" width="11.28515625" style="45" customWidth="1"/>
    <col min="12" max="12" width="0.85546875" style="45" customWidth="1"/>
    <col min="13" max="13" width="11.28515625" style="45" customWidth="1"/>
    <col min="14" max="14" width="0.85546875" style="45" customWidth="1"/>
    <col min="15" max="15" width="18.42578125" style="45" bestFit="1" customWidth="1"/>
    <col min="16" max="16" width="2" style="45" customWidth="1"/>
    <col min="17" max="16384" width="9.140625" style="45"/>
  </cols>
  <sheetData>
    <row r="1" spans="1:29" ht="24" customHeight="1">
      <c r="A1" s="447" t="s">
        <v>770</v>
      </c>
      <c r="B1" s="447"/>
      <c r="C1" s="447"/>
      <c r="D1" s="447"/>
      <c r="E1" s="447"/>
      <c r="F1" s="447"/>
      <c r="G1" s="447"/>
      <c r="H1" s="447"/>
      <c r="I1" s="447"/>
      <c r="J1" s="447"/>
      <c r="K1" s="447"/>
      <c r="L1" s="447"/>
      <c r="M1" s="447"/>
      <c r="N1" s="447"/>
      <c r="O1" s="447"/>
      <c r="P1" s="153"/>
    </row>
    <row r="3" spans="1:29" s="43" customFormat="1" ht="24" customHeight="1">
      <c r="A3" s="289" t="s">
        <v>21</v>
      </c>
      <c r="B3" s="160" t="s">
        <v>386</v>
      </c>
      <c r="C3" s="160"/>
      <c r="D3" s="160"/>
      <c r="E3" s="160"/>
      <c r="S3" s="279"/>
      <c r="T3" s="279"/>
      <c r="U3" s="279"/>
      <c r="V3" s="309"/>
      <c r="W3" s="283"/>
      <c r="X3" s="279"/>
      <c r="Y3" s="279"/>
      <c r="Z3" s="279"/>
      <c r="AA3" s="279"/>
      <c r="AB3" s="279"/>
      <c r="AC3" s="279"/>
    </row>
    <row r="4" spans="1:29" s="43" customFormat="1" ht="24" customHeight="1">
      <c r="B4" s="43" t="s">
        <v>702</v>
      </c>
      <c r="S4" s="279"/>
      <c r="T4" s="279"/>
      <c r="U4" s="279"/>
      <c r="V4" s="309"/>
      <c r="W4" s="283"/>
      <c r="X4" s="279"/>
      <c r="Y4" s="279"/>
      <c r="Z4" s="279"/>
      <c r="AA4" s="279"/>
      <c r="AB4" s="279"/>
      <c r="AC4" s="279"/>
    </row>
    <row r="5" spans="1:29" s="43" customFormat="1" ht="24" customHeight="1">
      <c r="B5" s="43" t="s">
        <v>387</v>
      </c>
      <c r="S5" s="279"/>
      <c r="T5" s="279"/>
      <c r="U5" s="279"/>
      <c r="V5" s="309"/>
      <c r="W5" s="283"/>
      <c r="X5" s="279"/>
      <c r="Y5" s="279"/>
      <c r="Z5" s="279"/>
      <c r="AA5" s="279"/>
      <c r="AB5" s="279"/>
      <c r="AC5" s="279"/>
    </row>
    <row r="6" spans="1:29" s="43" customFormat="1" ht="24" customHeight="1">
      <c r="B6" s="43" t="s">
        <v>388</v>
      </c>
      <c r="S6" s="279"/>
      <c r="T6" s="279"/>
      <c r="U6" s="279"/>
      <c r="V6" s="309"/>
      <c r="W6" s="283"/>
      <c r="X6" s="279"/>
      <c r="Y6" s="279"/>
      <c r="Z6" s="279"/>
      <c r="AA6" s="279"/>
      <c r="AB6" s="279"/>
      <c r="AC6" s="279"/>
    </row>
    <row r="7" spans="1:29" s="43" customFormat="1" ht="24" customHeight="1">
      <c r="A7" s="310"/>
      <c r="B7" s="310" t="s">
        <v>703</v>
      </c>
      <c r="C7" s="310"/>
      <c r="D7" s="311"/>
      <c r="E7" s="310"/>
      <c r="S7" s="279"/>
      <c r="T7" s="279"/>
      <c r="U7" s="279"/>
      <c r="V7" s="309"/>
      <c r="W7" s="283"/>
      <c r="X7" s="279"/>
      <c r="Y7" s="279"/>
      <c r="Z7" s="279"/>
      <c r="AA7" s="279"/>
      <c r="AB7" s="279"/>
      <c r="AC7" s="279"/>
    </row>
    <row r="8" spans="1:29" s="43" customFormat="1" ht="24" customHeight="1">
      <c r="A8" s="310"/>
      <c r="B8" s="310" t="s">
        <v>389</v>
      </c>
      <c r="C8" s="310"/>
      <c r="D8" s="311"/>
      <c r="E8" s="310"/>
      <c r="S8" s="279"/>
      <c r="T8" s="279"/>
      <c r="U8" s="279"/>
      <c r="V8" s="309"/>
      <c r="W8" s="283"/>
      <c r="X8" s="279"/>
      <c r="Y8" s="279"/>
      <c r="Z8" s="279"/>
      <c r="AA8" s="279"/>
      <c r="AB8" s="279"/>
      <c r="AC8" s="279"/>
    </row>
    <row r="9" spans="1:29" s="43" customFormat="1" ht="24" customHeight="1">
      <c r="A9" s="310"/>
      <c r="B9" s="310" t="s">
        <v>390</v>
      </c>
      <c r="C9" s="310"/>
      <c r="D9" s="311"/>
      <c r="E9" s="310"/>
      <c r="S9" s="279"/>
      <c r="T9" s="279"/>
      <c r="U9" s="279"/>
      <c r="V9" s="309"/>
      <c r="W9" s="283"/>
      <c r="X9" s="279"/>
      <c r="Y9" s="279"/>
      <c r="Z9" s="279"/>
      <c r="AA9" s="279"/>
      <c r="AB9" s="279"/>
      <c r="AC9" s="279"/>
    </row>
    <row r="10" spans="1:29" s="43" customFormat="1" ht="24" customHeight="1">
      <c r="A10" s="310"/>
      <c r="B10" s="310" t="s">
        <v>391</v>
      </c>
      <c r="C10" s="310"/>
      <c r="D10" s="311"/>
      <c r="E10" s="310"/>
      <c r="S10" s="279"/>
      <c r="T10" s="279"/>
      <c r="U10" s="279"/>
      <c r="V10" s="309"/>
      <c r="W10" s="283"/>
      <c r="X10" s="279"/>
      <c r="Y10" s="279"/>
      <c r="Z10" s="279"/>
      <c r="AA10" s="279"/>
      <c r="AB10" s="279"/>
      <c r="AC10" s="279"/>
    </row>
    <row r="11" spans="1:29" s="43" customFormat="1" ht="24" customHeight="1">
      <c r="A11" s="310"/>
      <c r="B11" s="310" t="s">
        <v>392</v>
      </c>
      <c r="C11" s="310"/>
      <c r="D11" s="311"/>
      <c r="E11" s="310"/>
      <c r="S11" s="279"/>
      <c r="T11" s="279"/>
      <c r="U11" s="279"/>
      <c r="V11" s="309"/>
      <c r="W11" s="283"/>
      <c r="X11" s="279"/>
      <c r="Y11" s="279"/>
      <c r="Z11" s="279"/>
      <c r="AA11" s="279"/>
      <c r="AB11" s="279"/>
      <c r="AC11" s="279"/>
    </row>
    <row r="12" spans="1:29" s="43" customFormat="1" ht="24" customHeight="1">
      <c r="B12" s="43" t="s">
        <v>393</v>
      </c>
      <c r="E12" s="310"/>
      <c r="S12" s="279"/>
      <c r="T12" s="279"/>
      <c r="U12" s="279"/>
      <c r="V12" s="309"/>
      <c r="W12" s="283"/>
      <c r="X12" s="279"/>
      <c r="Y12" s="279"/>
      <c r="Z12" s="279"/>
      <c r="AA12" s="279"/>
      <c r="AB12" s="279"/>
      <c r="AC12" s="279"/>
    </row>
    <row r="13" spans="1:29" s="43" customFormat="1" ht="24" customHeight="1">
      <c r="A13" s="310"/>
      <c r="B13" s="310" t="s">
        <v>704</v>
      </c>
      <c r="C13" s="311"/>
      <c r="D13" s="311"/>
      <c r="E13" s="310"/>
      <c r="F13" s="310"/>
      <c r="G13" s="310"/>
      <c r="H13" s="310"/>
      <c r="I13" s="310"/>
      <c r="J13" s="42"/>
      <c r="K13" s="42"/>
      <c r="L13" s="42"/>
      <c r="M13" s="42"/>
      <c r="N13" s="42"/>
    </row>
    <row r="14" spans="1:29" s="43" customFormat="1" ht="24" customHeight="1">
      <c r="A14" s="310"/>
      <c r="B14" s="310" t="s">
        <v>596</v>
      </c>
      <c r="C14" s="311"/>
      <c r="D14" s="311"/>
      <c r="E14" s="310"/>
      <c r="F14" s="310"/>
      <c r="G14" s="310"/>
      <c r="H14" s="310"/>
      <c r="I14" s="310"/>
      <c r="J14" s="42"/>
      <c r="K14" s="42"/>
      <c r="L14" s="42"/>
      <c r="M14" s="42"/>
      <c r="N14" s="42"/>
    </row>
    <row r="15" spans="1:29" s="43" customFormat="1" ht="24" customHeight="1">
      <c r="A15" s="310"/>
      <c r="B15" s="310" t="s">
        <v>490</v>
      </c>
      <c r="C15" s="311"/>
      <c r="D15" s="311"/>
      <c r="E15" s="310"/>
      <c r="F15" s="310"/>
      <c r="G15" s="310"/>
      <c r="H15" s="310"/>
      <c r="I15" s="310"/>
      <c r="J15" s="42"/>
      <c r="K15" s="42"/>
      <c r="L15" s="42"/>
      <c r="M15" s="42"/>
      <c r="N15" s="42"/>
    </row>
    <row r="16" spans="1:29" ht="24" customHeight="1">
      <c r="D16" s="312"/>
      <c r="E16" s="481" t="s">
        <v>394</v>
      </c>
      <c r="F16" s="481"/>
      <c r="G16" s="481"/>
      <c r="H16" s="481"/>
      <c r="I16" s="481"/>
      <c r="J16" s="481"/>
      <c r="K16" s="481"/>
      <c r="L16" s="481"/>
      <c r="M16" s="481"/>
      <c r="N16" s="481"/>
      <c r="O16" s="481"/>
    </row>
    <row r="17" spans="1:15" ht="24" customHeight="1">
      <c r="D17" s="313"/>
      <c r="E17" s="476" t="s">
        <v>395</v>
      </c>
      <c r="F17" s="476"/>
      <c r="G17" s="476"/>
      <c r="H17" s="314"/>
      <c r="I17" s="477" t="s">
        <v>396</v>
      </c>
      <c r="J17" s="477"/>
      <c r="K17" s="477"/>
      <c r="L17" s="314"/>
      <c r="M17" s="478" t="s">
        <v>257</v>
      </c>
      <c r="N17" s="314"/>
      <c r="O17" s="314"/>
    </row>
    <row r="18" spans="1:15" ht="24" customHeight="1">
      <c r="D18" s="313"/>
      <c r="E18" s="315" t="s">
        <v>397</v>
      </c>
      <c r="F18" s="315"/>
      <c r="G18" s="315" t="s">
        <v>398</v>
      </c>
      <c r="H18" s="316"/>
      <c r="I18" s="315" t="s">
        <v>399</v>
      </c>
      <c r="J18" s="315"/>
      <c r="K18" s="316" t="s">
        <v>400</v>
      </c>
      <c r="L18" s="316"/>
      <c r="M18" s="479"/>
      <c r="N18" s="316"/>
      <c r="O18" s="316" t="s">
        <v>401</v>
      </c>
    </row>
    <row r="19" spans="1:15" ht="24" customHeight="1">
      <c r="D19" s="313"/>
      <c r="E19" s="317" t="s">
        <v>402</v>
      </c>
      <c r="F19" s="317"/>
      <c r="G19" s="317" t="s">
        <v>403</v>
      </c>
      <c r="H19" s="318"/>
      <c r="I19" s="317" t="s">
        <v>402</v>
      </c>
      <c r="J19" s="317"/>
      <c r="K19" s="318" t="s">
        <v>404</v>
      </c>
      <c r="L19" s="318"/>
      <c r="M19" s="480"/>
      <c r="N19" s="318"/>
      <c r="O19" s="318" t="s">
        <v>405</v>
      </c>
    </row>
    <row r="20" spans="1:15" ht="24" customHeight="1">
      <c r="A20" s="319" t="s">
        <v>406</v>
      </c>
      <c r="B20" s="43"/>
      <c r="C20" s="43"/>
      <c r="E20" s="315"/>
      <c r="F20" s="315"/>
      <c r="G20" s="315"/>
      <c r="H20" s="316"/>
      <c r="I20" s="315"/>
      <c r="J20" s="315"/>
      <c r="K20" s="316"/>
      <c r="L20" s="316"/>
      <c r="M20" s="316"/>
      <c r="N20" s="316"/>
      <c r="O20" s="316"/>
    </row>
    <row r="21" spans="1:15" ht="24" customHeight="1">
      <c r="A21" s="43"/>
      <c r="B21" s="320" t="s">
        <v>338</v>
      </c>
      <c r="C21" s="43"/>
      <c r="E21" s="321">
        <v>0</v>
      </c>
      <c r="F21" s="322"/>
      <c r="G21" s="321">
        <v>0</v>
      </c>
      <c r="H21" s="323"/>
      <c r="I21" s="322">
        <v>163.36000000000001</v>
      </c>
      <c r="J21" s="323"/>
      <c r="K21" s="322">
        <v>302.83</v>
      </c>
      <c r="L21" s="323"/>
      <c r="M21" s="321">
        <f>SUM(E21:K21)</f>
        <v>466.19</v>
      </c>
      <c r="N21" s="324"/>
      <c r="O21" s="325" t="s">
        <v>565</v>
      </c>
    </row>
    <row r="22" spans="1:15" ht="24" customHeight="1">
      <c r="A22" s="43"/>
      <c r="B22" s="320" t="s">
        <v>608</v>
      </c>
      <c r="C22" s="43"/>
      <c r="E22" s="321"/>
      <c r="F22" s="322"/>
      <c r="G22" s="321"/>
      <c r="H22" s="323"/>
      <c r="I22" s="322"/>
      <c r="J22" s="323"/>
      <c r="K22" s="322"/>
      <c r="L22" s="323"/>
      <c r="M22" s="321"/>
      <c r="N22" s="324"/>
      <c r="O22" s="325"/>
    </row>
    <row r="23" spans="1:15" ht="24" customHeight="1">
      <c r="A23" s="43"/>
      <c r="B23" s="320" t="s">
        <v>609</v>
      </c>
      <c r="C23" s="43"/>
      <c r="E23" s="321">
        <v>272.12</v>
      </c>
      <c r="F23" s="322"/>
      <c r="G23" s="321">
        <v>815.11</v>
      </c>
      <c r="H23" s="323"/>
      <c r="I23" s="326">
        <v>0</v>
      </c>
      <c r="J23" s="326"/>
      <c r="K23" s="326">
        <v>0</v>
      </c>
      <c r="L23" s="323"/>
      <c r="M23" s="321">
        <f>SUM(E23:K23)</f>
        <v>1087.23</v>
      </c>
      <c r="N23" s="324"/>
      <c r="O23" s="312" t="s">
        <v>618</v>
      </c>
    </row>
    <row r="24" spans="1:15" ht="24" customHeight="1">
      <c r="A24" s="43"/>
      <c r="B24" s="320" t="s">
        <v>257</v>
      </c>
      <c r="C24" s="43"/>
      <c r="E24" s="327">
        <f>SUM(E21:E23)</f>
        <v>272.12</v>
      </c>
      <c r="F24" s="323"/>
      <c r="G24" s="327">
        <f>SUM(G21:G23)</f>
        <v>815.11</v>
      </c>
      <c r="H24" s="321"/>
      <c r="I24" s="327">
        <f>SUM(I21:I23)</f>
        <v>163.36000000000001</v>
      </c>
      <c r="J24" s="323"/>
      <c r="K24" s="327">
        <f>SUM(K21:K23)</f>
        <v>302.83</v>
      </c>
      <c r="L24" s="323"/>
      <c r="M24" s="328">
        <f>SUM(M21:M23)</f>
        <v>1553.42</v>
      </c>
      <c r="N24" s="324"/>
      <c r="O24" s="312"/>
    </row>
    <row r="26" spans="1:15" ht="24" customHeight="1">
      <c r="D26" s="312"/>
      <c r="E26" s="475" t="s">
        <v>407</v>
      </c>
      <c r="F26" s="475"/>
      <c r="G26" s="475"/>
      <c r="H26" s="475"/>
      <c r="I26" s="475"/>
      <c r="J26" s="475"/>
      <c r="K26" s="475"/>
      <c r="L26" s="475"/>
      <c r="M26" s="475"/>
      <c r="N26" s="475"/>
      <c r="O26" s="475"/>
    </row>
    <row r="27" spans="1:15" ht="24" customHeight="1">
      <c r="D27" s="313"/>
      <c r="E27" s="476" t="s">
        <v>395</v>
      </c>
      <c r="F27" s="476"/>
      <c r="G27" s="476"/>
      <c r="H27" s="314"/>
      <c r="I27" s="477" t="s">
        <v>396</v>
      </c>
      <c r="J27" s="477"/>
      <c r="K27" s="477"/>
      <c r="L27" s="314"/>
      <c r="M27" s="478" t="s">
        <v>257</v>
      </c>
      <c r="N27" s="314"/>
      <c r="O27" s="314"/>
    </row>
    <row r="28" spans="1:15" ht="24" customHeight="1">
      <c r="D28" s="313"/>
      <c r="E28" s="315" t="s">
        <v>397</v>
      </c>
      <c r="F28" s="315"/>
      <c r="G28" s="315" t="s">
        <v>398</v>
      </c>
      <c r="H28" s="316"/>
      <c r="I28" s="315" t="s">
        <v>399</v>
      </c>
      <c r="J28" s="315"/>
      <c r="K28" s="316" t="s">
        <v>400</v>
      </c>
      <c r="L28" s="316"/>
      <c r="M28" s="479"/>
      <c r="N28" s="316"/>
      <c r="O28" s="316" t="s">
        <v>401</v>
      </c>
    </row>
    <row r="29" spans="1:15" ht="24" customHeight="1">
      <c r="A29" s="319" t="s">
        <v>406</v>
      </c>
      <c r="B29" s="43"/>
      <c r="E29" s="317" t="s">
        <v>402</v>
      </c>
      <c r="F29" s="317"/>
      <c r="G29" s="317" t="s">
        <v>403</v>
      </c>
      <c r="H29" s="318"/>
      <c r="I29" s="317" t="s">
        <v>402</v>
      </c>
      <c r="J29" s="317"/>
      <c r="K29" s="318" t="s">
        <v>404</v>
      </c>
      <c r="L29" s="318"/>
      <c r="M29" s="480"/>
      <c r="N29" s="318"/>
      <c r="O29" s="318" t="s">
        <v>405</v>
      </c>
    </row>
    <row r="30" spans="1:15" ht="24" customHeight="1">
      <c r="A30" s="43"/>
      <c r="B30" s="320" t="s">
        <v>608</v>
      </c>
      <c r="E30" s="329"/>
      <c r="F30" s="329"/>
      <c r="G30" s="329"/>
      <c r="H30" s="330"/>
      <c r="I30" s="330"/>
      <c r="J30" s="330"/>
      <c r="K30" s="330"/>
      <c r="L30" s="330"/>
      <c r="M30" s="324"/>
      <c r="N30" s="324"/>
      <c r="O30" s="312"/>
    </row>
    <row r="31" spans="1:15" ht="24" customHeight="1">
      <c r="A31" s="43"/>
      <c r="B31" s="320" t="s">
        <v>609</v>
      </c>
      <c r="E31" s="321">
        <v>272.12</v>
      </c>
      <c r="F31" s="322"/>
      <c r="G31" s="321">
        <v>815.11</v>
      </c>
      <c r="H31" s="323"/>
      <c r="I31" s="323">
        <v>0</v>
      </c>
      <c r="J31" s="323"/>
      <c r="K31" s="323">
        <v>0</v>
      </c>
      <c r="L31" s="323"/>
      <c r="M31" s="321">
        <f>SUM(E31:K31)</f>
        <v>1087.23</v>
      </c>
      <c r="N31" s="324"/>
      <c r="O31" s="312" t="s">
        <v>618</v>
      </c>
    </row>
    <row r="32" spans="1:15" ht="24" customHeight="1">
      <c r="A32" s="43"/>
      <c r="B32" s="320" t="s">
        <v>257</v>
      </c>
      <c r="E32" s="327">
        <f>SUM(E31:E31)</f>
        <v>272.12</v>
      </c>
      <c r="F32" s="323"/>
      <c r="G32" s="327">
        <f>SUM(G31:G31)</f>
        <v>815.11</v>
      </c>
      <c r="H32" s="321"/>
      <c r="I32" s="327">
        <f>SUM(I31:I31)</f>
        <v>0</v>
      </c>
      <c r="J32" s="323"/>
      <c r="K32" s="327">
        <f>SUM(K31:K31)</f>
        <v>0</v>
      </c>
      <c r="L32" s="323"/>
      <c r="M32" s="328">
        <f>SUM(M31:M31)</f>
        <v>1087.23</v>
      </c>
      <c r="N32" s="324"/>
      <c r="O32" s="312"/>
    </row>
    <row r="33" spans="1:15" ht="24" customHeight="1">
      <c r="A33" s="43"/>
      <c r="B33" s="320"/>
      <c r="E33" s="332"/>
      <c r="F33" s="331"/>
      <c r="G33" s="332"/>
      <c r="H33" s="321"/>
      <c r="I33" s="333"/>
      <c r="J33" s="323"/>
      <c r="K33" s="333"/>
      <c r="L33" s="323"/>
      <c r="M33" s="334"/>
      <c r="N33" s="324"/>
      <c r="O33" s="312"/>
    </row>
    <row r="34" spans="1:15" ht="24" customHeight="1">
      <c r="B34" s="43" t="s">
        <v>705</v>
      </c>
      <c r="C34" s="311"/>
      <c r="D34" s="311"/>
      <c r="E34" s="310"/>
      <c r="F34" s="310"/>
      <c r="G34" s="310"/>
      <c r="H34" s="310"/>
      <c r="I34" s="310"/>
      <c r="J34" s="42"/>
      <c r="K34" s="42"/>
      <c r="L34" s="42"/>
      <c r="M34" s="42"/>
      <c r="N34" s="42"/>
    </row>
    <row r="35" spans="1:15" ht="24" customHeight="1">
      <c r="B35" s="152" t="s">
        <v>598</v>
      </c>
      <c r="C35" s="311"/>
      <c r="D35" s="311"/>
      <c r="E35" s="310"/>
      <c r="F35" s="310"/>
      <c r="G35" s="310"/>
      <c r="H35" s="310"/>
      <c r="I35" s="310"/>
      <c r="J35" s="42"/>
      <c r="K35" s="42"/>
      <c r="L35" s="42"/>
      <c r="M35" s="42"/>
      <c r="N35" s="42"/>
    </row>
    <row r="36" spans="1:15" ht="24" customHeight="1">
      <c r="B36" s="152" t="s">
        <v>597</v>
      </c>
      <c r="C36" s="311"/>
      <c r="D36" s="311"/>
      <c r="E36" s="310"/>
      <c r="F36" s="310"/>
      <c r="G36" s="310"/>
      <c r="H36" s="310"/>
      <c r="I36" s="310"/>
      <c r="J36" s="42"/>
      <c r="K36" s="42"/>
      <c r="L36" s="42"/>
      <c r="M36" s="42"/>
      <c r="N36" s="42"/>
    </row>
    <row r="37" spans="1:15" ht="24" customHeight="1">
      <c r="B37" s="43" t="s">
        <v>607</v>
      </c>
      <c r="C37" s="311"/>
      <c r="D37" s="311"/>
      <c r="E37" s="310"/>
      <c r="F37" s="310"/>
      <c r="G37" s="310"/>
      <c r="H37" s="310"/>
      <c r="I37" s="310"/>
      <c r="J37" s="42"/>
      <c r="K37" s="42"/>
      <c r="L37" s="42"/>
      <c r="M37" s="42"/>
      <c r="N37" s="42"/>
    </row>
    <row r="38" spans="1:15" ht="24" customHeight="1">
      <c r="B38" s="43" t="s">
        <v>408</v>
      </c>
      <c r="C38" s="311"/>
      <c r="D38" s="311"/>
      <c r="E38" s="310"/>
      <c r="F38" s="310"/>
      <c r="G38" s="310"/>
      <c r="H38" s="310"/>
      <c r="I38" s="310"/>
      <c r="J38" s="42"/>
      <c r="K38" s="42"/>
      <c r="L38" s="42"/>
      <c r="M38" s="42"/>
      <c r="N38" s="42"/>
    </row>
  </sheetData>
  <mergeCells count="9">
    <mergeCell ref="E26:O26"/>
    <mergeCell ref="E27:G27"/>
    <mergeCell ref="I27:K27"/>
    <mergeCell ref="M27:M29"/>
    <mergeCell ref="A1:O1"/>
    <mergeCell ref="E16:O16"/>
    <mergeCell ref="E17:G17"/>
    <mergeCell ref="I17:K17"/>
    <mergeCell ref="M17:M19"/>
  </mergeCells>
  <pageMargins left="0.86614173228346458" right="0.27" top="0.62992125984251968" bottom="0.43307086614173229" header="0.31496062992125984" footer="0.31496062992125984"/>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8"/>
  <sheetViews>
    <sheetView zoomScale="90" zoomScaleNormal="90" zoomScaleSheetLayoutView="80" workbookViewId="0">
      <selection sqref="A1:O1"/>
    </sheetView>
  </sheetViews>
  <sheetFormatPr defaultRowHeight="35.1" customHeight="1"/>
  <cols>
    <col min="1" max="1" width="2.7109375" style="17" customWidth="1"/>
    <col min="2" max="5" width="9.140625" style="17" customWidth="1"/>
    <col min="6" max="6" width="1.7109375" style="17" customWidth="1"/>
    <col min="7" max="7" width="15.7109375" style="17" customWidth="1"/>
    <col min="8" max="8" width="1.5703125" style="17" customWidth="1"/>
    <col min="9" max="9" width="15.7109375" style="17" customWidth="1"/>
    <col min="10" max="10" width="1.5703125" style="17" customWidth="1"/>
    <col min="11" max="11" width="15.7109375" style="17" customWidth="1"/>
    <col min="12" max="12" width="1.5703125" style="17" customWidth="1"/>
    <col min="13" max="13" width="15.7109375" style="17" customWidth="1"/>
    <col min="14" max="14" width="1.5703125" style="17" customWidth="1"/>
    <col min="15" max="15" width="15.7109375" style="17" customWidth="1"/>
    <col min="16" max="16" width="1.42578125" style="194" customWidth="1"/>
    <col min="17" max="16384" width="9.140625" style="194"/>
  </cols>
  <sheetData>
    <row r="1" spans="1:15" ht="26.1" customHeight="1">
      <c r="A1" s="460" t="s">
        <v>771</v>
      </c>
      <c r="B1" s="461"/>
      <c r="C1" s="461"/>
      <c r="D1" s="461"/>
      <c r="E1" s="461"/>
      <c r="F1" s="461"/>
      <c r="G1" s="461"/>
      <c r="H1" s="461"/>
      <c r="I1" s="461"/>
      <c r="J1" s="461"/>
      <c r="K1" s="461"/>
      <c r="L1" s="461"/>
      <c r="M1" s="461"/>
      <c r="N1" s="461"/>
      <c r="O1" s="461"/>
    </row>
    <row r="2" spans="1:15" ht="26.1" customHeight="1"/>
    <row r="3" spans="1:15" s="45" customFormat="1" ht="26.1" customHeight="1">
      <c r="A3" s="290" t="s">
        <v>48</v>
      </c>
      <c r="B3" s="160" t="s">
        <v>409</v>
      </c>
      <c r="C3" s="43"/>
    </row>
    <row r="4" spans="1:15" s="45" customFormat="1" ht="26.1" customHeight="1">
      <c r="B4" s="294" t="s">
        <v>494</v>
      </c>
      <c r="C4" s="43"/>
    </row>
    <row r="5" spans="1:15" s="45" customFormat="1" ht="26.1" customHeight="1">
      <c r="B5" s="294" t="s">
        <v>493</v>
      </c>
      <c r="C5" s="43"/>
    </row>
    <row r="6" spans="1:15" s="45" customFormat="1" ht="26.1" customHeight="1">
      <c r="B6" s="43"/>
      <c r="C6" s="43" t="s">
        <v>410</v>
      </c>
    </row>
    <row r="7" spans="1:15" s="45" customFormat="1" ht="26.1" customHeight="1">
      <c r="B7" s="43"/>
      <c r="C7" s="43" t="s">
        <v>411</v>
      </c>
    </row>
    <row r="8" spans="1:15" s="45" customFormat="1" ht="26.1" customHeight="1">
      <c r="B8" s="43"/>
      <c r="C8" s="43" t="s">
        <v>412</v>
      </c>
    </row>
    <row r="9" spans="1:15" s="45" customFormat="1" ht="26.1" customHeight="1">
      <c r="B9" s="43" t="s">
        <v>492</v>
      </c>
    </row>
    <row r="10" spans="1:15" s="45" customFormat="1" ht="26.1" customHeight="1">
      <c r="B10" s="43" t="s">
        <v>491</v>
      </c>
      <c r="C10" s="43"/>
    </row>
    <row r="11" spans="1:15" s="295" customFormat="1" ht="26.1" customHeight="1">
      <c r="A11" s="187"/>
      <c r="B11" s="187"/>
      <c r="C11" s="187"/>
      <c r="D11" s="187"/>
      <c r="E11" s="187"/>
      <c r="F11" s="187"/>
      <c r="G11" s="457" t="s">
        <v>309</v>
      </c>
      <c r="H11" s="457"/>
      <c r="I11" s="457"/>
      <c r="J11" s="457"/>
      <c r="K11" s="457"/>
      <c r="L11" s="457"/>
      <c r="M11" s="457"/>
      <c r="N11" s="457"/>
      <c r="O11" s="457"/>
    </row>
    <row r="12" spans="1:15" s="295" customFormat="1" ht="26.1" customHeight="1">
      <c r="A12" s="187"/>
      <c r="B12" s="187"/>
      <c r="C12" s="187"/>
      <c r="D12" s="187"/>
      <c r="E12" s="187"/>
      <c r="F12" s="187"/>
      <c r="G12" s="482" t="s">
        <v>865</v>
      </c>
      <c r="H12" s="482"/>
      <c r="I12" s="482"/>
      <c r="J12" s="482"/>
      <c r="K12" s="482"/>
      <c r="L12" s="482"/>
      <c r="M12" s="482"/>
      <c r="N12" s="482"/>
      <c r="O12" s="482"/>
    </row>
    <row r="13" spans="1:15" s="295" customFormat="1" ht="26.1" customHeight="1">
      <c r="A13" s="187"/>
      <c r="B13" s="187"/>
      <c r="C13" s="187"/>
      <c r="D13" s="187"/>
      <c r="E13" s="187"/>
      <c r="F13" s="187"/>
      <c r="G13" s="296" t="s">
        <v>413</v>
      </c>
      <c r="H13" s="296"/>
      <c r="I13" s="296" t="s">
        <v>414</v>
      </c>
      <c r="J13" s="296"/>
      <c r="K13" s="296" t="s">
        <v>415</v>
      </c>
      <c r="L13" s="296"/>
      <c r="M13" s="296" t="s">
        <v>416</v>
      </c>
      <c r="N13" s="296"/>
      <c r="O13" s="296" t="s">
        <v>257</v>
      </c>
    </row>
    <row r="14" spans="1:15" s="295" customFormat="1" ht="26.1" customHeight="1">
      <c r="A14" s="187"/>
      <c r="B14" s="187"/>
      <c r="C14" s="187"/>
      <c r="D14" s="187"/>
      <c r="E14" s="187"/>
      <c r="F14" s="187"/>
      <c r="G14" s="86" t="s">
        <v>417</v>
      </c>
      <c r="H14" s="86"/>
      <c r="I14" s="86"/>
      <c r="J14" s="86"/>
      <c r="K14" s="86"/>
      <c r="L14" s="86"/>
      <c r="M14" s="86" t="s">
        <v>418</v>
      </c>
      <c r="N14" s="86"/>
      <c r="O14" s="86"/>
    </row>
    <row r="15" spans="1:15" s="295" customFormat="1" ht="26.1" customHeight="1">
      <c r="A15" s="187"/>
      <c r="B15" s="187"/>
      <c r="C15" s="187"/>
      <c r="D15" s="187"/>
      <c r="E15" s="187"/>
      <c r="F15" s="187"/>
      <c r="G15" s="109" t="s">
        <v>419</v>
      </c>
      <c r="H15" s="86"/>
      <c r="I15" s="109"/>
      <c r="J15" s="86"/>
      <c r="K15" s="109"/>
      <c r="L15" s="86"/>
      <c r="M15" s="109" t="s">
        <v>420</v>
      </c>
      <c r="N15" s="86"/>
      <c r="O15" s="109"/>
    </row>
    <row r="16" spans="1:15" ht="26.1" customHeight="1">
      <c r="B16" s="42" t="s">
        <v>421</v>
      </c>
      <c r="G16" s="204">
        <v>926082247.64999998</v>
      </c>
      <c r="H16" s="204"/>
      <c r="I16" s="204">
        <v>349956706.19999999</v>
      </c>
      <c r="J16" s="204"/>
      <c r="K16" s="204">
        <v>1276038953.8499999</v>
      </c>
      <c r="L16" s="204"/>
      <c r="M16" s="204">
        <v>0</v>
      </c>
      <c r="N16" s="204"/>
      <c r="O16" s="204">
        <f>SUM(K16:M16)</f>
        <v>1276038953.8499999</v>
      </c>
    </row>
    <row r="17" spans="2:15" ht="26.1" customHeight="1">
      <c r="B17" s="42" t="s">
        <v>360</v>
      </c>
      <c r="G17" s="230">
        <v>-768475612.41000009</v>
      </c>
      <c r="H17" s="204"/>
      <c r="I17" s="230">
        <v>-284942994.91999996</v>
      </c>
      <c r="J17" s="204"/>
      <c r="K17" s="230">
        <v>-1053418607.33</v>
      </c>
      <c r="L17" s="204"/>
      <c r="M17" s="230">
        <v>0</v>
      </c>
      <c r="N17" s="204"/>
      <c r="O17" s="230">
        <f>SUM(K17:M17)</f>
        <v>-1053418607.33</v>
      </c>
    </row>
    <row r="18" spans="2:15" ht="26.1" customHeight="1">
      <c r="B18" s="42" t="s">
        <v>422</v>
      </c>
      <c r="G18" s="204">
        <f>SUM(G16:G17)</f>
        <v>157606635.23999989</v>
      </c>
      <c r="H18" s="204"/>
      <c r="I18" s="204">
        <f>SUM(I16:I17)</f>
        <v>65013711.280000031</v>
      </c>
      <c r="J18" s="204"/>
      <c r="K18" s="204">
        <f>SUM(K16:K17)</f>
        <v>222620346.51999986</v>
      </c>
      <c r="L18" s="204"/>
      <c r="M18" s="204">
        <f>SUM(M16:M17)</f>
        <v>0</v>
      </c>
      <c r="N18" s="204"/>
      <c r="O18" s="204">
        <f>SUM(O16:O17)</f>
        <v>222620346.51999986</v>
      </c>
    </row>
    <row r="19" spans="2:15" ht="26.1" customHeight="1">
      <c r="B19" s="93" t="s">
        <v>568</v>
      </c>
      <c r="G19" s="204"/>
      <c r="H19" s="204"/>
      <c r="I19" s="204"/>
      <c r="J19" s="204"/>
      <c r="K19" s="204"/>
      <c r="L19" s="204"/>
      <c r="M19" s="204"/>
      <c r="N19" s="204"/>
      <c r="O19" s="204"/>
    </row>
    <row r="20" spans="2:15" ht="26.1" customHeight="1">
      <c r="B20" s="17" t="s">
        <v>569</v>
      </c>
      <c r="G20" s="230">
        <v>-3419538.8499999987</v>
      </c>
      <c r="H20" s="204"/>
      <c r="I20" s="243">
        <v>1417770.56</v>
      </c>
      <c r="J20" s="204"/>
      <c r="K20" s="230">
        <v>-2001768.2899999986</v>
      </c>
      <c r="L20" s="204"/>
      <c r="M20" s="230">
        <v>-4216998.7809999995</v>
      </c>
      <c r="N20" s="204"/>
      <c r="O20" s="230">
        <f>SUM(K20:M20)</f>
        <v>-6218767.0709999986</v>
      </c>
    </row>
    <row r="21" spans="2:15" ht="26.1" customHeight="1">
      <c r="B21" s="42" t="s">
        <v>638</v>
      </c>
      <c r="G21" s="204">
        <v>-33189674.119999997</v>
      </c>
      <c r="H21" s="204"/>
      <c r="I21" s="204">
        <v>-10169.280000000001</v>
      </c>
      <c r="J21" s="204"/>
      <c r="K21" s="204">
        <v>-33199843.399999999</v>
      </c>
      <c r="L21" s="204"/>
      <c r="M21" s="204">
        <v>0</v>
      </c>
      <c r="N21" s="204"/>
      <c r="O21" s="204">
        <f>SUM(K21:M21)</f>
        <v>-33199843.399999999</v>
      </c>
    </row>
    <row r="22" spans="2:15" ht="26.1" customHeight="1">
      <c r="B22" s="42" t="s">
        <v>361</v>
      </c>
      <c r="G22" s="204">
        <v>-55554242.949999996</v>
      </c>
      <c r="H22" s="204"/>
      <c r="I22" s="204">
        <v>-12567674.559999999</v>
      </c>
      <c r="J22" s="204"/>
      <c r="K22" s="204">
        <v>-68121917.50999999</v>
      </c>
      <c r="L22" s="204"/>
      <c r="M22" s="204">
        <v>1017629.23</v>
      </c>
      <c r="N22" s="204"/>
      <c r="O22" s="204">
        <f>SUM(K22:M22)</f>
        <v>-67104288.279999994</v>
      </c>
    </row>
    <row r="23" spans="2:15" ht="26.1" customHeight="1">
      <c r="B23" s="297" t="s">
        <v>424</v>
      </c>
      <c r="G23" s="230">
        <v>-44649444.020000003</v>
      </c>
      <c r="H23" s="204"/>
      <c r="I23" s="230">
        <v>-17633480.489999998</v>
      </c>
      <c r="J23" s="204"/>
      <c r="K23" s="230">
        <v>-62282924.510000005</v>
      </c>
      <c r="L23" s="204"/>
      <c r="M23" s="230">
        <v>2118850.0699999998</v>
      </c>
      <c r="N23" s="204"/>
      <c r="O23" s="230">
        <f>SUM(K23:M23)</f>
        <v>-60164074.440000005</v>
      </c>
    </row>
    <row r="24" spans="2:15" ht="26.1" customHeight="1">
      <c r="B24" s="298" t="s">
        <v>582</v>
      </c>
      <c r="G24" s="204">
        <f>SUM(G18:G23)</f>
        <v>20793735.299999893</v>
      </c>
      <c r="H24" s="204"/>
      <c r="I24" s="204">
        <f>SUM(I18:I23)</f>
        <v>36220157.510000035</v>
      </c>
      <c r="J24" s="204"/>
      <c r="K24" s="204">
        <f>SUM(K18:K23)</f>
        <v>57013892.809999868</v>
      </c>
      <c r="L24" s="204"/>
      <c r="M24" s="204">
        <f>SUM(M18:M23)</f>
        <v>-1080519.4809999997</v>
      </c>
      <c r="N24" s="204"/>
      <c r="O24" s="204">
        <f>SUM(O18:O23)</f>
        <v>55933373.32899984</v>
      </c>
    </row>
    <row r="25" spans="2:15" ht="26.1" customHeight="1">
      <c r="B25" s="42" t="s">
        <v>583</v>
      </c>
      <c r="G25" s="230">
        <v>-438088.77</v>
      </c>
      <c r="H25" s="204"/>
      <c r="I25" s="230">
        <v>-6335097.75</v>
      </c>
      <c r="J25" s="204"/>
      <c r="K25" s="230">
        <v>-6773186.5199999996</v>
      </c>
      <c r="L25" s="204"/>
      <c r="M25" s="230">
        <v>0</v>
      </c>
      <c r="N25" s="204"/>
      <c r="O25" s="230">
        <f>SUM(K25:M25)</f>
        <v>-6773186.5199999996</v>
      </c>
    </row>
    <row r="26" spans="2:15" ht="26.1" customHeight="1">
      <c r="B26" s="111" t="s">
        <v>619</v>
      </c>
      <c r="G26" s="204">
        <f>SUM(G24:G25)</f>
        <v>20355646.529999893</v>
      </c>
      <c r="H26" s="204"/>
      <c r="I26" s="204">
        <f>SUM(I24:I25)</f>
        <v>29885059.760000035</v>
      </c>
      <c r="J26" s="204"/>
      <c r="K26" s="204">
        <f>SUM(K24:K25)</f>
        <v>50240706.289999872</v>
      </c>
      <c r="L26" s="204"/>
      <c r="M26" s="204">
        <f>SUM(M24:M25)</f>
        <v>-1080519.4809999997</v>
      </c>
      <c r="N26" s="204"/>
      <c r="O26" s="204">
        <f>SUM(O24:O25)</f>
        <v>49160186.808999836</v>
      </c>
    </row>
    <row r="27" spans="2:15" ht="26.1" customHeight="1">
      <c r="B27" s="111" t="s">
        <v>427</v>
      </c>
      <c r="G27" s="204"/>
      <c r="H27" s="204"/>
      <c r="I27" s="204"/>
      <c r="J27" s="204"/>
      <c r="K27" s="204"/>
      <c r="L27" s="204"/>
      <c r="M27" s="204"/>
      <c r="N27" s="204"/>
      <c r="O27" s="204"/>
    </row>
    <row r="28" spans="2:15" ht="26.1" customHeight="1">
      <c r="B28" s="42" t="s">
        <v>656</v>
      </c>
      <c r="C28" s="378"/>
    </row>
    <row r="29" spans="2:15" ht="26.1" customHeight="1">
      <c r="B29" s="42" t="s">
        <v>657</v>
      </c>
      <c r="C29" s="378"/>
      <c r="G29" s="230">
        <v>-16071124.880000001</v>
      </c>
      <c r="H29" s="204"/>
      <c r="I29" s="230">
        <v>0</v>
      </c>
      <c r="J29" s="204"/>
      <c r="K29" s="230">
        <v>-16071124.880000001</v>
      </c>
      <c r="L29" s="204"/>
      <c r="M29" s="230">
        <v>2396911.14</v>
      </c>
      <c r="N29" s="204"/>
      <c r="O29" s="230">
        <f>SUM(K29:M29)</f>
        <v>-13674213.74</v>
      </c>
    </row>
    <row r="30" spans="2:15" ht="26.1" customHeight="1" thickBot="1">
      <c r="B30" s="299" t="s">
        <v>620</v>
      </c>
      <c r="G30" s="253">
        <f>SUM(G26:G29)</f>
        <v>4284521.6499998923</v>
      </c>
      <c r="H30" s="204"/>
      <c r="I30" s="253">
        <f>SUM(I26:I29)</f>
        <v>29885059.760000035</v>
      </c>
      <c r="J30" s="204"/>
      <c r="K30" s="253">
        <f>SUM(K26:K29)</f>
        <v>34169581.40999987</v>
      </c>
      <c r="L30" s="204"/>
      <c r="M30" s="253">
        <f>SUM(M26:M29)</f>
        <v>1316391.6590000005</v>
      </c>
      <c r="N30" s="204"/>
      <c r="O30" s="253">
        <f>SUM(O26:O29)</f>
        <v>35485973.068999834</v>
      </c>
    </row>
    <row r="31" spans="2:15" ht="26.1" customHeight="1" thickTop="1">
      <c r="B31" s="300" t="s">
        <v>428</v>
      </c>
    </row>
    <row r="32" spans="2:15" ht="26.1" customHeight="1">
      <c r="B32" s="301" t="s">
        <v>429</v>
      </c>
      <c r="O32" s="232">
        <f>+O30-O33</f>
        <v>35485748.928999834</v>
      </c>
    </row>
    <row r="33" spans="1:16" ht="26.1" customHeight="1">
      <c r="B33" s="301" t="s">
        <v>430</v>
      </c>
      <c r="O33" s="204">
        <v>224.14</v>
      </c>
    </row>
    <row r="34" spans="1:16" ht="26.1" customHeight="1" thickBot="1">
      <c r="O34" s="253">
        <f>SUM(O32:O33)</f>
        <v>35485973.068999834</v>
      </c>
    </row>
    <row r="35" spans="1:16" ht="26.1" customHeight="1" thickTop="1">
      <c r="O35" s="206"/>
    </row>
    <row r="36" spans="1:16" ht="26.1" customHeight="1" thickBot="1">
      <c r="B36" s="302" t="s">
        <v>864</v>
      </c>
      <c r="G36" s="303">
        <v>2447269950.3600001</v>
      </c>
      <c r="I36" s="303">
        <v>790908372.46000004</v>
      </c>
      <c r="K36" s="303">
        <v>3238178322.8200002</v>
      </c>
      <c r="M36" s="219">
        <v>0</v>
      </c>
      <c r="O36" s="219">
        <f>SUM(K36:M36)</f>
        <v>3238178322.8200002</v>
      </c>
    </row>
    <row r="37" spans="1:16" ht="26.1" customHeight="1" thickTop="1">
      <c r="B37" s="302"/>
      <c r="G37" s="206"/>
      <c r="I37" s="206"/>
      <c r="K37" s="206"/>
      <c r="M37" s="232"/>
      <c r="O37" s="232"/>
    </row>
    <row r="38" spans="1:16" ht="26.1" customHeight="1">
      <c r="B38" s="302"/>
      <c r="G38" s="206"/>
      <c r="I38" s="206"/>
      <c r="K38" s="206"/>
      <c r="M38" s="232"/>
      <c r="O38" s="232"/>
    </row>
    <row r="39" spans="1:16" ht="32.1" customHeight="1">
      <c r="A39" s="460" t="s">
        <v>772</v>
      </c>
      <c r="B39" s="461"/>
      <c r="C39" s="461"/>
      <c r="D39" s="461"/>
      <c r="E39" s="461"/>
      <c r="F39" s="461"/>
      <c r="G39" s="461"/>
      <c r="H39" s="461"/>
      <c r="I39" s="461"/>
      <c r="J39" s="461"/>
      <c r="K39" s="461"/>
      <c r="L39" s="461"/>
      <c r="M39" s="461"/>
      <c r="N39" s="461"/>
      <c r="O39" s="461"/>
    </row>
    <row r="40" spans="1:16" ht="32.1" customHeight="1"/>
    <row r="41" spans="1:16" ht="32.1" customHeight="1">
      <c r="A41" s="304"/>
      <c r="B41" s="159"/>
      <c r="C41" s="159"/>
      <c r="D41" s="159"/>
      <c r="E41" s="159"/>
      <c r="F41" s="159"/>
      <c r="G41" s="457" t="s">
        <v>309</v>
      </c>
      <c r="H41" s="457"/>
      <c r="I41" s="457"/>
      <c r="J41" s="457"/>
      <c r="K41" s="457"/>
      <c r="L41" s="457"/>
      <c r="M41" s="457"/>
      <c r="N41" s="457"/>
      <c r="O41" s="457"/>
      <c r="P41" s="305"/>
    </row>
    <row r="42" spans="1:16" ht="32.1" customHeight="1">
      <c r="A42" s="304"/>
      <c r="B42" s="159"/>
      <c r="C42" s="159"/>
      <c r="D42" s="159"/>
      <c r="E42" s="306"/>
      <c r="F42" s="306"/>
      <c r="G42" s="482" t="s">
        <v>863</v>
      </c>
      <c r="H42" s="482"/>
      <c r="I42" s="482"/>
      <c r="J42" s="482"/>
      <c r="K42" s="482"/>
      <c r="L42" s="482"/>
      <c r="M42" s="482"/>
      <c r="N42" s="482"/>
      <c r="O42" s="482"/>
      <c r="P42" s="305"/>
    </row>
    <row r="43" spans="1:16" ht="32.1" customHeight="1">
      <c r="A43" s="304"/>
      <c r="B43" s="159"/>
      <c r="C43" s="159"/>
      <c r="D43" s="159"/>
      <c r="E43" s="307"/>
      <c r="F43" s="307"/>
      <c r="G43" s="296" t="s">
        <v>413</v>
      </c>
      <c r="H43" s="296"/>
      <c r="I43" s="296" t="s">
        <v>414</v>
      </c>
      <c r="J43" s="296"/>
      <c r="K43" s="296" t="s">
        <v>415</v>
      </c>
      <c r="L43" s="296"/>
      <c r="M43" s="296" t="s">
        <v>416</v>
      </c>
      <c r="N43" s="296"/>
      <c r="O43" s="296" t="s">
        <v>257</v>
      </c>
      <c r="P43" s="305"/>
    </row>
    <row r="44" spans="1:16" ht="32.1" customHeight="1">
      <c r="A44" s="304"/>
      <c r="B44" s="159"/>
      <c r="C44" s="159"/>
      <c r="D44" s="159"/>
      <c r="E44" s="307"/>
      <c r="F44" s="307"/>
      <c r="G44" s="86" t="s">
        <v>417</v>
      </c>
      <c r="H44" s="86"/>
      <c r="I44" s="86"/>
      <c r="J44" s="86"/>
      <c r="K44" s="86"/>
      <c r="L44" s="86"/>
      <c r="M44" s="86" t="s">
        <v>418</v>
      </c>
      <c r="N44" s="86"/>
      <c r="O44" s="86"/>
      <c r="P44" s="305"/>
    </row>
    <row r="45" spans="1:16" ht="32.1" customHeight="1">
      <c r="A45" s="304"/>
      <c r="B45" s="159"/>
      <c r="C45" s="159"/>
      <c r="D45" s="159"/>
      <c r="E45" s="307"/>
      <c r="F45" s="307"/>
      <c r="G45" s="109" t="s">
        <v>419</v>
      </c>
      <c r="H45" s="86"/>
      <c r="I45" s="109"/>
      <c r="J45" s="86"/>
      <c r="K45" s="109"/>
      <c r="L45" s="86"/>
      <c r="M45" s="109" t="s">
        <v>420</v>
      </c>
      <c r="N45" s="86"/>
      <c r="O45" s="109"/>
      <c r="P45" s="305"/>
    </row>
    <row r="46" spans="1:16" ht="32.1" customHeight="1">
      <c r="A46" s="304"/>
      <c r="B46" s="42" t="s">
        <v>421</v>
      </c>
      <c r="C46" s="159"/>
      <c r="D46" s="159"/>
      <c r="E46" s="306"/>
      <c r="F46" s="306"/>
      <c r="G46" s="204">
        <v>755976615.75</v>
      </c>
      <c r="H46" s="204"/>
      <c r="I46" s="204">
        <v>290232485</v>
      </c>
      <c r="J46" s="204"/>
      <c r="K46" s="204">
        <v>1046209100.75</v>
      </c>
      <c r="L46" s="204"/>
      <c r="M46" s="204">
        <v>0</v>
      </c>
      <c r="N46" s="204"/>
      <c r="O46" s="204">
        <f>SUM(K46:M46)</f>
        <v>1046209100.75</v>
      </c>
      <c r="P46" s="305"/>
    </row>
    <row r="47" spans="1:16" ht="32.1" customHeight="1">
      <c r="A47" s="304"/>
      <c r="B47" s="42" t="s">
        <v>360</v>
      </c>
      <c r="C47" s="159"/>
      <c r="D47" s="159"/>
      <c r="E47" s="306"/>
      <c r="F47" s="306"/>
      <c r="G47" s="230">
        <v>-537449570.90999997</v>
      </c>
      <c r="H47" s="204"/>
      <c r="I47" s="230">
        <v>-233278018.27000001</v>
      </c>
      <c r="J47" s="204"/>
      <c r="K47" s="230">
        <v>-770727589.17999995</v>
      </c>
      <c r="L47" s="204"/>
      <c r="M47" s="230">
        <v>0</v>
      </c>
      <c r="N47" s="204"/>
      <c r="O47" s="230">
        <f>SUM(K47:M47)</f>
        <v>-770727589.17999995</v>
      </c>
      <c r="P47" s="305"/>
    </row>
    <row r="48" spans="1:16" ht="32.1" customHeight="1">
      <c r="A48" s="304"/>
      <c r="B48" s="42" t="s">
        <v>422</v>
      </c>
      <c r="C48" s="159"/>
      <c r="D48" s="159"/>
      <c r="E48" s="306"/>
      <c r="F48" s="308"/>
      <c r="G48" s="204">
        <f>SUM(G46:G47)</f>
        <v>218527044.84000003</v>
      </c>
      <c r="H48" s="204"/>
      <c r="I48" s="204">
        <f>SUM(I46:I47)</f>
        <v>56954466.729999989</v>
      </c>
      <c r="J48" s="204"/>
      <c r="K48" s="204">
        <f>SUM(K46:K47)</f>
        <v>275481511.57000005</v>
      </c>
      <c r="L48" s="204"/>
      <c r="M48" s="204">
        <f>SUM(M46:M47)</f>
        <v>0</v>
      </c>
      <c r="N48" s="204"/>
      <c r="O48" s="204">
        <f>SUM(O46:O47)</f>
        <v>275481511.57000005</v>
      </c>
      <c r="P48" s="305"/>
    </row>
    <row r="49" spans="1:16" ht="32.1" customHeight="1">
      <c r="A49" s="304"/>
      <c r="B49" s="93" t="s">
        <v>568</v>
      </c>
      <c r="C49" s="159"/>
      <c r="D49" s="159"/>
      <c r="E49" s="306"/>
      <c r="F49" s="308"/>
      <c r="G49" s="204"/>
      <c r="H49" s="204"/>
      <c r="I49" s="204"/>
      <c r="J49" s="204"/>
      <c r="K49" s="204"/>
      <c r="L49" s="204"/>
      <c r="M49" s="204"/>
      <c r="N49" s="204"/>
      <c r="O49" s="204"/>
      <c r="P49" s="305"/>
    </row>
    <row r="50" spans="1:16" ht="32.1" customHeight="1">
      <c r="A50" s="304"/>
      <c r="B50" s="17" t="s">
        <v>569</v>
      </c>
      <c r="C50" s="159"/>
      <c r="D50" s="159"/>
      <c r="E50" s="308"/>
      <c r="F50" s="308"/>
      <c r="G50" s="230">
        <v>47847104.759999998</v>
      </c>
      <c r="H50" s="204"/>
      <c r="I50" s="230">
        <v>1119926.23</v>
      </c>
      <c r="J50" s="204"/>
      <c r="K50" s="230">
        <v>48967030.989999995</v>
      </c>
      <c r="L50" s="204"/>
      <c r="M50" s="230">
        <v>-2308520.66</v>
      </c>
      <c r="N50" s="204"/>
      <c r="O50" s="230">
        <f t="shared" ref="O50:O56" si="0">SUM(K50:M50)</f>
        <v>46658510.329999998</v>
      </c>
      <c r="P50" s="305"/>
    </row>
    <row r="51" spans="1:16" ht="32.1" customHeight="1">
      <c r="A51" s="304"/>
      <c r="B51" s="42" t="s">
        <v>638</v>
      </c>
      <c r="C51" s="159"/>
      <c r="D51" s="159"/>
      <c r="E51" s="308"/>
      <c r="F51" s="306"/>
      <c r="G51" s="204">
        <v>-28593638.91</v>
      </c>
      <c r="H51" s="204"/>
      <c r="I51" s="204">
        <v>0</v>
      </c>
      <c r="J51" s="204"/>
      <c r="K51" s="204">
        <v>-28593638.91</v>
      </c>
      <c r="L51" s="204"/>
      <c r="M51" s="204">
        <v>0</v>
      </c>
      <c r="N51" s="204"/>
      <c r="O51" s="204">
        <f t="shared" si="0"/>
        <v>-28593638.91</v>
      </c>
      <c r="P51" s="305"/>
    </row>
    <row r="52" spans="1:16" ht="32.1" customHeight="1">
      <c r="A52" s="304"/>
      <c r="B52" s="42" t="s">
        <v>361</v>
      </c>
      <c r="C52" s="159"/>
      <c r="D52" s="159"/>
      <c r="E52" s="306"/>
      <c r="F52" s="306"/>
      <c r="G52" s="204">
        <v>-60362091.600000001</v>
      </c>
      <c r="H52" s="204"/>
      <c r="I52" s="204">
        <v>-12897187.76</v>
      </c>
      <c r="J52" s="204"/>
      <c r="K52" s="204">
        <v>-73259279.359999999</v>
      </c>
      <c r="L52" s="204"/>
      <c r="M52" s="204">
        <v>1506727.42</v>
      </c>
      <c r="N52" s="204"/>
      <c r="O52" s="204">
        <f t="shared" si="0"/>
        <v>-71752551.939999998</v>
      </c>
      <c r="P52" s="305"/>
    </row>
    <row r="53" spans="1:16" ht="26.1" customHeight="1">
      <c r="B53" s="93" t="s">
        <v>566</v>
      </c>
      <c r="G53" s="204">
        <v>-11067107.6</v>
      </c>
      <c r="H53" s="204"/>
      <c r="I53" s="204">
        <v>0</v>
      </c>
      <c r="J53" s="204"/>
      <c r="K53" s="204">
        <v>-11067107.6</v>
      </c>
      <c r="L53" s="204"/>
      <c r="M53" s="204">
        <v>0</v>
      </c>
      <c r="N53" s="204"/>
      <c r="O53" s="204">
        <f>SUM(K53:M53)</f>
        <v>-11067107.6</v>
      </c>
    </row>
    <row r="54" spans="1:16" ht="32.1" customHeight="1">
      <c r="A54" s="304"/>
      <c r="B54" s="297" t="s">
        <v>424</v>
      </c>
      <c r="C54" s="159"/>
      <c r="D54" s="159"/>
      <c r="E54" s="308"/>
      <c r="F54" s="306"/>
      <c r="G54" s="230">
        <v>-26457432.699999999</v>
      </c>
      <c r="H54" s="204"/>
      <c r="I54" s="230">
        <v>-15777095.1</v>
      </c>
      <c r="J54" s="204"/>
      <c r="K54" s="230">
        <v>-42234527.799999997</v>
      </c>
      <c r="L54" s="204"/>
      <c r="M54" s="230">
        <v>327991.83</v>
      </c>
      <c r="N54" s="204"/>
      <c r="O54" s="230">
        <f t="shared" si="0"/>
        <v>-41906535.969999999</v>
      </c>
      <c r="P54" s="305"/>
    </row>
    <row r="55" spans="1:16" ht="32.1" customHeight="1">
      <c r="A55" s="304"/>
      <c r="B55" s="298" t="s">
        <v>425</v>
      </c>
      <c r="C55" s="159"/>
      <c r="D55" s="159"/>
      <c r="E55" s="308"/>
      <c r="F55" s="306"/>
      <c r="G55" s="204">
        <f>SUM(G48:G54)</f>
        <v>139893878.79000005</v>
      </c>
      <c r="H55" s="204"/>
      <c r="I55" s="204">
        <f>SUM(I48:I54)</f>
        <v>29400110.099999987</v>
      </c>
      <c r="J55" s="204"/>
      <c r="K55" s="204">
        <f>SUM(K48:K54)</f>
        <v>169293988.89000005</v>
      </c>
      <c r="L55" s="204"/>
      <c r="M55" s="204">
        <f>SUM(M48:M54)</f>
        <v>-473801.41000000021</v>
      </c>
      <c r="N55" s="204"/>
      <c r="O55" s="204">
        <f>SUM(O48:O54)</f>
        <v>168820187.48000002</v>
      </c>
      <c r="P55" s="305"/>
    </row>
    <row r="56" spans="1:16" ht="32.1" customHeight="1">
      <c r="A56" s="304"/>
      <c r="B56" s="42" t="s">
        <v>426</v>
      </c>
      <c r="C56" s="159"/>
      <c r="D56" s="159"/>
      <c r="E56" s="308"/>
      <c r="F56" s="306"/>
      <c r="G56" s="230">
        <v>0</v>
      </c>
      <c r="H56" s="204"/>
      <c r="I56" s="230">
        <v>-5261118.0999999996</v>
      </c>
      <c r="J56" s="204"/>
      <c r="K56" s="230">
        <v>-5261118.0999999996</v>
      </c>
      <c r="L56" s="204"/>
      <c r="M56" s="230">
        <v>0</v>
      </c>
      <c r="N56" s="204"/>
      <c r="O56" s="230">
        <f t="shared" si="0"/>
        <v>-5261118.0999999996</v>
      </c>
      <c r="P56" s="305"/>
    </row>
    <row r="57" spans="1:16" ht="32.1" customHeight="1">
      <c r="A57" s="304"/>
      <c r="B57" s="111" t="s">
        <v>619</v>
      </c>
      <c r="C57" s="159"/>
      <c r="D57" s="159"/>
      <c r="E57" s="308"/>
      <c r="F57" s="306"/>
      <c r="G57" s="204">
        <f>SUM(G55:G56)</f>
        <v>139893878.79000005</v>
      </c>
      <c r="H57" s="204"/>
      <c r="I57" s="204">
        <f>SUM(I55:I56)</f>
        <v>24138991.999999985</v>
      </c>
      <c r="J57" s="204"/>
      <c r="K57" s="204">
        <f>SUM(K55:K56)</f>
        <v>164032870.79000005</v>
      </c>
      <c r="L57" s="204"/>
      <c r="M57" s="204">
        <f>SUM(M55:M56)</f>
        <v>-473801.41000000021</v>
      </c>
      <c r="N57" s="204"/>
      <c r="O57" s="204">
        <f>SUM(O55:O56)</f>
        <v>163559069.38000003</v>
      </c>
      <c r="P57" s="305"/>
    </row>
    <row r="58" spans="1:16" ht="32.1" customHeight="1">
      <c r="A58" s="304"/>
      <c r="B58" s="111" t="s">
        <v>427</v>
      </c>
      <c r="C58" s="159"/>
      <c r="D58" s="159"/>
      <c r="E58" s="308"/>
      <c r="F58" s="306"/>
      <c r="G58" s="204"/>
      <c r="H58" s="204"/>
      <c r="I58" s="204"/>
      <c r="J58" s="204"/>
      <c r="K58" s="204"/>
      <c r="L58" s="204"/>
      <c r="M58" s="204"/>
      <c r="N58" s="204"/>
      <c r="O58" s="204"/>
      <c r="P58" s="305"/>
    </row>
    <row r="59" spans="1:16" ht="32.1" customHeight="1">
      <c r="A59" s="304"/>
      <c r="B59" s="42" t="s">
        <v>656</v>
      </c>
      <c r="C59" s="159"/>
      <c r="D59" s="159"/>
      <c r="E59" s="308"/>
      <c r="F59" s="306"/>
      <c r="G59" s="204"/>
      <c r="H59" s="204"/>
      <c r="I59" s="204"/>
      <c r="J59" s="204"/>
      <c r="K59" s="204"/>
      <c r="L59" s="204"/>
      <c r="M59" s="204"/>
      <c r="N59" s="204"/>
      <c r="O59" s="204"/>
      <c r="P59" s="305"/>
    </row>
    <row r="60" spans="1:16" ht="32.1" customHeight="1">
      <c r="A60" s="304"/>
      <c r="B60" s="42" t="s">
        <v>657</v>
      </c>
      <c r="C60" s="159"/>
      <c r="D60" s="159"/>
      <c r="E60" s="159"/>
      <c r="F60" s="159"/>
      <c r="G60" s="232">
        <v>-138904899.56999999</v>
      </c>
      <c r="H60" s="232"/>
      <c r="I60" s="232">
        <v>0</v>
      </c>
      <c r="J60" s="232"/>
      <c r="K60" s="232">
        <v>-138904899.56999999</v>
      </c>
      <c r="L60" s="232"/>
      <c r="M60" s="232">
        <v>13944510.059999999</v>
      </c>
      <c r="N60" s="232"/>
      <c r="O60" s="232">
        <f>SUM(K60:M60)</f>
        <v>-124960389.50999999</v>
      </c>
      <c r="P60" s="305"/>
    </row>
    <row r="61" spans="1:16" ht="32.1" customHeight="1" thickBot="1">
      <c r="A61" s="304"/>
      <c r="B61" s="299" t="s">
        <v>620</v>
      </c>
      <c r="C61" s="159"/>
      <c r="D61" s="159"/>
      <c r="E61" s="159"/>
      <c r="F61" s="159"/>
      <c r="G61" s="253">
        <f>SUM(G57:G60)</f>
        <v>988979.22000005841</v>
      </c>
      <c r="H61" s="204"/>
      <c r="I61" s="253">
        <f>SUM(I57:I60)</f>
        <v>24138991.999999985</v>
      </c>
      <c r="J61" s="204"/>
      <c r="K61" s="253">
        <f>SUM(K57:K60)</f>
        <v>25127971.220000058</v>
      </c>
      <c r="L61" s="204"/>
      <c r="M61" s="253">
        <f>SUM(M57:M60)</f>
        <v>13470708.649999999</v>
      </c>
      <c r="N61" s="204"/>
      <c r="O61" s="253">
        <f>SUM(O57:O60)</f>
        <v>38598679.870000035</v>
      </c>
      <c r="P61" s="305"/>
    </row>
    <row r="62" spans="1:16" ht="32.1" customHeight="1" thickTop="1">
      <c r="A62" s="304"/>
      <c r="B62" s="300" t="s">
        <v>428</v>
      </c>
      <c r="C62" s="159"/>
      <c r="D62" s="159"/>
      <c r="E62" s="159"/>
      <c r="F62" s="159"/>
      <c r="G62" s="159"/>
      <c r="H62" s="159"/>
      <c r="I62" s="159"/>
      <c r="J62" s="159"/>
      <c r="K62" s="159"/>
      <c r="L62" s="159"/>
      <c r="M62" s="159"/>
      <c r="N62" s="159"/>
      <c r="O62" s="159"/>
      <c r="P62" s="305"/>
    </row>
    <row r="63" spans="1:16" ht="32.1" customHeight="1">
      <c r="A63" s="304"/>
      <c r="B63" s="301" t="s">
        <v>429</v>
      </c>
      <c r="C63" s="159"/>
      <c r="D63" s="159"/>
      <c r="E63" s="159"/>
      <c r="F63" s="159"/>
      <c r="G63" s="159"/>
      <c r="H63" s="159"/>
      <c r="I63" s="159"/>
      <c r="J63" s="159"/>
      <c r="K63" s="159"/>
      <c r="L63" s="159"/>
      <c r="M63" s="159"/>
      <c r="N63" s="159"/>
      <c r="O63" s="17">
        <f>+O61-O64</f>
        <v>38598498.830000035</v>
      </c>
      <c r="P63" s="305"/>
    </row>
    <row r="64" spans="1:16" ht="32.1" customHeight="1">
      <c r="A64" s="304"/>
      <c r="B64" s="301" t="s">
        <v>430</v>
      </c>
      <c r="C64" s="159"/>
      <c r="D64" s="159"/>
      <c r="E64" s="159"/>
      <c r="F64" s="159"/>
      <c r="G64" s="159"/>
      <c r="H64" s="159"/>
      <c r="I64" s="159"/>
      <c r="J64" s="159"/>
      <c r="K64" s="159"/>
      <c r="L64" s="159"/>
      <c r="M64" s="159"/>
      <c r="N64" s="159"/>
      <c r="O64" s="204">
        <v>181.04</v>
      </c>
      <c r="P64" s="305"/>
    </row>
    <row r="65" spans="1:16" ht="32.1" customHeight="1" thickBot="1">
      <c r="A65" s="304"/>
      <c r="B65" s="159"/>
      <c r="C65" s="159"/>
      <c r="D65" s="159"/>
      <c r="E65" s="159"/>
      <c r="F65" s="159"/>
      <c r="G65" s="159"/>
      <c r="H65" s="159"/>
      <c r="I65" s="159"/>
      <c r="J65" s="159"/>
      <c r="K65" s="159"/>
      <c r="L65" s="159"/>
      <c r="M65" s="159"/>
      <c r="N65" s="159"/>
      <c r="O65" s="199">
        <f>SUM(O63:O64)</f>
        <v>38598679.870000035</v>
      </c>
      <c r="P65" s="305"/>
    </row>
    <row r="66" spans="1:16" ht="32.1" customHeight="1" thickTop="1">
      <c r="A66" s="304"/>
      <c r="B66" s="159"/>
      <c r="C66" s="159"/>
      <c r="D66" s="159"/>
      <c r="E66" s="159"/>
      <c r="F66" s="159"/>
      <c r="G66" s="159"/>
      <c r="H66" s="159"/>
      <c r="I66" s="159"/>
      <c r="J66" s="159"/>
      <c r="K66" s="159"/>
      <c r="L66" s="159"/>
      <c r="M66" s="159"/>
      <c r="N66" s="159"/>
      <c r="O66" s="206"/>
      <c r="P66" s="305"/>
    </row>
    <row r="67" spans="1:16" ht="32.1" customHeight="1" thickBot="1">
      <c r="B67" s="302" t="s">
        <v>866</v>
      </c>
      <c r="G67" s="303">
        <v>2259697773.1799998</v>
      </c>
      <c r="I67" s="303">
        <v>770584281.40999997</v>
      </c>
      <c r="K67" s="303">
        <v>3030282054.5899997</v>
      </c>
      <c r="M67" s="219">
        <v>0</v>
      </c>
      <c r="O67" s="219">
        <f>SUM(K67:M67)</f>
        <v>3030282054.5899997</v>
      </c>
    </row>
    <row r="68" spans="1:16" ht="32.1" customHeight="1" thickTop="1"/>
  </sheetData>
  <mergeCells count="6">
    <mergeCell ref="A1:O1"/>
    <mergeCell ref="G11:O11"/>
    <mergeCell ref="G12:O12"/>
    <mergeCell ref="G41:O41"/>
    <mergeCell ref="G42:O42"/>
    <mergeCell ref="A39:O39"/>
  </mergeCells>
  <pageMargins left="0.56000000000000005" right="0.27559055118110237" top="0.6692913385826772" bottom="0.47244094488188981" header="0.31496062992125984" footer="0.19685039370078741"/>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7"/>
  <sheetViews>
    <sheetView zoomScale="90" zoomScaleNormal="90" zoomScaleSheetLayoutView="80" workbookViewId="0">
      <selection sqref="A1:M1"/>
    </sheetView>
  </sheetViews>
  <sheetFormatPr defaultRowHeight="36" customHeight="1"/>
  <cols>
    <col min="1" max="1" width="3.42578125" style="45" customWidth="1"/>
    <col min="2" max="2" width="4.140625" style="45" customWidth="1"/>
    <col min="3" max="4" width="9" style="45" customWidth="1"/>
    <col min="5" max="5" width="11.7109375" style="45" customWidth="1"/>
    <col min="6" max="6" width="5.42578125" style="45" customWidth="1"/>
    <col min="7" max="7" width="15.7109375" style="45" customWidth="1"/>
    <col min="8" max="8" width="0.7109375" style="45" customWidth="1"/>
    <col min="9" max="9" width="15.7109375" style="45" customWidth="1"/>
    <col min="10" max="10" width="0.7109375" style="45" customWidth="1"/>
    <col min="11" max="11" width="15.7109375" style="45" customWidth="1"/>
    <col min="12" max="12" width="0.7109375" style="45" customWidth="1"/>
    <col min="13" max="13" width="15.7109375" style="45" customWidth="1"/>
    <col min="14" max="14" width="2.5703125" style="45" customWidth="1"/>
    <col min="15" max="16384" width="9.140625" style="45"/>
  </cols>
  <sheetData>
    <row r="1" spans="1:14" ht="33" customHeight="1">
      <c r="A1" s="447" t="s">
        <v>773</v>
      </c>
      <c r="B1" s="447"/>
      <c r="C1" s="447"/>
      <c r="D1" s="447"/>
      <c r="E1" s="447"/>
      <c r="F1" s="447"/>
      <c r="G1" s="447"/>
      <c r="H1" s="447"/>
      <c r="I1" s="447"/>
      <c r="J1" s="447"/>
      <c r="K1" s="447"/>
      <c r="L1" s="447"/>
      <c r="M1" s="447"/>
      <c r="N1" s="58"/>
    </row>
    <row r="2" spans="1:14" ht="33" customHeight="1"/>
    <row r="3" spans="1:14" s="114" customFormat="1" ht="33" customHeight="1">
      <c r="A3" s="290" t="s">
        <v>44</v>
      </c>
      <c r="B3" s="114" t="s">
        <v>431</v>
      </c>
    </row>
    <row r="4" spans="1:14" ht="33" customHeight="1">
      <c r="B4" s="95"/>
      <c r="C4" s="291" t="s">
        <v>867</v>
      </c>
      <c r="D4" s="233"/>
    </row>
    <row r="5" spans="1:14" ht="33" customHeight="1">
      <c r="B5" s="95" t="s">
        <v>868</v>
      </c>
      <c r="C5" s="95"/>
      <c r="D5" s="233"/>
      <c r="G5" s="57"/>
      <c r="H5" s="57"/>
      <c r="I5" s="57"/>
      <c r="J5" s="57"/>
      <c r="K5" s="57"/>
      <c r="L5" s="57"/>
      <c r="M5" s="57"/>
    </row>
    <row r="6" spans="1:14" ht="33" customHeight="1">
      <c r="B6" s="95" t="s">
        <v>621</v>
      </c>
      <c r="C6" s="95"/>
      <c r="D6" s="233"/>
      <c r="G6" s="57"/>
      <c r="H6" s="57"/>
      <c r="I6" s="57"/>
      <c r="J6" s="57"/>
      <c r="K6" s="57"/>
      <c r="L6" s="57"/>
      <c r="M6" s="57"/>
    </row>
    <row r="7" spans="1:14" s="58" customFormat="1" ht="33" customHeight="1">
      <c r="A7" s="448" t="s">
        <v>432</v>
      </c>
      <c r="B7" s="448"/>
      <c r="C7" s="448"/>
      <c r="D7" s="448"/>
      <c r="E7" s="448"/>
      <c r="G7" s="444" t="s">
        <v>433</v>
      </c>
      <c r="H7" s="444"/>
      <c r="I7" s="444"/>
      <c r="J7" s="444"/>
      <c r="K7" s="444" t="s">
        <v>434</v>
      </c>
      <c r="L7" s="444"/>
      <c r="M7" s="444"/>
      <c r="N7" s="292"/>
    </row>
    <row r="8" spans="1:14" s="58" customFormat="1" ht="33" customHeight="1">
      <c r="G8" s="188" t="s">
        <v>823</v>
      </c>
      <c r="H8" s="189"/>
      <c r="I8" s="188" t="s">
        <v>539</v>
      </c>
      <c r="J8" s="190"/>
      <c r="K8" s="188" t="s">
        <v>823</v>
      </c>
      <c r="L8" s="189"/>
      <c r="M8" s="188" t="s">
        <v>539</v>
      </c>
    </row>
    <row r="9" spans="1:14" s="58" customFormat="1" ht="33" customHeight="1">
      <c r="G9" s="251"/>
      <c r="H9" s="189"/>
      <c r="I9" s="97"/>
      <c r="J9" s="45"/>
      <c r="K9" s="251"/>
      <c r="L9" s="189"/>
      <c r="M9" s="251"/>
    </row>
    <row r="10" spans="1:14" ht="33" customHeight="1">
      <c r="A10" s="293" t="s">
        <v>435</v>
      </c>
    </row>
    <row r="11" spans="1:14" ht="33" customHeight="1">
      <c r="B11" s="95" t="s">
        <v>436</v>
      </c>
      <c r="G11" s="204">
        <v>7649682.7599999998</v>
      </c>
      <c r="H11" s="204"/>
      <c r="I11" s="204">
        <v>13230195.35</v>
      </c>
      <c r="J11" s="204"/>
      <c r="K11" s="204">
        <v>7272229.6100000003</v>
      </c>
      <c r="L11" s="204"/>
      <c r="M11" s="204">
        <v>12849167.890000001</v>
      </c>
    </row>
    <row r="12" spans="1:14" ht="33" customHeight="1">
      <c r="B12" s="95" t="s">
        <v>599</v>
      </c>
      <c r="G12" s="204">
        <v>0</v>
      </c>
      <c r="H12" s="204"/>
      <c r="I12" s="204">
        <v>3108513.99</v>
      </c>
      <c r="J12" s="204"/>
      <c r="K12" s="204">
        <v>0</v>
      </c>
      <c r="L12" s="204"/>
      <c r="M12" s="204">
        <v>3108513.99</v>
      </c>
    </row>
    <row r="13" spans="1:14" ht="33" customHeight="1">
      <c r="B13" s="95" t="s">
        <v>551</v>
      </c>
      <c r="G13" s="204">
        <v>4023108.13</v>
      </c>
      <c r="H13" s="204"/>
      <c r="I13" s="204">
        <v>3333982.86</v>
      </c>
      <c r="J13" s="204"/>
      <c r="K13" s="204">
        <v>1859312.0499999998</v>
      </c>
      <c r="L13" s="204"/>
      <c r="M13" s="204">
        <v>2014448.47</v>
      </c>
    </row>
    <row r="14" spans="1:14" ht="33" customHeight="1">
      <c r="B14" s="43" t="s">
        <v>567</v>
      </c>
      <c r="G14" s="204">
        <v>0</v>
      </c>
      <c r="H14" s="204"/>
      <c r="I14" s="204">
        <v>0</v>
      </c>
      <c r="J14" s="204"/>
      <c r="K14" s="204">
        <v>2693378.0957138469</v>
      </c>
      <c r="L14" s="204"/>
      <c r="M14" s="204">
        <v>1029818.63</v>
      </c>
    </row>
    <row r="15" spans="1:14" ht="33" customHeight="1">
      <c r="B15" s="93" t="s">
        <v>437</v>
      </c>
      <c r="G15" s="204">
        <v>2135882.35</v>
      </c>
      <c r="H15" s="204"/>
      <c r="I15" s="204">
        <v>1445064.5</v>
      </c>
      <c r="J15" s="204"/>
      <c r="K15" s="204">
        <v>1994720.06</v>
      </c>
      <c r="L15" s="204"/>
      <c r="M15" s="204">
        <v>1372417.23</v>
      </c>
    </row>
    <row r="16" spans="1:14" ht="33" customHeight="1" thickBot="1">
      <c r="C16" s="114" t="s">
        <v>496</v>
      </c>
      <c r="G16" s="253">
        <f>SUM(G11:G15)</f>
        <v>13808673.24</v>
      </c>
      <c r="H16" s="204"/>
      <c r="I16" s="253">
        <f>SUM(I11:I15)</f>
        <v>21117756.699999999</v>
      </c>
      <c r="J16" s="204"/>
      <c r="K16" s="253">
        <f>SUM(K11:K15)</f>
        <v>13819639.815713847</v>
      </c>
      <c r="L16" s="204"/>
      <c r="M16" s="253">
        <f>SUM(M11:M15)</f>
        <v>20374366.210000001</v>
      </c>
    </row>
    <row r="17" spans="1:13" ht="33" customHeight="1" thickTop="1">
      <c r="A17" s="114" t="s">
        <v>438</v>
      </c>
      <c r="G17" s="204"/>
      <c r="H17" s="204"/>
      <c r="I17" s="204"/>
      <c r="J17" s="204"/>
      <c r="K17" s="204"/>
      <c r="L17" s="204"/>
      <c r="M17" s="204"/>
    </row>
    <row r="18" spans="1:13" ht="33" customHeight="1">
      <c r="B18" s="42" t="s">
        <v>272</v>
      </c>
      <c r="G18" s="204">
        <v>0</v>
      </c>
      <c r="H18" s="204"/>
      <c r="I18" s="204">
        <v>0</v>
      </c>
      <c r="J18" s="204"/>
      <c r="K18" s="204">
        <v>5541598.0700000003</v>
      </c>
      <c r="L18" s="204"/>
      <c r="M18" s="204">
        <v>5541598.0700000003</v>
      </c>
    </row>
    <row r="19" spans="1:13" ht="33" customHeight="1">
      <c r="B19" s="42" t="s">
        <v>600</v>
      </c>
      <c r="G19" s="204">
        <v>23601.62</v>
      </c>
      <c r="H19" s="204"/>
      <c r="I19" s="204">
        <v>26590.51999999999</v>
      </c>
      <c r="J19" s="204"/>
      <c r="K19" s="204">
        <v>23601.619999999995</v>
      </c>
      <c r="L19" s="204"/>
      <c r="M19" s="204">
        <v>26590.51999999999</v>
      </c>
    </row>
    <row r="20" spans="1:13" ht="33" customHeight="1">
      <c r="B20" s="42" t="s">
        <v>439</v>
      </c>
      <c r="G20" s="204">
        <v>99858518.209999993</v>
      </c>
      <c r="H20" s="204"/>
      <c r="I20" s="204">
        <v>92705455.409999996</v>
      </c>
      <c r="J20" s="204"/>
      <c r="K20" s="204">
        <v>75462825.040000021</v>
      </c>
      <c r="L20" s="204"/>
      <c r="M20" s="204">
        <v>66920125.699999988</v>
      </c>
    </row>
    <row r="21" spans="1:13" ht="33" customHeight="1">
      <c r="B21" s="42" t="s">
        <v>577</v>
      </c>
      <c r="G21" s="204">
        <v>185441.37</v>
      </c>
      <c r="H21" s="204"/>
      <c r="I21" s="204">
        <v>183269.39</v>
      </c>
      <c r="J21" s="204"/>
      <c r="K21" s="204">
        <v>100870.15000000001</v>
      </c>
      <c r="L21" s="204"/>
      <c r="M21" s="204">
        <v>100534.18</v>
      </c>
    </row>
    <row r="22" spans="1:13" ht="33" customHeight="1">
      <c r="B22" s="42" t="s">
        <v>601</v>
      </c>
      <c r="G22" s="204">
        <v>4913.46</v>
      </c>
      <c r="H22" s="204"/>
      <c r="I22" s="204">
        <v>21662.45</v>
      </c>
      <c r="J22" s="204"/>
      <c r="K22" s="204">
        <v>4913.46</v>
      </c>
      <c r="L22" s="204"/>
      <c r="M22" s="204">
        <v>21662.45</v>
      </c>
    </row>
    <row r="23" spans="1:13" ht="33" customHeight="1">
      <c r="B23" s="42" t="s">
        <v>315</v>
      </c>
      <c r="G23" s="204">
        <v>401170.98</v>
      </c>
      <c r="H23" s="204"/>
      <c r="I23" s="204">
        <v>433222.38</v>
      </c>
      <c r="J23" s="204"/>
      <c r="K23" s="204">
        <v>0</v>
      </c>
      <c r="L23" s="204"/>
      <c r="M23" s="204">
        <v>0</v>
      </c>
    </row>
    <row r="24" spans="1:13" ht="33" customHeight="1">
      <c r="B24" s="42" t="s">
        <v>440</v>
      </c>
      <c r="G24" s="204">
        <v>433296.23</v>
      </c>
      <c r="H24" s="204"/>
      <c r="I24" s="204">
        <v>430069.84</v>
      </c>
      <c r="J24" s="204"/>
      <c r="K24" s="204">
        <v>429939.94</v>
      </c>
      <c r="L24" s="204"/>
      <c r="M24" s="204">
        <v>426780.02</v>
      </c>
    </row>
    <row r="25" spans="1:13" ht="33" customHeight="1">
      <c r="C25" s="111" t="s">
        <v>495</v>
      </c>
      <c r="G25" s="218">
        <f>SUM(G18:G24)</f>
        <v>100906941.87</v>
      </c>
      <c r="H25" s="204"/>
      <c r="I25" s="218">
        <f>SUM(I18:I24)</f>
        <v>93800269.989999995</v>
      </c>
      <c r="J25" s="204"/>
      <c r="K25" s="218">
        <f>SUM(K18:K24)</f>
        <v>81563748.280000016</v>
      </c>
      <c r="L25" s="204"/>
      <c r="M25" s="218">
        <f>SUM(M18:M24)</f>
        <v>73037290.939999998</v>
      </c>
    </row>
    <row r="26" spans="1:13" ht="33" customHeight="1" thickBot="1">
      <c r="A26" s="114" t="s">
        <v>441</v>
      </c>
      <c r="G26" s="253">
        <f>SUM(G16+G25)</f>
        <v>114715615.11</v>
      </c>
      <c r="H26" s="204"/>
      <c r="I26" s="253">
        <f>SUM(I16+I25)</f>
        <v>114918026.69</v>
      </c>
      <c r="J26" s="204"/>
      <c r="K26" s="253">
        <f>SUM(K16+K25)</f>
        <v>95383388.095713869</v>
      </c>
      <c r="L26" s="204"/>
      <c r="M26" s="253">
        <f>SUM(M16+M25)</f>
        <v>93411657.150000006</v>
      </c>
    </row>
    <row r="27" spans="1:13" ht="33" customHeight="1" thickTop="1"/>
  </sheetData>
  <mergeCells count="4">
    <mergeCell ref="K7:M7"/>
    <mergeCell ref="A1:M1"/>
    <mergeCell ref="A7:E7"/>
    <mergeCell ref="G7:J7"/>
  </mergeCells>
  <pageMargins left="0.86614173228346458" right="0.19685039370078741" top="0.70866141732283472" bottom="0.47244094488188981" header="0.35433070866141736"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40"/>
  <sheetViews>
    <sheetView zoomScale="90" zoomScaleNormal="90" zoomScaleSheetLayoutView="90" workbookViewId="0">
      <selection sqref="A1:N1"/>
    </sheetView>
  </sheetViews>
  <sheetFormatPr defaultRowHeight="25.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384" width="9.140625" style="1"/>
  </cols>
  <sheetData>
    <row r="1" spans="1:15" s="2" customFormat="1" ht="25.5" customHeight="1">
      <c r="A1" s="483" t="s">
        <v>774</v>
      </c>
      <c r="B1" s="484"/>
      <c r="C1" s="484"/>
      <c r="D1" s="484"/>
      <c r="E1" s="484"/>
      <c r="F1" s="484"/>
      <c r="G1" s="484"/>
      <c r="H1" s="484"/>
      <c r="I1" s="484"/>
      <c r="J1" s="484"/>
      <c r="K1" s="484"/>
      <c r="L1" s="484"/>
      <c r="M1" s="484"/>
      <c r="N1" s="484"/>
    </row>
    <row r="2" spans="1:15" ht="25.5" customHeight="1">
      <c r="H2" s="4"/>
      <c r="I2" s="4"/>
      <c r="J2" s="4"/>
      <c r="K2" s="4"/>
      <c r="L2" s="4"/>
      <c r="M2" s="4"/>
      <c r="N2" s="4"/>
    </row>
    <row r="3" spans="1:15" ht="25.5" customHeight="1">
      <c r="A3" s="486" t="s">
        <v>442</v>
      </c>
      <c r="B3" s="486"/>
      <c r="C3" s="486"/>
      <c r="D3" s="486"/>
      <c r="E3" s="486"/>
      <c r="F3" s="486"/>
      <c r="G3" s="19"/>
      <c r="H3" s="485" t="s">
        <v>433</v>
      </c>
      <c r="I3" s="485"/>
      <c r="J3" s="485"/>
      <c r="K3" s="485"/>
      <c r="L3" s="485" t="s">
        <v>434</v>
      </c>
      <c r="M3" s="485"/>
      <c r="N3" s="485"/>
    </row>
    <row r="4" spans="1:15" ht="25.5" customHeight="1">
      <c r="A4" s="19"/>
      <c r="B4" s="19"/>
      <c r="C4" s="19"/>
      <c r="D4" s="19"/>
      <c r="E4" s="19"/>
      <c r="F4" s="19"/>
      <c r="G4" s="19"/>
      <c r="H4" s="188" t="s">
        <v>823</v>
      </c>
      <c r="I4" s="189"/>
      <c r="J4" s="188" t="s">
        <v>539</v>
      </c>
      <c r="K4" s="190"/>
      <c r="L4" s="188" t="s">
        <v>823</v>
      </c>
      <c r="M4" s="189"/>
      <c r="N4" s="188" t="s">
        <v>539</v>
      </c>
    </row>
    <row r="5" spans="1:15" s="18" customFormat="1" ht="25.5" customHeight="1">
      <c r="A5" s="19"/>
      <c r="B5" s="19"/>
      <c r="C5" s="19"/>
      <c r="D5" s="19"/>
      <c r="E5" s="19"/>
      <c r="F5" s="19"/>
      <c r="G5" s="19"/>
      <c r="H5" s="96"/>
      <c r="I5" s="24"/>
      <c r="J5" s="97"/>
      <c r="L5" s="96"/>
      <c r="M5" s="24"/>
      <c r="N5" s="96"/>
    </row>
    <row r="6" spans="1:15" ht="25.5" customHeight="1">
      <c r="A6" s="50" t="s">
        <v>443</v>
      </c>
      <c r="B6" s="19"/>
      <c r="C6" s="19"/>
      <c r="D6" s="19"/>
      <c r="E6" s="19"/>
      <c r="F6" s="19"/>
    </row>
    <row r="7" spans="1:15" ht="25.5" customHeight="1">
      <c r="A7" s="19"/>
      <c r="B7" s="40" t="s">
        <v>570</v>
      </c>
      <c r="C7" s="19"/>
      <c r="D7" s="19"/>
      <c r="E7" s="19"/>
      <c r="F7" s="19"/>
      <c r="H7" s="5">
        <v>3950722.93</v>
      </c>
      <c r="I7" s="5"/>
      <c r="J7" s="5">
        <v>2576005.9700000002</v>
      </c>
      <c r="K7" s="5"/>
      <c r="L7" s="5">
        <v>3229695.6967178383</v>
      </c>
      <c r="M7" s="5"/>
      <c r="N7" s="5">
        <v>2244869.8800000004</v>
      </c>
    </row>
    <row r="8" spans="1:15" ht="25.5" customHeight="1">
      <c r="A8" s="19"/>
      <c r="B8" s="40" t="s">
        <v>444</v>
      </c>
      <c r="C8" s="37"/>
      <c r="D8" s="19"/>
      <c r="E8" s="19"/>
      <c r="F8" s="19"/>
      <c r="H8" s="5">
        <v>5038802.8</v>
      </c>
      <c r="I8" s="5"/>
      <c r="J8" s="7">
        <v>4853088.38</v>
      </c>
      <c r="K8" s="5"/>
      <c r="L8" s="7">
        <v>0</v>
      </c>
      <c r="M8" s="5"/>
      <c r="N8" s="7">
        <v>0</v>
      </c>
      <c r="O8" s="7"/>
    </row>
    <row r="9" spans="1:15" ht="25.5" customHeight="1">
      <c r="A9" s="19"/>
      <c r="B9" s="40" t="s">
        <v>602</v>
      </c>
      <c r="C9" s="48"/>
      <c r="D9" s="19"/>
      <c r="E9" s="19"/>
      <c r="F9" s="19"/>
      <c r="H9" s="5"/>
      <c r="I9" s="5"/>
      <c r="J9" s="5"/>
      <c r="K9" s="5"/>
      <c r="L9" s="5"/>
      <c r="M9" s="5"/>
      <c r="N9" s="5"/>
    </row>
    <row r="10" spans="1:15" ht="25.5" customHeight="1">
      <c r="A10" s="19"/>
      <c r="B10" s="40"/>
      <c r="C10" s="40" t="s">
        <v>445</v>
      </c>
      <c r="D10" s="19"/>
      <c r="E10" s="19"/>
      <c r="F10" s="19"/>
      <c r="H10" s="7">
        <v>8393619</v>
      </c>
      <c r="I10" s="5"/>
      <c r="J10" s="5">
        <v>7088460</v>
      </c>
      <c r="K10" s="5"/>
      <c r="L10" s="7">
        <v>8393619</v>
      </c>
      <c r="M10" s="5"/>
      <c r="N10" s="5">
        <v>7088460</v>
      </c>
    </row>
    <row r="11" spans="1:15" ht="25.5" customHeight="1">
      <c r="A11" s="19"/>
      <c r="B11" s="47" t="s">
        <v>579</v>
      </c>
      <c r="C11" s="19"/>
      <c r="D11" s="19"/>
      <c r="E11" s="19"/>
      <c r="F11" s="19"/>
      <c r="H11" s="5">
        <v>73736.960000000006</v>
      </c>
      <c r="I11" s="5"/>
      <c r="J11" s="5">
        <v>66894.25</v>
      </c>
      <c r="K11" s="5"/>
      <c r="L11" s="7">
        <v>5705.2600000000029</v>
      </c>
      <c r="M11" s="5"/>
      <c r="N11" s="7">
        <v>7437.0659999999971</v>
      </c>
    </row>
    <row r="12" spans="1:15" ht="25.5" customHeight="1">
      <c r="A12" s="19"/>
      <c r="B12" s="47" t="s">
        <v>446</v>
      </c>
      <c r="C12" s="19"/>
      <c r="D12" s="19"/>
      <c r="E12" s="19"/>
      <c r="F12" s="19"/>
      <c r="H12" s="5">
        <v>11104.61</v>
      </c>
      <c r="I12" s="5"/>
      <c r="J12" s="5">
        <v>95592.219999999987</v>
      </c>
      <c r="K12" s="5"/>
      <c r="L12" s="5">
        <v>11104.61</v>
      </c>
      <c r="M12" s="5"/>
      <c r="N12" s="5">
        <v>95592.219999999987</v>
      </c>
    </row>
    <row r="13" spans="1:15" ht="25.5" customHeight="1">
      <c r="A13" s="19"/>
      <c r="B13" s="19"/>
      <c r="C13" s="19"/>
      <c r="D13" s="50" t="s">
        <v>447</v>
      </c>
      <c r="E13" s="19"/>
      <c r="F13" s="19"/>
      <c r="H13" s="12">
        <f>SUM(H7:H12)</f>
        <v>17467986.300000001</v>
      </c>
      <c r="I13" s="5"/>
      <c r="J13" s="12">
        <f>SUM(J7:J12)</f>
        <v>14680040.82</v>
      </c>
      <c r="K13" s="5"/>
      <c r="L13" s="12">
        <f>SUM(L7:L12)</f>
        <v>11640124.566717837</v>
      </c>
      <c r="M13" s="5"/>
      <c r="N13" s="12">
        <f>SUM(N7:N12)</f>
        <v>9436359.1660000011</v>
      </c>
    </row>
    <row r="14" spans="1:15" ht="25.5" customHeight="1">
      <c r="A14" s="50" t="s">
        <v>448</v>
      </c>
      <c r="B14" s="19"/>
      <c r="C14" s="19"/>
      <c r="D14" s="19"/>
      <c r="E14" s="19"/>
      <c r="F14" s="19"/>
      <c r="H14" s="5"/>
      <c r="I14" s="5"/>
      <c r="J14" s="5"/>
      <c r="K14" s="5"/>
      <c r="L14" s="5"/>
      <c r="M14" s="5"/>
      <c r="N14" s="5"/>
    </row>
    <row r="15" spans="1:15" ht="25.5" customHeight="1">
      <c r="A15" s="19"/>
      <c r="B15" s="37" t="s">
        <v>349</v>
      </c>
      <c r="C15" s="19"/>
      <c r="D15" s="19"/>
      <c r="E15" s="19"/>
      <c r="F15" s="19"/>
      <c r="H15" s="5">
        <v>9340723.9900000002</v>
      </c>
      <c r="I15" s="5"/>
      <c r="J15" s="5">
        <v>13033860.09</v>
      </c>
      <c r="K15" s="5"/>
      <c r="L15" s="7">
        <v>0</v>
      </c>
      <c r="M15" s="5"/>
      <c r="N15" s="7">
        <v>0</v>
      </c>
    </row>
    <row r="16" spans="1:15" ht="25.5" customHeight="1">
      <c r="A16" s="19"/>
      <c r="B16" s="37" t="s">
        <v>586</v>
      </c>
      <c r="C16" s="19"/>
      <c r="D16" s="19"/>
      <c r="E16" s="19"/>
      <c r="F16" s="19"/>
      <c r="H16" s="5">
        <v>25142129.960000001</v>
      </c>
      <c r="I16" s="5"/>
      <c r="J16" s="5">
        <v>23383975.490000002</v>
      </c>
      <c r="K16" s="5"/>
      <c r="L16" s="5">
        <v>25142129.960000001</v>
      </c>
      <c r="M16" s="5"/>
      <c r="N16" s="5">
        <v>23383975.490000002</v>
      </c>
    </row>
    <row r="17" spans="1:14" ht="25.5" customHeight="1">
      <c r="A17" s="19"/>
      <c r="B17" s="37" t="s">
        <v>449</v>
      </c>
      <c r="C17" s="19"/>
      <c r="D17" s="19"/>
      <c r="E17" s="19"/>
      <c r="F17" s="19"/>
      <c r="H17" s="5">
        <v>172457.34</v>
      </c>
      <c r="I17" s="5"/>
      <c r="J17" s="5">
        <v>264763.45</v>
      </c>
      <c r="K17" s="5"/>
      <c r="L17" s="7">
        <v>0</v>
      </c>
      <c r="M17" s="5"/>
      <c r="N17" s="7">
        <v>0</v>
      </c>
    </row>
    <row r="18" spans="1:14" ht="25.5" customHeight="1">
      <c r="A18" s="19"/>
      <c r="B18" s="37" t="s">
        <v>592</v>
      </c>
      <c r="C18" s="19"/>
      <c r="D18" s="19"/>
      <c r="E18" s="19"/>
      <c r="F18" s="19"/>
      <c r="H18" s="5">
        <v>508127.22</v>
      </c>
      <c r="I18" s="5"/>
      <c r="J18" s="5">
        <v>409722.1</v>
      </c>
      <c r="K18" s="5"/>
      <c r="L18" s="5">
        <v>393759.05</v>
      </c>
      <c r="M18" s="5"/>
      <c r="N18" s="5">
        <v>336873.05</v>
      </c>
    </row>
    <row r="19" spans="1:14" ht="25.5" customHeight="1">
      <c r="A19" s="19"/>
      <c r="B19" s="37" t="s">
        <v>450</v>
      </c>
      <c r="C19" s="19"/>
      <c r="D19" s="19"/>
      <c r="E19" s="19"/>
      <c r="F19" s="19"/>
      <c r="H19" s="5">
        <v>28837.89</v>
      </c>
      <c r="I19" s="5"/>
      <c r="J19" s="5">
        <v>28609.5</v>
      </c>
      <c r="K19" s="5"/>
      <c r="L19" s="5">
        <v>28837.89</v>
      </c>
      <c r="M19" s="5"/>
      <c r="N19" s="5">
        <v>28609.5</v>
      </c>
    </row>
    <row r="20" spans="1:14" ht="25.5" customHeight="1">
      <c r="A20" s="19"/>
      <c r="B20" s="19"/>
      <c r="C20" s="19"/>
      <c r="D20" s="50" t="s">
        <v>451</v>
      </c>
      <c r="E20" s="19"/>
      <c r="F20" s="19"/>
      <c r="H20" s="12">
        <f>SUM(H15:H19)</f>
        <v>35192276.400000006</v>
      </c>
      <c r="I20" s="5"/>
      <c r="J20" s="12">
        <f>SUM(J15:J19)</f>
        <v>37120930.630000003</v>
      </c>
      <c r="K20" s="5"/>
      <c r="L20" s="12">
        <f>SUM(L15:L19)</f>
        <v>25564726.900000002</v>
      </c>
      <c r="M20" s="5"/>
      <c r="N20" s="12">
        <f>SUM(N15:N19)</f>
        <v>23749458.040000003</v>
      </c>
    </row>
    <row r="21" spans="1:14" ht="25.5" customHeight="1">
      <c r="A21" s="50" t="s">
        <v>452</v>
      </c>
      <c r="B21" s="19"/>
      <c r="C21" s="19"/>
      <c r="D21" s="19"/>
      <c r="E21" s="19"/>
      <c r="F21" s="19"/>
      <c r="H21" s="12">
        <f>H13+H20</f>
        <v>52660262.700000003</v>
      </c>
      <c r="I21" s="5"/>
      <c r="J21" s="12">
        <f>J13+J20</f>
        <v>51800971.450000003</v>
      </c>
      <c r="K21" s="5"/>
      <c r="L21" s="12">
        <f>L13+L20</f>
        <v>37204851.466717839</v>
      </c>
      <c r="M21" s="5"/>
      <c r="N21" s="12">
        <f>N13+N20</f>
        <v>33185817.206000004</v>
      </c>
    </row>
    <row r="22" spans="1:14" ht="25.5" customHeight="1">
      <c r="A22" s="102" t="s">
        <v>453</v>
      </c>
      <c r="B22" s="99"/>
      <c r="C22" s="99"/>
      <c r="D22" s="99"/>
      <c r="E22" s="19"/>
      <c r="F22" s="19"/>
      <c r="H22" s="5"/>
      <c r="I22" s="5"/>
      <c r="J22" s="5"/>
      <c r="K22" s="5"/>
      <c r="L22" s="5"/>
      <c r="M22" s="5"/>
      <c r="N22" s="5"/>
    </row>
    <row r="23" spans="1:14" ht="25.5" customHeight="1">
      <c r="A23" s="19"/>
      <c r="B23" s="52" t="s">
        <v>603</v>
      </c>
      <c r="C23" s="19"/>
      <c r="D23" s="19"/>
      <c r="E23" s="19"/>
      <c r="F23" s="19"/>
      <c r="H23" s="5"/>
      <c r="I23" s="5"/>
      <c r="J23" s="5"/>
      <c r="K23" s="5"/>
      <c r="L23" s="5"/>
      <c r="M23" s="5"/>
      <c r="N23" s="5"/>
    </row>
    <row r="24" spans="1:14" ht="25.5" customHeight="1">
      <c r="A24" s="19"/>
      <c r="B24" s="19"/>
      <c r="C24" s="48" t="s">
        <v>454</v>
      </c>
      <c r="D24" s="19"/>
      <c r="E24" s="19"/>
      <c r="F24" s="19"/>
      <c r="H24" s="5"/>
      <c r="I24" s="5"/>
      <c r="J24" s="5"/>
      <c r="K24" s="5"/>
      <c r="L24" s="5"/>
      <c r="M24" s="5"/>
      <c r="N24" s="5"/>
    </row>
    <row r="25" spans="1:14" s="18" customFormat="1" ht="25.5" customHeight="1" thickBot="1">
      <c r="A25" s="19"/>
      <c r="B25" s="19"/>
      <c r="C25" s="40" t="s">
        <v>706</v>
      </c>
      <c r="D25" s="19"/>
      <c r="E25" s="19"/>
      <c r="F25" s="19"/>
      <c r="H25" s="407">
        <v>6966580.1399999997</v>
      </c>
      <c r="I25" s="5"/>
      <c r="J25" s="5"/>
      <c r="K25" s="5"/>
      <c r="L25" s="407">
        <v>6966580.1399999997</v>
      </c>
      <c r="M25" s="5"/>
      <c r="N25" s="5"/>
    </row>
    <row r="26" spans="1:14" s="3" customFormat="1" ht="25.5" customHeight="1" thickTop="1" thickBot="1">
      <c r="A26" s="19"/>
      <c r="B26" s="19"/>
      <c r="C26" s="40" t="s">
        <v>455</v>
      </c>
      <c r="D26" s="19"/>
      <c r="E26" s="19"/>
      <c r="F26" s="19"/>
      <c r="H26" s="406"/>
      <c r="I26" s="9"/>
      <c r="J26" s="14">
        <v>5613602.0800000001</v>
      </c>
      <c r="K26" s="9"/>
      <c r="L26" s="406"/>
      <c r="M26" s="9"/>
      <c r="N26" s="14">
        <v>5613602.0800000001</v>
      </c>
    </row>
    <row r="27" spans="1:14" ht="25.5" customHeight="1" thickTop="1">
      <c r="A27" s="19"/>
      <c r="B27" s="19"/>
      <c r="C27" s="48" t="s">
        <v>456</v>
      </c>
      <c r="D27" s="19"/>
      <c r="E27" s="19"/>
      <c r="F27" s="19"/>
      <c r="H27" s="5"/>
      <c r="I27" s="5"/>
      <c r="J27" s="5"/>
      <c r="K27" s="5"/>
      <c r="L27" s="5"/>
      <c r="M27" s="5"/>
      <c r="N27" s="5"/>
    </row>
    <row r="28" spans="1:14" s="18" customFormat="1" ht="25.5" customHeight="1">
      <c r="A28" s="19"/>
      <c r="B28" s="19"/>
      <c r="C28" s="40" t="s">
        <v>712</v>
      </c>
      <c r="D28" s="19"/>
      <c r="E28" s="19"/>
      <c r="F28" s="19"/>
      <c r="H28" s="431">
        <v>6966529.5599999996</v>
      </c>
      <c r="I28" s="5"/>
      <c r="J28" s="5"/>
      <c r="K28" s="5"/>
      <c r="L28" s="431">
        <v>6966529.5599999996</v>
      </c>
      <c r="M28" s="5"/>
      <c r="N28" s="5"/>
    </row>
    <row r="29" spans="1:14" ht="25.5" customHeight="1">
      <c r="A29" s="19"/>
      <c r="B29" s="19"/>
      <c r="C29" s="40" t="s">
        <v>455</v>
      </c>
      <c r="D29" s="20"/>
      <c r="E29" s="20"/>
      <c r="F29" s="20"/>
      <c r="H29" s="5"/>
      <c r="I29" s="5"/>
      <c r="J29" s="5">
        <v>5613602.0800000001</v>
      </c>
      <c r="K29" s="5"/>
      <c r="L29" s="5"/>
      <c r="M29" s="5"/>
      <c r="N29" s="5">
        <v>5613602.0800000001</v>
      </c>
    </row>
    <row r="30" spans="1:14" ht="25.5" customHeight="1">
      <c r="A30" s="19"/>
      <c r="B30" s="53" t="s">
        <v>457</v>
      </c>
      <c r="C30" s="19"/>
      <c r="D30" s="19"/>
      <c r="E30" s="19"/>
      <c r="F30" s="19"/>
      <c r="H30" s="5">
        <v>43950286.740000002</v>
      </c>
      <c r="I30" s="5"/>
      <c r="J30" s="7">
        <v>43950286.740000002</v>
      </c>
      <c r="K30" s="5"/>
      <c r="L30" s="5">
        <v>43950286.740000002</v>
      </c>
      <c r="M30" s="5"/>
      <c r="N30" s="7">
        <v>43950286.740000002</v>
      </c>
    </row>
    <row r="31" spans="1:14" ht="25.5" customHeight="1">
      <c r="A31" s="19"/>
      <c r="B31" s="54" t="s">
        <v>458</v>
      </c>
      <c r="C31" s="54"/>
      <c r="D31" s="54"/>
      <c r="E31" s="19"/>
      <c r="F31" s="19"/>
      <c r="H31" s="5"/>
      <c r="I31" s="5"/>
      <c r="J31" s="5"/>
      <c r="K31" s="5"/>
      <c r="L31" s="5"/>
      <c r="M31" s="5"/>
      <c r="N31" s="5"/>
    </row>
    <row r="32" spans="1:14" ht="25.5" customHeight="1">
      <c r="A32" s="19"/>
      <c r="B32" s="54"/>
      <c r="C32" s="54" t="s">
        <v>459</v>
      </c>
      <c r="D32" s="54"/>
      <c r="E32" s="19"/>
      <c r="F32" s="19"/>
      <c r="H32" s="5"/>
      <c r="I32" s="5"/>
      <c r="J32" s="5"/>
      <c r="K32" s="5"/>
      <c r="L32" s="5"/>
      <c r="M32" s="5"/>
      <c r="N32" s="5"/>
    </row>
    <row r="33" spans="1:14" ht="25.5" customHeight="1">
      <c r="A33" s="19"/>
      <c r="B33" s="54"/>
      <c r="C33" s="54"/>
      <c r="D33" s="55" t="s">
        <v>365</v>
      </c>
      <c r="E33" s="19"/>
      <c r="F33" s="19"/>
      <c r="H33" s="5">
        <v>593360.21</v>
      </c>
      <c r="I33" s="5"/>
      <c r="J33" s="7">
        <v>561360.21</v>
      </c>
      <c r="K33" s="5"/>
      <c r="L33" s="5">
        <v>593360.21</v>
      </c>
      <c r="M33" s="5"/>
      <c r="N33" s="7">
        <v>561360.21</v>
      </c>
    </row>
    <row r="34" spans="1:14" ht="25.5" customHeight="1">
      <c r="A34" s="19"/>
      <c r="B34" s="54"/>
      <c r="C34" s="54" t="s">
        <v>460</v>
      </c>
      <c r="D34" s="55"/>
      <c r="E34" s="19"/>
      <c r="F34" s="19"/>
      <c r="H34" s="5">
        <f>9201546.6+749.6</f>
        <v>9202296.1999999993</v>
      </c>
      <c r="I34" s="5"/>
      <c r="J34" s="5">
        <v>11707250.23</v>
      </c>
      <c r="K34" s="5"/>
      <c r="L34" s="5">
        <v>5814399.5392557792</v>
      </c>
      <c r="M34" s="5"/>
      <c r="N34" s="5">
        <v>9246630.330259772</v>
      </c>
    </row>
    <row r="35" spans="1:14" ht="25.5" customHeight="1">
      <c r="A35" s="19"/>
      <c r="B35" s="54"/>
      <c r="C35" s="54" t="s">
        <v>580</v>
      </c>
      <c r="D35" s="54"/>
      <c r="E35" s="19"/>
      <c r="F35" s="19"/>
      <c r="H35" s="8">
        <f>1343590.89-749.6</f>
        <v>1342841.2899999998</v>
      </c>
      <c r="I35" s="5"/>
      <c r="J35" s="8">
        <v>1284524.98</v>
      </c>
      <c r="K35" s="5"/>
      <c r="L35" s="8">
        <v>853960.58</v>
      </c>
      <c r="M35" s="5"/>
      <c r="N35" s="8">
        <v>853960.58</v>
      </c>
    </row>
    <row r="36" spans="1:14" ht="25.5" customHeight="1">
      <c r="A36" s="19"/>
      <c r="B36" s="56" t="s">
        <v>461</v>
      </c>
      <c r="C36" s="54"/>
      <c r="D36" s="54"/>
      <c r="E36" s="19"/>
      <c r="F36" s="19"/>
      <c r="H36" s="5">
        <f>SUM(H28:H35)</f>
        <v>62055314.000000007</v>
      </c>
      <c r="I36" s="5"/>
      <c r="J36" s="5">
        <f>SUM(J28:J35)</f>
        <v>63117024.240000002</v>
      </c>
      <c r="K36" s="5"/>
      <c r="L36" s="5">
        <f>SUM(L28:L35)</f>
        <v>58178536.629255787</v>
      </c>
      <c r="M36" s="5"/>
      <c r="N36" s="5">
        <f>SUM(N28:N35)</f>
        <v>60225839.94025977</v>
      </c>
    </row>
    <row r="37" spans="1:14" ht="25.5" customHeight="1">
      <c r="A37" s="54"/>
      <c r="B37" s="54" t="s">
        <v>462</v>
      </c>
      <c r="C37" s="54"/>
      <c r="D37" s="54"/>
      <c r="E37" s="19"/>
      <c r="F37" s="19"/>
      <c r="H37" s="5">
        <v>38.409999999999997</v>
      </c>
      <c r="I37" s="5"/>
      <c r="J37" s="5">
        <v>31</v>
      </c>
      <c r="K37" s="5"/>
      <c r="L37" s="7">
        <v>0</v>
      </c>
      <c r="M37" s="5"/>
      <c r="N37" s="7">
        <v>0</v>
      </c>
    </row>
    <row r="38" spans="1:14" ht="25.5" customHeight="1">
      <c r="A38" s="54"/>
      <c r="B38" s="54"/>
      <c r="C38" s="54"/>
      <c r="D38" s="56" t="s">
        <v>463</v>
      </c>
      <c r="E38" s="19"/>
      <c r="F38" s="19"/>
      <c r="H38" s="12">
        <f>SUM(H36:H37)</f>
        <v>62055352.410000004</v>
      </c>
      <c r="I38" s="5"/>
      <c r="J38" s="12">
        <f>SUM(J36:J37)</f>
        <v>63117055.240000002</v>
      </c>
      <c r="K38" s="5"/>
      <c r="L38" s="12">
        <f>SUM(L36:L37)</f>
        <v>58178536.629255787</v>
      </c>
      <c r="M38" s="5"/>
      <c r="N38" s="12">
        <f>SUM(N36:N37)</f>
        <v>60225839.94025977</v>
      </c>
    </row>
    <row r="39" spans="1:14" ht="25.5" customHeight="1" thickBot="1">
      <c r="A39" s="56" t="s">
        <v>464</v>
      </c>
      <c r="B39" s="54"/>
      <c r="C39" s="54"/>
      <c r="D39" s="54"/>
      <c r="E39" s="19"/>
      <c r="F39" s="19"/>
      <c r="H39" s="13">
        <f>+H21+H38</f>
        <v>114715615.11000001</v>
      </c>
      <c r="I39" s="5"/>
      <c r="J39" s="6">
        <f>+J21+J38</f>
        <v>114918026.69</v>
      </c>
      <c r="K39" s="5"/>
      <c r="L39" s="6">
        <f>+L21+L38</f>
        <v>95383388.095973626</v>
      </c>
      <c r="M39" s="5"/>
      <c r="N39" s="6">
        <f>+N21+N38</f>
        <v>93411657.14625977</v>
      </c>
    </row>
    <row r="40" spans="1:14" ht="25.5" customHeight="1" thickTop="1">
      <c r="H40" s="15"/>
      <c r="J40" s="15"/>
      <c r="L40" s="15"/>
      <c r="N40" s="15"/>
    </row>
  </sheetData>
  <mergeCells count="4">
    <mergeCell ref="A1:N1"/>
    <mergeCell ref="L3:N3"/>
    <mergeCell ref="A3:F3"/>
    <mergeCell ref="H3:K3"/>
  </mergeCells>
  <pageMargins left="0.86614173228346458" right="0.19685039370078741" top="0.61" bottom="0.49" header="0.27559055118110237" footer="0.38"/>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83"/>
  <sheetViews>
    <sheetView zoomScale="90" zoomScaleNormal="90" zoomScaleSheetLayoutView="90" workbookViewId="0">
      <selection sqref="A1:L1"/>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7109375" style="1" customWidth="1"/>
    <col min="14" max="16384" width="9.140625" style="1"/>
  </cols>
  <sheetData>
    <row r="1" spans="1:12" ht="24.75" customHeight="1">
      <c r="A1" s="483" t="s">
        <v>775</v>
      </c>
      <c r="B1" s="483"/>
      <c r="C1" s="483"/>
      <c r="D1" s="483"/>
      <c r="E1" s="483"/>
      <c r="F1" s="483"/>
      <c r="G1" s="483"/>
      <c r="H1" s="483"/>
      <c r="I1" s="483"/>
      <c r="J1" s="483"/>
      <c r="K1" s="483"/>
      <c r="L1" s="483"/>
    </row>
    <row r="2" spans="1:12" ht="24.75" customHeight="1"/>
    <row r="3" spans="1:12" ht="24.75" customHeight="1">
      <c r="B3" s="40" t="s">
        <v>869</v>
      </c>
      <c r="C3" s="45"/>
      <c r="D3" s="45"/>
      <c r="E3" s="45"/>
      <c r="F3" s="57"/>
      <c r="G3" s="57"/>
      <c r="H3" s="57"/>
      <c r="I3" s="57"/>
      <c r="J3" s="57"/>
      <c r="K3" s="57"/>
      <c r="L3" s="57"/>
    </row>
    <row r="4" spans="1:12" s="2" customFormat="1" ht="24.75" customHeight="1">
      <c r="B4" s="58"/>
      <c r="C4" s="58"/>
      <c r="D4" s="58"/>
      <c r="E4" s="58"/>
      <c r="F4" s="444" t="s">
        <v>433</v>
      </c>
      <c r="G4" s="444"/>
      <c r="H4" s="444"/>
      <c r="I4" s="58"/>
      <c r="J4" s="444" t="s">
        <v>434</v>
      </c>
      <c r="K4" s="444"/>
      <c r="L4" s="444"/>
    </row>
    <row r="5" spans="1:12" s="2" customFormat="1" ht="24.75" customHeight="1">
      <c r="F5" s="188" t="s">
        <v>823</v>
      </c>
      <c r="G5" s="189"/>
      <c r="H5" s="188" t="s">
        <v>831</v>
      </c>
      <c r="I5" s="190"/>
      <c r="J5" s="188" t="s">
        <v>823</v>
      </c>
      <c r="K5" s="189"/>
      <c r="L5" s="188" t="s">
        <v>831</v>
      </c>
    </row>
    <row r="6" spans="1:12" s="113" customFormat="1" ht="24.75" customHeight="1">
      <c r="F6" s="96"/>
      <c r="G6" s="24"/>
      <c r="H6" s="96" t="s">
        <v>637</v>
      </c>
      <c r="I6" s="35"/>
      <c r="J6" s="96"/>
      <c r="K6" s="24"/>
      <c r="L6" s="96"/>
    </row>
    <row r="7" spans="1:12" ht="24.75" customHeight="1">
      <c r="B7" s="53" t="s">
        <v>605</v>
      </c>
      <c r="C7" s="54"/>
      <c r="D7" s="54"/>
      <c r="F7" s="7">
        <v>13751966.82</v>
      </c>
      <c r="G7" s="7"/>
      <c r="H7" s="7">
        <v>11554938.82</v>
      </c>
      <c r="I7" s="7"/>
      <c r="J7" s="7">
        <v>10047274.719999999</v>
      </c>
      <c r="K7" s="7"/>
      <c r="L7" s="7">
        <v>8682002.9000000004</v>
      </c>
    </row>
    <row r="8" spans="1:12" ht="24.75" customHeight="1">
      <c r="B8" s="53" t="s">
        <v>360</v>
      </c>
      <c r="C8" s="54"/>
      <c r="D8" s="54"/>
      <c r="F8" s="11">
        <f>-11369087.29+749.06</f>
        <v>-11368338.229999999</v>
      </c>
      <c r="G8" s="7"/>
      <c r="H8" s="11">
        <v>-8571623.2200000007</v>
      </c>
      <c r="I8" s="7"/>
      <c r="J8" s="11">
        <v>-8418514.3499999996</v>
      </c>
      <c r="K8" s="7"/>
      <c r="L8" s="11">
        <v>-6124983.7899999991</v>
      </c>
    </row>
    <row r="9" spans="1:12" ht="24.75" customHeight="1">
      <c r="B9" s="53" t="s">
        <v>465</v>
      </c>
      <c r="C9" s="59"/>
      <c r="D9" s="59"/>
      <c r="F9" s="7">
        <f>+F7+F8</f>
        <v>2383628.5900000017</v>
      </c>
      <c r="G9" s="7"/>
      <c r="H9" s="7">
        <f>+H7+H8</f>
        <v>2983315.5999999996</v>
      </c>
      <c r="I9" s="7"/>
      <c r="J9" s="7">
        <f>+J7+J8</f>
        <v>1628760.3699999992</v>
      </c>
      <c r="K9" s="7"/>
      <c r="L9" s="7">
        <f>+L7+L8</f>
        <v>2557019.1100000013</v>
      </c>
    </row>
    <row r="10" spans="1:12" ht="24.75" customHeight="1">
      <c r="B10" s="53" t="s">
        <v>423</v>
      </c>
      <c r="C10" s="59"/>
      <c r="D10" s="59"/>
      <c r="F10" s="7"/>
      <c r="G10" s="7"/>
      <c r="H10" s="7"/>
      <c r="I10" s="7"/>
      <c r="J10" s="7"/>
      <c r="K10" s="7"/>
      <c r="L10" s="7"/>
    </row>
    <row r="11" spans="1:12" ht="24.75" customHeight="1">
      <c r="B11" s="20"/>
      <c r="C11" s="47" t="s">
        <v>466</v>
      </c>
      <c r="D11" s="47"/>
      <c r="F11" s="7">
        <v>5.7799999999988358</v>
      </c>
      <c r="G11" s="7"/>
      <c r="H11" s="7">
        <v>-641.65999999999985</v>
      </c>
      <c r="I11" s="7"/>
      <c r="J11" s="7">
        <v>27497</v>
      </c>
      <c r="K11" s="7"/>
      <c r="L11" s="7">
        <v>7899.9000000000015</v>
      </c>
    </row>
    <row r="12" spans="1:12" ht="24.75" customHeight="1">
      <c r="B12" s="20"/>
      <c r="C12" s="47" t="s">
        <v>367</v>
      </c>
      <c r="D12" s="47"/>
      <c r="F12" s="7">
        <v>2260.6199999999953</v>
      </c>
      <c r="G12" s="7"/>
      <c r="H12" s="7">
        <v>254183.56999999995</v>
      </c>
      <c r="I12" s="7"/>
      <c r="J12" s="7">
        <v>43314.610000000044</v>
      </c>
      <c r="K12" s="7"/>
      <c r="L12" s="7">
        <v>252423.04000000004</v>
      </c>
    </row>
    <row r="13" spans="1:12" ht="24.75" customHeight="1">
      <c r="B13" s="20"/>
      <c r="C13" s="60" t="s">
        <v>423</v>
      </c>
      <c r="D13" s="60"/>
      <c r="F13" s="11">
        <v>10427.360000000008</v>
      </c>
      <c r="G13" s="7"/>
      <c r="H13" s="11">
        <v>63328.47</v>
      </c>
      <c r="I13" s="7"/>
      <c r="J13" s="11">
        <v>9295.6900000000023</v>
      </c>
      <c r="K13" s="7"/>
      <c r="L13" s="11">
        <v>52087.31</v>
      </c>
    </row>
    <row r="14" spans="1:12" ht="24.75" customHeight="1">
      <c r="B14" s="20"/>
      <c r="C14" s="54"/>
      <c r="D14" s="54" t="s">
        <v>467</v>
      </c>
      <c r="F14" s="10">
        <f>SUM(F11:F13)</f>
        <v>12693.760000000002</v>
      </c>
      <c r="G14" s="7"/>
      <c r="H14" s="10">
        <f>SUM(H11:H13)</f>
        <v>316870.37999999995</v>
      </c>
      <c r="I14" s="7"/>
      <c r="J14" s="10">
        <f>SUM(J11:J13)</f>
        <v>80107.300000000047</v>
      </c>
      <c r="K14" s="7"/>
      <c r="L14" s="10">
        <f>SUM(L11:L13)</f>
        <v>312410.25</v>
      </c>
    </row>
    <row r="15" spans="1:12" ht="24.75" customHeight="1">
      <c r="B15" s="54" t="s">
        <v>468</v>
      </c>
      <c r="C15" s="54"/>
      <c r="D15" s="54"/>
      <c r="F15" s="7">
        <f>+F9+F14</f>
        <v>2396322.3500000015</v>
      </c>
      <c r="G15" s="7"/>
      <c r="H15" s="7">
        <f>+H9+H14</f>
        <v>3300185.9799999995</v>
      </c>
      <c r="I15" s="7"/>
      <c r="J15" s="7">
        <f>+J9+J14</f>
        <v>1708867.6699999992</v>
      </c>
      <c r="K15" s="7"/>
      <c r="L15" s="7">
        <f>+L9+L14</f>
        <v>2869429.3600000013</v>
      </c>
    </row>
    <row r="16" spans="1:12" ht="24.75" customHeight="1">
      <c r="B16" s="49" t="s">
        <v>469</v>
      </c>
      <c r="C16" s="54"/>
      <c r="D16" s="54"/>
      <c r="F16" s="7"/>
      <c r="G16" s="7"/>
      <c r="H16" s="7"/>
      <c r="I16" s="7"/>
      <c r="J16" s="7"/>
      <c r="K16" s="7"/>
      <c r="L16" s="7"/>
    </row>
    <row r="17" spans="2:12" ht="24.75" customHeight="1">
      <c r="B17" s="54"/>
      <c r="C17" s="37" t="s">
        <v>638</v>
      </c>
      <c r="D17" s="37"/>
      <c r="F17" s="7">
        <v>-358931.86</v>
      </c>
      <c r="G17" s="7"/>
      <c r="H17" s="7">
        <v>-322284.96000000002</v>
      </c>
      <c r="I17" s="7"/>
      <c r="J17" s="7">
        <v>-358935.33100399142</v>
      </c>
      <c r="K17" s="7"/>
      <c r="L17" s="7">
        <v>-322284.96000000002</v>
      </c>
    </row>
    <row r="18" spans="2:12" ht="24.75" customHeight="1">
      <c r="B18" s="54"/>
      <c r="C18" s="37" t="s">
        <v>361</v>
      </c>
      <c r="D18" s="37"/>
      <c r="F18" s="7">
        <v>-669693.85000000009</v>
      </c>
      <c r="G18" s="7"/>
      <c r="H18" s="7">
        <v>-763372.25</v>
      </c>
      <c r="I18" s="7"/>
      <c r="J18" s="7">
        <v>-560979.75999999978</v>
      </c>
      <c r="K18" s="7"/>
      <c r="L18" s="7">
        <v>-608334.14000000013</v>
      </c>
    </row>
    <row r="19" spans="2:12" s="18" customFormat="1" ht="24.75" customHeight="1">
      <c r="B19" s="54"/>
      <c r="C19" s="37" t="s">
        <v>797</v>
      </c>
      <c r="D19" s="37"/>
      <c r="F19" s="7">
        <v>0</v>
      </c>
      <c r="G19" s="7"/>
      <c r="H19" s="7">
        <v>-64878.010000000009</v>
      </c>
      <c r="I19" s="7"/>
      <c r="J19" s="7">
        <v>0</v>
      </c>
      <c r="K19" s="7"/>
      <c r="L19" s="7">
        <v>-64878.010000000009</v>
      </c>
    </row>
    <row r="20" spans="2:12" ht="24.75" customHeight="1">
      <c r="B20" s="54"/>
      <c r="C20" s="54"/>
      <c r="D20" s="54" t="s">
        <v>470</v>
      </c>
      <c r="F20" s="10">
        <f>SUM(F17:F19)</f>
        <v>-1028625.7100000001</v>
      </c>
      <c r="G20" s="7"/>
      <c r="H20" s="10">
        <f>SUM(H17:H19)</f>
        <v>-1150535.22</v>
      </c>
      <c r="I20" s="7"/>
      <c r="J20" s="10">
        <f>SUM(J17:J19)</f>
        <v>-919915.0910039912</v>
      </c>
      <c r="K20" s="7"/>
      <c r="L20" s="10">
        <f>SUM(L17:L19)</f>
        <v>-995497.1100000001</v>
      </c>
    </row>
    <row r="21" spans="2:12" s="19" customFormat="1" ht="24.75" customHeight="1">
      <c r="B21" s="37" t="s">
        <v>581</v>
      </c>
      <c r="C21" s="54"/>
      <c r="D21" s="54"/>
      <c r="F21" s="103">
        <f>+F15+F20</f>
        <v>1367696.6400000015</v>
      </c>
      <c r="G21" s="103"/>
      <c r="H21" s="103">
        <f>+H15+H20</f>
        <v>2149650.7599999998</v>
      </c>
      <c r="I21" s="103"/>
      <c r="J21" s="103">
        <f>+J15+J20</f>
        <v>788952.57899600803</v>
      </c>
      <c r="K21" s="103"/>
      <c r="L21" s="103">
        <f>+L15+L20</f>
        <v>1873932.2500000012</v>
      </c>
    </row>
    <row r="22" spans="2:12" s="19" customFormat="1" ht="24.75" customHeight="1">
      <c r="B22" s="54"/>
      <c r="C22" s="54" t="s">
        <v>424</v>
      </c>
      <c r="D22" s="54"/>
      <c r="F22" s="104">
        <v>-609208.7100000002</v>
      </c>
      <c r="G22" s="103"/>
      <c r="H22" s="104">
        <v>-513047.93000000005</v>
      </c>
      <c r="I22" s="103"/>
      <c r="J22" s="104">
        <v>-462938.13</v>
      </c>
      <c r="K22" s="103"/>
      <c r="L22" s="104">
        <v>-341675.28</v>
      </c>
    </row>
    <row r="23" spans="2:12" s="19" customFormat="1" ht="24.75" customHeight="1">
      <c r="B23" s="37" t="s">
        <v>582</v>
      </c>
      <c r="C23" s="54"/>
      <c r="D23" s="54"/>
      <c r="F23" s="103">
        <f>SUM(F21:F22)</f>
        <v>758487.93000000133</v>
      </c>
      <c r="G23" s="103"/>
      <c r="H23" s="103">
        <f>SUM(H21:H22)</f>
        <v>1636602.8299999996</v>
      </c>
      <c r="I23" s="103"/>
      <c r="J23" s="103">
        <f>SUM(J21:J22)</f>
        <v>326014.44899600802</v>
      </c>
      <c r="K23" s="103"/>
      <c r="L23" s="103">
        <f>SUM(L21:L22)</f>
        <v>1532256.9700000011</v>
      </c>
    </row>
    <row r="24" spans="2:12" s="19" customFormat="1" ht="24.75" customHeight="1">
      <c r="B24" s="54"/>
      <c r="C24" s="37" t="s">
        <v>583</v>
      </c>
      <c r="D24" s="37"/>
      <c r="F24" s="104">
        <v>-93500.62999999999</v>
      </c>
      <c r="G24" s="103"/>
      <c r="H24" s="104">
        <v>-1895.6699999999837</v>
      </c>
      <c r="I24" s="103"/>
      <c r="J24" s="104">
        <v>-5622.3200000000033</v>
      </c>
      <c r="K24" s="103"/>
      <c r="L24" s="104">
        <v>0</v>
      </c>
    </row>
    <row r="25" spans="2:12" s="19" customFormat="1" ht="24.75" customHeight="1">
      <c r="B25" s="54" t="s">
        <v>619</v>
      </c>
      <c r="C25" s="54"/>
      <c r="D25" s="54"/>
      <c r="F25" s="105">
        <f>SUM(F23:F24)</f>
        <v>664987.30000000133</v>
      </c>
      <c r="G25" s="106"/>
      <c r="H25" s="105">
        <f>SUM(H23:H24)</f>
        <v>1634707.1599999997</v>
      </c>
      <c r="I25" s="106"/>
      <c r="J25" s="105">
        <f>SUM(J23:J24)</f>
        <v>320392.12899600802</v>
      </c>
      <c r="K25" s="106"/>
      <c r="L25" s="105">
        <f>SUM(L23:L24)</f>
        <v>1532256.9700000011</v>
      </c>
    </row>
    <row r="26" spans="2:12" s="19" customFormat="1" ht="24.75" customHeight="1">
      <c r="B26" s="48" t="s">
        <v>820</v>
      </c>
      <c r="C26" s="20"/>
      <c r="F26" s="104">
        <v>249872.12</v>
      </c>
      <c r="G26" s="106"/>
      <c r="H26" s="104">
        <v>144150.97000000003</v>
      </c>
      <c r="I26" s="106"/>
      <c r="J26" s="106">
        <v>0</v>
      </c>
      <c r="K26" s="106"/>
      <c r="L26" s="106">
        <v>0</v>
      </c>
    </row>
    <row r="27" spans="2:12" s="19" customFormat="1" ht="24.75" customHeight="1" thickBot="1">
      <c r="B27" s="51" t="s">
        <v>620</v>
      </c>
      <c r="C27" s="20"/>
      <c r="F27" s="107">
        <f>SUM(F25:F26)</f>
        <v>914859.42000000132</v>
      </c>
      <c r="G27" s="103"/>
      <c r="H27" s="107">
        <f>SUM(H25:H26)</f>
        <v>1778858.1299999997</v>
      </c>
      <c r="I27" s="103"/>
      <c r="J27" s="107">
        <f>SUM(J25:J26)</f>
        <v>320392.12899600802</v>
      </c>
      <c r="K27" s="103"/>
      <c r="L27" s="107">
        <f>SUM(L25:L26)</f>
        <v>1532256.9700000011</v>
      </c>
    </row>
    <row r="28" spans="2:12" s="19" customFormat="1" ht="24.75" customHeight="1" thickTop="1">
      <c r="B28" s="51" t="s">
        <v>471</v>
      </c>
      <c r="C28" s="20"/>
      <c r="F28" s="103"/>
      <c r="G28" s="103"/>
      <c r="H28" s="103"/>
      <c r="I28" s="103"/>
      <c r="J28" s="103"/>
      <c r="K28" s="103"/>
      <c r="L28" s="103"/>
    </row>
    <row r="29" spans="2:12" s="19" customFormat="1" ht="24.75" customHeight="1">
      <c r="B29" s="20"/>
      <c r="C29" s="52" t="s">
        <v>472</v>
      </c>
      <c r="F29" s="103">
        <f>+F25-F30</f>
        <v>664984.41000000131</v>
      </c>
      <c r="G29" s="103"/>
      <c r="H29" s="103">
        <f>+H25-H30</f>
        <v>1634706.3999999997</v>
      </c>
      <c r="I29" s="103"/>
      <c r="J29" s="103">
        <f>+J25-J30</f>
        <v>320392.12899600802</v>
      </c>
      <c r="K29" s="103"/>
      <c r="L29" s="103">
        <f>+L25-L30</f>
        <v>1532256.9700000011</v>
      </c>
    </row>
    <row r="30" spans="2:12" s="19" customFormat="1" ht="24.75" customHeight="1">
      <c r="B30" s="20"/>
      <c r="C30" s="52" t="s">
        <v>462</v>
      </c>
      <c r="F30" s="104">
        <v>2.8899999999999997</v>
      </c>
      <c r="G30" s="103"/>
      <c r="H30" s="104">
        <v>0.75999999999999979</v>
      </c>
      <c r="I30" s="103"/>
      <c r="J30" s="104">
        <v>0</v>
      </c>
      <c r="K30" s="103"/>
      <c r="L30" s="104">
        <v>0</v>
      </c>
    </row>
    <row r="31" spans="2:12" s="19" customFormat="1" ht="24.75" customHeight="1" thickBot="1">
      <c r="B31" s="50" t="s">
        <v>619</v>
      </c>
      <c r="C31" s="20"/>
      <c r="F31" s="107">
        <f>SUM(F29:F30)</f>
        <v>664987.30000000133</v>
      </c>
      <c r="G31" s="103"/>
      <c r="H31" s="107">
        <f>+H25</f>
        <v>1634707.1599999997</v>
      </c>
      <c r="I31" s="103"/>
      <c r="J31" s="107">
        <f>+J25</f>
        <v>320392.12899600802</v>
      </c>
      <c r="K31" s="103"/>
      <c r="L31" s="107">
        <f>+L25</f>
        <v>1532256.9700000011</v>
      </c>
    </row>
    <row r="32" spans="2:12" s="19" customFormat="1" ht="24.75" customHeight="1" thickTop="1">
      <c r="B32" s="51" t="s">
        <v>473</v>
      </c>
      <c r="C32" s="52"/>
      <c r="F32" s="106"/>
      <c r="G32" s="103"/>
      <c r="H32" s="106"/>
      <c r="I32" s="103"/>
      <c r="J32" s="106"/>
      <c r="K32" s="103"/>
      <c r="L32" s="106"/>
    </row>
    <row r="33" spans="1:12" s="19" customFormat="1" ht="24.75" customHeight="1">
      <c r="B33" s="37"/>
      <c r="C33" s="52" t="s">
        <v>474</v>
      </c>
      <c r="F33" s="103">
        <f>+F27-F34</f>
        <v>914857.85000000137</v>
      </c>
      <c r="G33" s="103"/>
      <c r="H33" s="103">
        <f>+H27-H34</f>
        <v>1778857.0499999996</v>
      </c>
      <c r="I33" s="103"/>
      <c r="J33" s="103">
        <f>+J27-J34</f>
        <v>320392.12899600802</v>
      </c>
      <c r="K33" s="103"/>
      <c r="L33" s="103">
        <f>+L27-L34</f>
        <v>1532256.9700000011</v>
      </c>
    </row>
    <row r="34" spans="1:12" s="19" customFormat="1" ht="24.75" customHeight="1">
      <c r="B34" s="37"/>
      <c r="C34" s="52" t="s">
        <v>462</v>
      </c>
      <c r="F34" s="106">
        <v>1.57</v>
      </c>
      <c r="G34" s="103"/>
      <c r="H34" s="106">
        <v>1.08</v>
      </c>
      <c r="I34" s="103"/>
      <c r="J34" s="106">
        <v>0</v>
      </c>
      <c r="K34" s="103"/>
      <c r="L34" s="106">
        <v>0</v>
      </c>
    </row>
    <row r="35" spans="1:12" s="19" customFormat="1" ht="24.75" customHeight="1" thickBot="1">
      <c r="B35" s="50" t="s">
        <v>620</v>
      </c>
      <c r="C35" s="23"/>
      <c r="F35" s="107">
        <f>+F27</f>
        <v>914859.42000000132</v>
      </c>
      <c r="G35" s="103"/>
      <c r="H35" s="107">
        <f>+H27</f>
        <v>1778858.1299999997</v>
      </c>
      <c r="I35" s="103"/>
      <c r="J35" s="107">
        <f>+J27</f>
        <v>320392.12899600802</v>
      </c>
      <c r="K35" s="103"/>
      <c r="L35" s="107">
        <f>+L27</f>
        <v>1532256.9700000011</v>
      </c>
    </row>
    <row r="36" spans="1:12" s="19" customFormat="1" ht="24.75" customHeight="1" thickTop="1">
      <c r="B36" s="61" t="s">
        <v>475</v>
      </c>
      <c r="C36" s="50"/>
      <c r="F36" s="36"/>
      <c r="G36" s="36"/>
      <c r="H36" s="36"/>
      <c r="I36" s="36"/>
      <c r="J36" s="36"/>
      <c r="K36" s="36"/>
      <c r="L36" s="36"/>
    </row>
    <row r="37" spans="1:12" ht="24.75" customHeight="1">
      <c r="B37" s="62"/>
      <c r="C37" s="63" t="s">
        <v>476</v>
      </c>
      <c r="F37" s="16">
        <v>1.2825192668552575E-3</v>
      </c>
      <c r="G37" s="16"/>
      <c r="H37" s="16">
        <v>3.1563124525414814E-3</v>
      </c>
      <c r="I37" s="16"/>
      <c r="J37" s="112">
        <v>6.1861701666883072E-4</v>
      </c>
      <c r="K37" s="16"/>
      <c r="L37" s="16">
        <v>2.9585003805234962E-3</v>
      </c>
    </row>
    <row r="38" spans="1:12" ht="24.75" customHeight="1">
      <c r="F38" s="5"/>
      <c r="G38" s="5"/>
      <c r="H38" s="5"/>
      <c r="I38" s="5"/>
      <c r="J38" s="5"/>
      <c r="K38" s="5"/>
      <c r="L38" s="5"/>
    </row>
    <row r="39" spans="1:12" s="18" customFormat="1" ht="22.5" customHeight="1">
      <c r="A39" s="483" t="s">
        <v>776</v>
      </c>
      <c r="B39" s="483"/>
      <c r="C39" s="483"/>
      <c r="D39" s="483"/>
      <c r="E39" s="483"/>
      <c r="F39" s="483"/>
      <c r="G39" s="483"/>
      <c r="H39" s="483"/>
      <c r="I39" s="483"/>
      <c r="J39" s="483"/>
      <c r="K39" s="483"/>
      <c r="L39" s="483"/>
    </row>
    <row r="40" spans="1:12" s="18" customFormat="1" ht="22.5" customHeight="1">
      <c r="F40" s="5"/>
      <c r="G40" s="5"/>
      <c r="H40" s="5"/>
      <c r="I40" s="5"/>
      <c r="J40" s="5"/>
      <c r="K40" s="5"/>
      <c r="L40" s="5"/>
    </row>
    <row r="41" spans="1:12" s="18" customFormat="1" ht="22.5" customHeight="1">
      <c r="B41" s="40" t="s">
        <v>870</v>
      </c>
      <c r="C41" s="45"/>
      <c r="D41" s="45"/>
      <c r="E41" s="45"/>
      <c r="F41" s="57"/>
      <c r="G41" s="57"/>
      <c r="H41" s="57"/>
      <c r="I41" s="57"/>
      <c r="J41" s="57"/>
      <c r="K41" s="57"/>
      <c r="L41" s="57"/>
    </row>
    <row r="42" spans="1:12" s="350" customFormat="1" ht="22.5" customHeight="1">
      <c r="B42" s="344"/>
      <c r="C42" s="344"/>
      <c r="D42" s="344"/>
      <c r="E42" s="344"/>
      <c r="F42" s="444" t="s">
        <v>433</v>
      </c>
      <c r="G42" s="444"/>
      <c r="H42" s="444"/>
      <c r="I42" s="344"/>
      <c r="J42" s="444" t="s">
        <v>434</v>
      </c>
      <c r="K42" s="444"/>
      <c r="L42" s="444"/>
    </row>
    <row r="43" spans="1:12" s="350" customFormat="1" ht="22.5" customHeight="1">
      <c r="F43" s="188" t="s">
        <v>823</v>
      </c>
      <c r="G43" s="189"/>
      <c r="H43" s="188" t="s">
        <v>831</v>
      </c>
      <c r="I43" s="190"/>
      <c r="J43" s="188" t="s">
        <v>823</v>
      </c>
      <c r="K43" s="189"/>
      <c r="L43" s="188" t="s">
        <v>831</v>
      </c>
    </row>
    <row r="44" spans="1:12" s="350" customFormat="1" ht="22.5" customHeight="1">
      <c r="F44" s="96"/>
      <c r="G44" s="24"/>
      <c r="H44" s="96" t="s">
        <v>637</v>
      </c>
      <c r="I44" s="35"/>
      <c r="J44" s="96"/>
      <c r="K44" s="24"/>
      <c r="L44" s="96"/>
    </row>
    <row r="45" spans="1:12" s="18" customFormat="1" ht="22.5" customHeight="1">
      <c r="B45" s="53" t="s">
        <v>605</v>
      </c>
      <c r="C45" s="54"/>
      <c r="D45" s="54"/>
      <c r="F45" s="7">
        <v>39702518.789999999</v>
      </c>
      <c r="G45" s="7"/>
      <c r="H45" s="7">
        <v>30665630.699999999</v>
      </c>
      <c r="I45" s="7"/>
      <c r="J45" s="7">
        <v>28814008.949999999</v>
      </c>
      <c r="K45" s="7"/>
      <c r="L45" s="7">
        <v>22158572.030000001</v>
      </c>
    </row>
    <row r="46" spans="1:12" s="18" customFormat="1" ht="22.5" customHeight="1">
      <c r="B46" s="53" t="s">
        <v>360</v>
      </c>
      <c r="C46" s="54"/>
      <c r="D46" s="54"/>
      <c r="F46" s="11">
        <f>-32776685.82+749.06</f>
        <v>-32775936.760000002</v>
      </c>
      <c r="G46" s="7"/>
      <c r="H46" s="11">
        <v>-22546776.600000001</v>
      </c>
      <c r="I46" s="7"/>
      <c r="J46" s="11">
        <v>-23910255.52</v>
      </c>
      <c r="K46" s="7"/>
      <c r="L46" s="11">
        <v>-15753284.93</v>
      </c>
    </row>
    <row r="47" spans="1:12" s="18" customFormat="1" ht="22.5" customHeight="1">
      <c r="B47" s="53" t="s">
        <v>465</v>
      </c>
      <c r="C47" s="59"/>
      <c r="D47" s="59"/>
      <c r="F47" s="7">
        <f>+F45+F46</f>
        <v>6926582.0299999975</v>
      </c>
      <c r="G47" s="7"/>
      <c r="H47" s="7">
        <f>+H45+H46</f>
        <v>8118854.0999999978</v>
      </c>
      <c r="I47" s="7"/>
      <c r="J47" s="7">
        <f>+J45+J46</f>
        <v>4903753.43</v>
      </c>
      <c r="K47" s="7"/>
      <c r="L47" s="7">
        <f>+L45+L46</f>
        <v>6405287.1000000015</v>
      </c>
    </row>
    <row r="48" spans="1:12" s="18" customFormat="1" ht="22.5" customHeight="1">
      <c r="B48" s="53" t="s">
        <v>423</v>
      </c>
      <c r="C48" s="59"/>
      <c r="D48" s="59"/>
      <c r="F48" s="7"/>
      <c r="G48" s="7"/>
      <c r="H48" s="7"/>
      <c r="I48" s="7"/>
      <c r="J48" s="7"/>
      <c r="K48" s="7"/>
      <c r="L48" s="7"/>
    </row>
    <row r="49" spans="2:12" s="18" customFormat="1" ht="22.5" customHeight="1">
      <c r="B49" s="20"/>
      <c r="C49" s="47" t="s">
        <v>466</v>
      </c>
      <c r="D49" s="47"/>
      <c r="F49" s="7">
        <v>32028.62</v>
      </c>
      <c r="G49" s="7"/>
      <c r="H49" s="7">
        <v>28233.33</v>
      </c>
      <c r="I49" s="7"/>
      <c r="J49" s="7">
        <v>97376.59</v>
      </c>
      <c r="K49" s="7"/>
      <c r="L49" s="7">
        <v>34501.5</v>
      </c>
    </row>
    <row r="50" spans="2:12" s="18" customFormat="1" ht="22.5" customHeight="1">
      <c r="B50" s="20"/>
      <c r="C50" s="47" t="s">
        <v>367</v>
      </c>
      <c r="D50" s="47"/>
      <c r="F50" s="7">
        <v>-294217.28000000003</v>
      </c>
      <c r="G50" s="7"/>
      <c r="H50" s="7">
        <v>1121893.23</v>
      </c>
      <c r="I50" s="7"/>
      <c r="J50" s="7">
        <v>-260598.12999999995</v>
      </c>
      <c r="K50" s="7"/>
      <c r="L50" s="7">
        <v>1121893.23</v>
      </c>
    </row>
    <row r="51" spans="2:12" s="18" customFormat="1" ht="22.5" customHeight="1">
      <c r="B51" s="20"/>
      <c r="C51" s="60" t="s">
        <v>423</v>
      </c>
      <c r="D51" s="60"/>
      <c r="F51" s="11">
        <v>68698.710000000006</v>
      </c>
      <c r="G51" s="7"/>
      <c r="H51" s="11">
        <v>231377.44</v>
      </c>
      <c r="I51" s="7"/>
      <c r="J51" s="11">
        <v>56826.43</v>
      </c>
      <c r="K51" s="7"/>
      <c r="L51" s="11">
        <v>246060.71</v>
      </c>
    </row>
    <row r="52" spans="2:12" s="18" customFormat="1" ht="22.5" customHeight="1">
      <c r="B52" s="20"/>
      <c r="C52" s="54"/>
      <c r="D52" s="54" t="s">
        <v>467</v>
      </c>
      <c r="F52" s="10">
        <f>SUM(F49:F51)</f>
        <v>-193489.95</v>
      </c>
      <c r="G52" s="7"/>
      <c r="H52" s="10">
        <f>SUM(H49:H51)</f>
        <v>1381504</v>
      </c>
      <c r="I52" s="7"/>
      <c r="J52" s="10">
        <f>SUM(J49:J51)</f>
        <v>-106395.10999999996</v>
      </c>
      <c r="K52" s="7"/>
      <c r="L52" s="10">
        <f>SUM(L49:L51)</f>
        <v>1402455.44</v>
      </c>
    </row>
    <row r="53" spans="2:12" s="18" customFormat="1" ht="22.5" customHeight="1">
      <c r="B53" s="54" t="s">
        <v>468</v>
      </c>
      <c r="C53" s="54"/>
      <c r="D53" s="54"/>
      <c r="F53" s="7">
        <f>+F47+F52</f>
        <v>6733092.0799999973</v>
      </c>
      <c r="G53" s="7"/>
      <c r="H53" s="7">
        <f>+H47+H52</f>
        <v>9500358.0999999978</v>
      </c>
      <c r="I53" s="7"/>
      <c r="J53" s="7">
        <f>+J47+J52</f>
        <v>4797358.3199999994</v>
      </c>
      <c r="K53" s="7"/>
      <c r="L53" s="7">
        <f>+L47+L52</f>
        <v>7807742.540000001</v>
      </c>
    </row>
    <row r="54" spans="2:12" s="18" customFormat="1" ht="22.5" customHeight="1">
      <c r="B54" s="49" t="s">
        <v>469</v>
      </c>
      <c r="C54" s="54"/>
      <c r="D54" s="54"/>
      <c r="F54" s="7"/>
      <c r="G54" s="7"/>
      <c r="H54" s="7"/>
      <c r="I54" s="7"/>
      <c r="J54" s="7"/>
      <c r="K54" s="7"/>
      <c r="L54" s="7"/>
    </row>
    <row r="55" spans="2:12" s="18" customFormat="1" ht="22.5" customHeight="1">
      <c r="B55" s="54"/>
      <c r="C55" s="37" t="s">
        <v>638</v>
      </c>
      <c r="D55" s="37"/>
      <c r="F55" s="7">
        <v>-1032975.84</v>
      </c>
      <c r="G55" s="7"/>
      <c r="H55" s="7">
        <v>-838113.5</v>
      </c>
      <c r="I55" s="7"/>
      <c r="J55" s="7">
        <v>-1032659.4310039914</v>
      </c>
      <c r="K55" s="7"/>
      <c r="L55" s="7">
        <v>-838113.5</v>
      </c>
    </row>
    <row r="56" spans="2:12" s="18" customFormat="1" ht="22.5" customHeight="1">
      <c r="B56" s="54"/>
      <c r="C56" s="37" t="s">
        <v>361</v>
      </c>
      <c r="D56" s="37"/>
      <c r="F56" s="7">
        <v>-2087874.5600000001</v>
      </c>
      <c r="G56" s="7"/>
      <c r="H56" s="7">
        <v>-2147316.44</v>
      </c>
      <c r="I56" s="7"/>
      <c r="J56" s="7">
        <v>-1728507.8699999999</v>
      </c>
      <c r="K56" s="7"/>
      <c r="L56" s="7">
        <v>-1769284.56</v>
      </c>
    </row>
    <row r="57" spans="2:12" s="18" customFormat="1" ht="22.5" customHeight="1">
      <c r="B57" s="54"/>
      <c r="C57" s="37" t="s">
        <v>797</v>
      </c>
      <c r="D57" s="37"/>
      <c r="F57" s="7">
        <v>0</v>
      </c>
      <c r="G57" s="7"/>
      <c r="H57" s="7">
        <v>-324390.06</v>
      </c>
      <c r="I57" s="7"/>
      <c r="J57" s="7">
        <v>0</v>
      </c>
      <c r="K57" s="7"/>
      <c r="L57" s="7">
        <v>-324390.06</v>
      </c>
    </row>
    <row r="58" spans="2:12" s="18" customFormat="1" ht="22.5" customHeight="1">
      <c r="B58" s="54"/>
      <c r="C58" s="54"/>
      <c r="D58" s="54" t="s">
        <v>470</v>
      </c>
      <c r="F58" s="10">
        <f>SUM(F55:F57)</f>
        <v>-3120850.4</v>
      </c>
      <c r="G58" s="7"/>
      <c r="H58" s="10">
        <f>SUM(H55:H57)</f>
        <v>-3309820</v>
      </c>
      <c r="I58" s="7"/>
      <c r="J58" s="10">
        <f>SUM(J55:J57)</f>
        <v>-2761167.3010039912</v>
      </c>
      <c r="K58" s="7"/>
      <c r="L58" s="10">
        <f>SUM(L55:L57)</f>
        <v>-2931788.12</v>
      </c>
    </row>
    <row r="59" spans="2:12" s="19" customFormat="1" ht="22.5" customHeight="1">
      <c r="B59" s="37" t="s">
        <v>581</v>
      </c>
      <c r="C59" s="54"/>
      <c r="D59" s="54"/>
      <c r="F59" s="103">
        <f>+F53+F58</f>
        <v>3612241.6799999974</v>
      </c>
      <c r="G59" s="103"/>
      <c r="H59" s="103">
        <f>+H53+H58</f>
        <v>6190538.0999999978</v>
      </c>
      <c r="I59" s="103"/>
      <c r="J59" s="103">
        <f>+J53+J58</f>
        <v>2036191.0189960082</v>
      </c>
      <c r="K59" s="103"/>
      <c r="L59" s="103">
        <f>+L53+L58</f>
        <v>4875954.4200000009</v>
      </c>
    </row>
    <row r="60" spans="2:12" s="19" customFormat="1" ht="22.5" customHeight="1">
      <c r="B60" s="54"/>
      <c r="C60" s="54" t="s">
        <v>424</v>
      </c>
      <c r="D60" s="54"/>
      <c r="F60" s="104">
        <v>-1871937.6</v>
      </c>
      <c r="G60" s="103"/>
      <c r="H60" s="104">
        <v>-1228330.32</v>
      </c>
      <c r="I60" s="103"/>
      <c r="J60" s="104">
        <v>-1389217.3</v>
      </c>
      <c r="K60" s="103"/>
      <c r="L60" s="104">
        <v>-775498.76</v>
      </c>
    </row>
    <row r="61" spans="2:12" s="19" customFormat="1" ht="22.5" customHeight="1">
      <c r="B61" s="37" t="s">
        <v>582</v>
      </c>
      <c r="C61" s="54"/>
      <c r="D61" s="54"/>
      <c r="F61" s="103">
        <f>SUM(F59:F60)</f>
        <v>1740304.0799999973</v>
      </c>
      <c r="G61" s="103"/>
      <c r="H61" s="103">
        <f>SUM(H59:H60)</f>
        <v>4962207.7799999975</v>
      </c>
      <c r="I61" s="103"/>
      <c r="J61" s="103">
        <f>SUM(J59:J60)</f>
        <v>646973.71899600816</v>
      </c>
      <c r="K61" s="103"/>
      <c r="L61" s="103">
        <f>SUM(L59:L60)</f>
        <v>4100455.6600000011</v>
      </c>
    </row>
    <row r="62" spans="2:12" s="19" customFormat="1" ht="22.5" customHeight="1">
      <c r="B62" s="54"/>
      <c r="C62" s="37" t="s">
        <v>583</v>
      </c>
      <c r="D62" s="37"/>
      <c r="F62" s="104">
        <v>-210740.09</v>
      </c>
      <c r="G62" s="103"/>
      <c r="H62" s="104">
        <v>-154209.62</v>
      </c>
      <c r="I62" s="103"/>
      <c r="J62" s="104">
        <v>-13630.640000000003</v>
      </c>
      <c r="K62" s="103"/>
      <c r="L62" s="104">
        <v>0</v>
      </c>
    </row>
    <row r="63" spans="2:12" s="19" customFormat="1" ht="22.5" customHeight="1">
      <c r="B63" s="54" t="s">
        <v>619</v>
      </c>
      <c r="C63" s="54"/>
      <c r="D63" s="54"/>
      <c r="F63" s="105">
        <f>SUM(F61:F62)</f>
        <v>1529563.9899999972</v>
      </c>
      <c r="G63" s="106"/>
      <c r="H63" s="105">
        <f>SUM(H61:H62)</f>
        <v>4807998.1599999974</v>
      </c>
      <c r="I63" s="106"/>
      <c r="J63" s="105">
        <f>SUM(J61:J62)</f>
        <v>633343.07899600815</v>
      </c>
      <c r="K63" s="106"/>
      <c r="L63" s="105">
        <f>SUM(L61:L62)</f>
        <v>4100455.6600000011</v>
      </c>
    </row>
    <row r="64" spans="2:12" s="19" customFormat="1" ht="22.5" customHeight="1">
      <c r="B64" s="48" t="s">
        <v>820</v>
      </c>
      <c r="C64" s="20"/>
      <c r="F64" s="104">
        <v>85401.79</v>
      </c>
      <c r="G64" s="106"/>
      <c r="H64" s="104">
        <v>508217.76</v>
      </c>
      <c r="I64" s="106"/>
      <c r="J64" s="106">
        <v>0</v>
      </c>
      <c r="K64" s="106"/>
      <c r="L64" s="106">
        <v>0</v>
      </c>
    </row>
    <row r="65" spans="1:14" s="19" customFormat="1" ht="22.5" customHeight="1" thickBot="1">
      <c r="B65" s="51" t="s">
        <v>620</v>
      </c>
      <c r="C65" s="20"/>
      <c r="F65" s="107">
        <f>SUM(F63:F64)</f>
        <v>1614965.7799999972</v>
      </c>
      <c r="G65" s="103"/>
      <c r="H65" s="107">
        <f>SUM(H63:H64)</f>
        <v>5316215.9199999971</v>
      </c>
      <c r="I65" s="103"/>
      <c r="J65" s="107">
        <f>SUM(J63:J64)</f>
        <v>633343.07899600815</v>
      </c>
      <c r="K65" s="103"/>
      <c r="L65" s="107">
        <f>SUM(L63:L64)</f>
        <v>4100455.6600000011</v>
      </c>
    </row>
    <row r="66" spans="1:14" s="19" customFormat="1" ht="22.5" customHeight="1" thickTop="1">
      <c r="B66" s="51" t="s">
        <v>471</v>
      </c>
      <c r="C66" s="20"/>
      <c r="F66" s="103"/>
      <c r="G66" s="103"/>
      <c r="H66" s="103"/>
      <c r="I66" s="103"/>
      <c r="J66" s="103"/>
      <c r="K66" s="103"/>
      <c r="L66" s="103"/>
    </row>
    <row r="67" spans="1:14" s="19" customFormat="1" ht="22.5" customHeight="1">
      <c r="B67" s="20"/>
      <c r="C67" s="52" t="s">
        <v>472</v>
      </c>
      <c r="F67" s="103">
        <f>+F63-F68</f>
        <v>1529557.0199999972</v>
      </c>
      <c r="G67" s="103"/>
      <c r="H67" s="103">
        <f>+H63-H68</f>
        <v>4807992.8499999978</v>
      </c>
      <c r="I67" s="103"/>
      <c r="J67" s="103">
        <f>+J63-J68</f>
        <v>633343.07899600815</v>
      </c>
      <c r="K67" s="103"/>
      <c r="L67" s="103">
        <f>+L63-L68</f>
        <v>4100455.6600000011</v>
      </c>
    </row>
    <row r="68" spans="1:14" s="19" customFormat="1" ht="22.5" customHeight="1">
      <c r="B68" s="20"/>
      <c r="C68" s="52" t="s">
        <v>462</v>
      </c>
      <c r="F68" s="104">
        <v>6.97</v>
      </c>
      <c r="G68" s="103"/>
      <c r="H68" s="104">
        <v>5.31</v>
      </c>
      <c r="I68" s="103"/>
      <c r="J68" s="104">
        <v>0</v>
      </c>
      <c r="K68" s="103"/>
      <c r="L68" s="104">
        <v>0</v>
      </c>
    </row>
    <row r="69" spans="1:14" s="19" customFormat="1" ht="22.5" customHeight="1" thickBot="1">
      <c r="B69" s="50" t="s">
        <v>619</v>
      </c>
      <c r="C69" s="20"/>
      <c r="F69" s="107">
        <f>SUM(F67:F68)</f>
        <v>1529563.9899999972</v>
      </c>
      <c r="G69" s="103"/>
      <c r="H69" s="107">
        <f>+H63</f>
        <v>4807998.1599999974</v>
      </c>
      <c r="I69" s="103"/>
      <c r="J69" s="107">
        <f>+J63</f>
        <v>633343.07899600815</v>
      </c>
      <c r="K69" s="103"/>
      <c r="L69" s="107">
        <f>+L63</f>
        <v>4100455.6600000011</v>
      </c>
    </row>
    <row r="70" spans="1:14" s="19" customFormat="1" ht="22.5" customHeight="1" thickTop="1">
      <c r="B70" s="51" t="s">
        <v>473</v>
      </c>
      <c r="C70" s="52"/>
      <c r="F70" s="106"/>
      <c r="G70" s="103"/>
      <c r="H70" s="106"/>
      <c r="I70" s="103"/>
      <c r="J70" s="106"/>
      <c r="K70" s="103"/>
      <c r="L70" s="106"/>
    </row>
    <row r="71" spans="1:14" s="19" customFormat="1" ht="22.5" customHeight="1">
      <c r="B71" s="37"/>
      <c r="C71" s="52" t="s">
        <v>474</v>
      </c>
      <c r="F71" s="103">
        <f>+F65-F72</f>
        <v>1614965.3299999973</v>
      </c>
      <c r="G71" s="103"/>
      <c r="H71" s="103">
        <f>+H65-H72</f>
        <v>5316212.1099999975</v>
      </c>
      <c r="I71" s="103"/>
      <c r="J71" s="103">
        <f>+J65-J72</f>
        <v>633343.07899600815</v>
      </c>
      <c r="K71" s="103"/>
      <c r="L71" s="103">
        <f>+L65-L72</f>
        <v>4100455.6600000011</v>
      </c>
    </row>
    <row r="72" spans="1:14" s="19" customFormat="1" ht="22.5" customHeight="1">
      <c r="B72" s="37"/>
      <c r="C72" s="52" t="s">
        <v>462</v>
      </c>
      <c r="F72" s="106">
        <v>0.45</v>
      </c>
      <c r="G72" s="103"/>
      <c r="H72" s="106">
        <v>3.81</v>
      </c>
      <c r="I72" s="103"/>
      <c r="J72" s="106">
        <v>0</v>
      </c>
      <c r="K72" s="103"/>
      <c r="L72" s="106">
        <v>0</v>
      </c>
    </row>
    <row r="73" spans="1:14" s="19" customFormat="1" ht="22.5" customHeight="1" thickBot="1">
      <c r="B73" s="50" t="s">
        <v>620</v>
      </c>
      <c r="C73" s="23"/>
      <c r="F73" s="107">
        <f>+F65</f>
        <v>1614965.7799999972</v>
      </c>
      <c r="G73" s="103"/>
      <c r="H73" s="107">
        <f>+H65</f>
        <v>5316215.9199999971</v>
      </c>
      <c r="I73" s="103"/>
      <c r="J73" s="107">
        <f>+J65</f>
        <v>633343.07899600815</v>
      </c>
      <c r="K73" s="103"/>
      <c r="L73" s="107">
        <f>+L65</f>
        <v>4100455.6600000011</v>
      </c>
    </row>
    <row r="74" spans="1:14" s="19" customFormat="1" ht="22.5" customHeight="1" thickTop="1">
      <c r="B74" s="61" t="s">
        <v>475</v>
      </c>
      <c r="C74" s="50"/>
      <c r="F74" s="36"/>
      <c r="G74" s="36"/>
      <c r="H74" s="36"/>
      <c r="I74" s="36"/>
      <c r="J74" s="36"/>
      <c r="K74" s="36"/>
      <c r="L74" s="36"/>
    </row>
    <row r="75" spans="1:14" s="18" customFormat="1" ht="22.5" customHeight="1">
      <c r="B75" s="62"/>
      <c r="C75" s="63" t="s">
        <v>476</v>
      </c>
      <c r="F75" s="16">
        <v>2.9518544478573947E-3</v>
      </c>
      <c r="G75" s="16"/>
      <c r="H75" s="16">
        <v>9.283341283098389E-3</v>
      </c>
      <c r="I75" s="16"/>
      <c r="J75" s="112">
        <v>1.2228665144930692E-3</v>
      </c>
      <c r="K75" s="16"/>
      <c r="L75" s="16">
        <v>7.9172096247209223E-3</v>
      </c>
    </row>
    <row r="76" spans="1:14" ht="22.5" customHeight="1"/>
    <row r="77" spans="1:14" ht="22.5" customHeight="1">
      <c r="A77" s="25" t="s">
        <v>707</v>
      </c>
      <c r="B77" s="26" t="s">
        <v>477</v>
      </c>
      <c r="C77" s="20"/>
      <c r="D77" s="20"/>
      <c r="E77" s="20"/>
      <c r="F77" s="20"/>
      <c r="G77" s="20"/>
      <c r="H77" s="20"/>
      <c r="I77" s="20"/>
      <c r="J77" s="20"/>
      <c r="K77" s="20"/>
      <c r="L77" s="20"/>
      <c r="M77" s="20"/>
      <c r="N77" s="20"/>
    </row>
    <row r="78" spans="1:14" ht="22.5" customHeight="1">
      <c r="A78" s="20"/>
      <c r="B78" s="20"/>
      <c r="C78" s="38" t="s">
        <v>497</v>
      </c>
      <c r="D78" s="64"/>
      <c r="E78" s="20"/>
      <c r="F78" s="20"/>
      <c r="G78" s="20"/>
      <c r="H78" s="20"/>
      <c r="I78" s="20"/>
      <c r="J78" s="20"/>
      <c r="K78" s="20"/>
      <c r="L78" s="20"/>
      <c r="M78" s="20"/>
      <c r="N78" s="20"/>
    </row>
    <row r="79" spans="1:14" ht="22.5" customHeight="1">
      <c r="A79" s="20"/>
      <c r="B79" s="68" t="s">
        <v>871</v>
      </c>
      <c r="C79" s="20"/>
      <c r="D79" s="64"/>
      <c r="E79" s="20"/>
      <c r="F79" s="20"/>
      <c r="G79" s="20"/>
      <c r="H79" s="20"/>
      <c r="I79" s="20"/>
      <c r="J79" s="20"/>
      <c r="K79" s="20"/>
      <c r="L79" s="20"/>
      <c r="M79" s="20"/>
      <c r="N79" s="20"/>
    </row>
    <row r="80" spans="1:14" ht="22.5" customHeight="1"/>
    <row r="81" ht="24.6" customHeight="1"/>
    <row r="82" ht="24.6" customHeight="1"/>
    <row r="83" ht="24.6" customHeight="1"/>
  </sheetData>
  <mergeCells count="6">
    <mergeCell ref="A1:L1"/>
    <mergeCell ref="F4:H4"/>
    <mergeCell ref="J4:L4"/>
    <mergeCell ref="F42:H42"/>
    <mergeCell ref="J42:L42"/>
    <mergeCell ref="A39:L39"/>
  </mergeCells>
  <pageMargins left="0.86614173228346458" right="0.19685039370078741" top="0.59055118110236227" bottom="0.47"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17</vt:i4>
      </vt:variant>
    </vt:vector>
  </HeadingPairs>
  <TitlesOfParts>
    <vt:vector size="17" baseType="lpstr">
      <vt:lpstr>น1-11</vt:lpstr>
      <vt:lpstr>12-15</vt:lpstr>
      <vt:lpstr>P16</vt:lpstr>
      <vt:lpstr>P17-20</vt:lpstr>
      <vt:lpstr>P21-22</vt:lpstr>
      <vt:lpstr>P23</vt:lpstr>
      <vt:lpstr>P24</vt:lpstr>
      <vt:lpstr>P25</vt:lpstr>
      <vt:lpstr>P26</vt:lpstr>
      <vt:lpstr>P27-29</vt:lpstr>
      <vt:lpstr>P30-35</vt:lpstr>
      <vt:lpstr>P36</vt:lpstr>
      <vt:lpstr>P37</vt:lpstr>
      <vt:lpstr>P38-39</vt:lpstr>
      <vt:lpstr>P40</vt:lpstr>
      <vt:lpstr>P41</vt:lpstr>
      <vt:lpstr>P42-43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2018-11-05T09:52:54Z</cp:lastPrinted>
  <dcterms:created xsi:type="dcterms:W3CDTF">2001-05-09T16:34:29Z</dcterms:created>
  <dcterms:modified xsi:type="dcterms:W3CDTF">2018-11-05T09:53:09Z</dcterms:modified>
</cp:coreProperties>
</file>