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odigy\2018\Q3'18\Ver CJE\"/>
    </mc:Choice>
  </mc:AlternateContent>
  <bookViews>
    <workbookView xWindow="0" yWindow="0" windowWidth="20490" windowHeight="7155" firstSheet="1" activeTab="4"/>
  </bookViews>
  <sheets>
    <sheet name="000000" sheetId="1" state="veryHidden" r:id="rId1"/>
    <sheet name="BS " sheetId="8" r:id="rId2"/>
    <sheet name="PL" sheetId="5" r:id="rId3"/>
    <sheet name="statement of change" sheetId="4" r:id="rId4"/>
    <sheet name="CF" sheetId="9" r:id="rId5"/>
    <sheet name="000" sheetId="3" state="veryHidden" r:id="rId6"/>
  </sheets>
  <definedNames>
    <definedName name="_xlnm.Print_Area" localSheetId="1">'BS '!$A$1:$G$60</definedName>
    <definedName name="_xlnm.Print_Area" localSheetId="4">CF!$A$1:$J$53</definedName>
    <definedName name="_xlnm.Print_Area" localSheetId="2">PL!$A$1:$J$60</definedName>
    <definedName name="_xlnm.Print_Area" localSheetId="3">'statement of change'!$A$1:$J$19</definedName>
  </definedNames>
  <calcPr calcId="152511" iterate="1" iterateCount="1000"/>
</workbook>
</file>

<file path=xl/calcChain.xml><?xml version="1.0" encoding="utf-8"?>
<calcChain xmlns="http://schemas.openxmlformats.org/spreadsheetml/2006/main">
  <c r="J14" i="4" l="1"/>
  <c r="J17" i="4" s="1"/>
  <c r="H17" i="4"/>
  <c r="F17" i="4"/>
  <c r="D17" i="4"/>
  <c r="B17" i="4"/>
  <c r="J16" i="4"/>
  <c r="J15" i="4"/>
  <c r="H16" i="4"/>
  <c r="H11" i="4"/>
  <c r="H48" i="9" l="1"/>
  <c r="J46" i="9"/>
  <c r="H46" i="9"/>
  <c r="J43" i="9"/>
  <c r="H43" i="9"/>
  <c r="D15" i="8" l="1"/>
  <c r="D13" i="8" l="1"/>
  <c r="H46" i="5" l="1"/>
  <c r="J46" i="5"/>
  <c r="J16" i="5"/>
  <c r="H16" i="5"/>
  <c r="D17" i="8" l="1"/>
  <c r="B18" i="4" l="1"/>
  <c r="F18" i="4"/>
  <c r="J41" i="5" l="1"/>
  <c r="J11" i="5"/>
  <c r="J17" i="5" s="1"/>
  <c r="J19" i="5" s="1"/>
  <c r="J21" i="5" s="1"/>
  <c r="J25" i="5" s="1"/>
  <c r="F52" i="8"/>
  <c r="D52" i="8"/>
  <c r="F40" i="8"/>
  <c r="D40" i="8"/>
  <c r="F37" i="8"/>
  <c r="F41" i="8" s="1"/>
  <c r="F53" i="8" s="1"/>
  <c r="D37" i="8"/>
  <c r="F21" i="8"/>
  <c r="D21" i="8"/>
  <c r="F15" i="8"/>
  <c r="F22" i="8" s="1"/>
  <c r="F54" i="8" s="1"/>
  <c r="J47" i="5" l="1"/>
  <c r="J49" i="5" s="1"/>
  <c r="J8" i="9" s="1"/>
  <c r="J18" i="9" s="1"/>
  <c r="J28" i="9" s="1"/>
  <c r="J30" i="9" s="1"/>
  <c r="J47" i="9" s="1"/>
  <c r="J49" i="9" s="1"/>
  <c r="D41" i="8"/>
  <c r="D53" i="8" s="1"/>
  <c r="D22" i="8"/>
  <c r="D54" i="8" l="1"/>
  <c r="J51" i="5"/>
  <c r="J55" i="5" s="1"/>
  <c r="J9" i="4"/>
  <c r="J10" i="4" l="1"/>
  <c r="F12" i="4"/>
  <c r="D12" i="4"/>
  <c r="B12" i="4"/>
  <c r="J11" i="4" l="1"/>
  <c r="J12" i="4" s="1"/>
  <c r="H12" i="4"/>
  <c r="H41" i="5" l="1"/>
  <c r="H47" i="5" s="1"/>
  <c r="H11" i="5"/>
  <c r="H17" i="5" s="1"/>
  <c r="H19" i="5" l="1"/>
  <c r="H21" i="5" s="1"/>
  <c r="H25" i="5" l="1"/>
  <c r="H28" i="5"/>
  <c r="H49" i="5"/>
  <c r="H8" i="9" s="1"/>
  <c r="H18" i="9" s="1"/>
  <c r="H28" i="9" s="1"/>
  <c r="H30" i="9" s="1"/>
  <c r="H47" i="9" s="1"/>
  <c r="H49" i="9" s="1"/>
  <c r="H50" i="9" s="1"/>
  <c r="H51" i="5" l="1"/>
  <c r="H55" i="5" l="1"/>
  <c r="H18" i="4" s="1"/>
  <c r="H58" i="5"/>
  <c r="J18" i="4" l="1"/>
  <c r="D18" i="4" l="1"/>
</calcChain>
</file>

<file path=xl/sharedStrings.xml><?xml version="1.0" encoding="utf-8"?>
<sst xmlns="http://schemas.openxmlformats.org/spreadsheetml/2006/main" count="184" uniqueCount="124">
  <si>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</si>
  <si>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</si>
  <si>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</si>
  <si>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</si>
  <si>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</si>
  <si>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</si>
  <si>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</si>
  <si>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</si>
  <si>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</si>
  <si>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</si>
  <si>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</si>
  <si>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</si>
  <si>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กำไรสะสม</t>
  </si>
  <si>
    <t>สินทรัพย์ไม่หมุนเวียน</t>
  </si>
  <si>
    <t>และชำระแล้ว</t>
  </si>
  <si>
    <t>จัดสรรแล้ว</t>
  </si>
  <si>
    <t>ยังไม่ได้จัดสรร</t>
  </si>
  <si>
    <t>รวม</t>
  </si>
  <si>
    <t>รวมสินทรัพย์ไม่หมุนเวียน</t>
  </si>
  <si>
    <t>งบแสดงการเปลี่ยนแปลงส่วนของผู้ถือหุ้น</t>
  </si>
  <si>
    <t>ทุนเรือนหุ้น</t>
  </si>
  <si>
    <t>ที่ออก</t>
  </si>
  <si>
    <t>หนี้สินไม่หมุนเวียน</t>
  </si>
  <si>
    <t>รวมหนี้สินไม่หมุนเวียน</t>
  </si>
  <si>
    <t>รวมหนี้สิน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</si>
  <si>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</si>
  <si>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</si>
  <si>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</si>
  <si>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</si>
  <si>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</si>
  <si>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</si>
  <si>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</si>
  <si>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</si>
  <si>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</si>
  <si>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</si>
  <si>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</si>
  <si>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</t>
  </si>
  <si>
    <t>รายได้อื่น</t>
  </si>
  <si>
    <t>ต้นทุนขาย</t>
  </si>
  <si>
    <t>เงินสดและรายการเทียบเท่าเงินสด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</si>
  <si>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</si>
  <si>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</si>
  <si>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</si>
  <si>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ทุนจดทะเบียน </t>
  </si>
  <si>
    <t>ทุนออกจำหน่ายและชำระเต็มมูลค่าแล้ว</t>
  </si>
  <si>
    <t>งบแสดงฐานะการเงิน</t>
  </si>
  <si>
    <t>งบแสดงฐานะการเงิน (ต่อ)</t>
  </si>
  <si>
    <t>วัสดุคงเหลือ</t>
  </si>
  <si>
    <t>เจ้าหนี้การค้าและเจ้าหนี้อื่น</t>
  </si>
  <si>
    <t>สำรองผลประโยชน์ระยะยาวของพนักงาน</t>
  </si>
  <si>
    <t>ที่ดิน อาคารและอุปกรณ์</t>
  </si>
  <si>
    <t>ภาษีเงินได้นิติบุคคลค้างจ่าย</t>
  </si>
  <si>
    <t>งบกำไรขาดทุนเบ็ดเสร็จ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</si>
  <si>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</si>
  <si>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</si>
  <si>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</si>
  <si>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</si>
  <si>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</si>
  <si>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</si>
  <si>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</si>
  <si>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</si>
  <si>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กำไรจากการจำหน่ายเครื่องจักรและอุปกรณ์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</si>
  <si>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</si>
  <si>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</si>
  <si>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</si>
  <si>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</si>
  <si>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</si>
  <si>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</si>
  <si>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</si>
  <si>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</si>
  <si>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</si>
  <si>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</si>
  <si>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</si>
  <si>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</si>
  <si>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</si>
  <si>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กระแสเงินสดจากกิจกรรมจัดหาเงิน</t>
  </si>
  <si>
    <t>กำไรต่อหุ้นขั้นพื้นฐาน</t>
  </si>
  <si>
    <t>กำไรต่อหุ้น</t>
  </si>
  <si>
    <t xml:space="preserve">   สินค้าคงเหลือและวัสดุคงเหลือ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</si>
  <si>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</si>
  <si>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</si>
  <si>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</si>
  <si>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กำไรขาดทุน:</t>
  </si>
  <si>
    <t>(หน่วย: พันบาท)</t>
  </si>
  <si>
    <t>สินทรัพย์ภาษีเงินได้รอตัดบัญชี</t>
  </si>
  <si>
    <t>(ยังไม่ได้ตรวจสอบ</t>
  </si>
  <si>
    <t>(ตรวจสอบแล้ว)</t>
  </si>
  <si>
    <t>แต่สอบทานแล้ว)</t>
  </si>
  <si>
    <t>จ่ายเงินปันผล</t>
  </si>
  <si>
    <t>(ยังไม่ได้ตรวจสอบ แต่สอบทานแล้ว)</t>
  </si>
  <si>
    <t>บริษัท พรอดดิจิ จำกัด (มหาชน)</t>
  </si>
  <si>
    <t>กำไรสำหรับงวด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</si>
  <si>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</si>
  <si>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</si>
  <si>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</si>
  <si>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หุ้นสามัญ 270,000,000 หุ้น มูลค่าหุ้นละ 0.5 บาท</t>
  </si>
  <si>
    <t>ส่วนเกินมูลค่าหุ้นสามัญ</t>
  </si>
  <si>
    <t>กำไรขาดทุนเบ็ดเสร็จอื่นสำหรับงวด</t>
  </si>
  <si>
    <t>ส่วนเกินมูลค่า</t>
  </si>
  <si>
    <t>หุ้นสามัญ</t>
  </si>
  <si>
    <t>สินทรัพย์ไม่มีตัวตน - ซอฟต์แวร์คอมพิวเตอร์</t>
  </si>
  <si>
    <t>2, 3</t>
  </si>
  <si>
    <t xml:space="preserve">   ค่าเสื่อมราคาและค่าตัดจำหน่าย</t>
  </si>
  <si>
    <t xml:space="preserve">   ลูกหนี้การค้า</t>
  </si>
  <si>
    <t>(หน่วย: พันบาท ยกเว้นกำไรต่อหุ้นแสดงเป็นบาท)</t>
  </si>
  <si>
    <t>เงินสดสุทธิใช้ไปในกิจกรรมจัดหาเงิน</t>
  </si>
  <si>
    <t>ยอดคงเหลือ ณ วันที่ 1 มกราคม 2560</t>
  </si>
  <si>
    <t>ยอดคงเหลือ ณ วันที่ 30 กันยายน 2560</t>
  </si>
  <si>
    <t>ซื้อสินทรัพย์ไม่มีตัวตน</t>
  </si>
  <si>
    <t>31 ธันวาคม 2560</t>
  </si>
  <si>
    <t>ลูกหนี้การค้าและลูกหนี้อื่น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</si>
  <si>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</si>
  <si>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</si>
  <si>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</si>
  <si>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</si>
  <si>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ณ วันที่ 30 กันยายน 2561</t>
  </si>
  <si>
    <t>30 กันยายน 2561</t>
  </si>
  <si>
    <t xml:space="preserve">   ค่าเผื่อหนี้สงสัยจะสูญ (กลับรายการ)</t>
  </si>
  <si>
    <t>เงินสดและรายการเทียบเท่าเงินสดลดลงสุทธิ</t>
  </si>
  <si>
    <t>2, 7</t>
  </si>
  <si>
    <t>เงินปันผลจ่าย (หมายเหตุ 12)</t>
  </si>
  <si>
    <t xml:space="preserve">   ตัดจำหน่ายหนี้สูญ</t>
  </si>
  <si>
    <t>ซื้ออาคาร เครื่องจักรและอุปกรณ์</t>
  </si>
  <si>
    <t xml:space="preserve">   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</si>
</sst>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</numFmts>
  <fonts count="12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37" fontId="6" fillId="0" borderId="0" xfId="0" applyNumberFormat="1" applyFont="1" applyAlignment="1">
      <alignment horizontal="centerContinuous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38" fontId="9" fillId="0" borderId="0" xfId="0" applyNumberFormat="1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0" fontId="6" fillId="0" borderId="0" xfId="0" applyFont="1" applyFill="1" applyAlignment="1">
      <alignment horizontal="left" vertical="top"/>
    </xf>
    <xf numFmtId="0" fontId="8" fillId="0" borderId="0" xfId="0" applyFont="1" applyAlignment="1">
      <alignment horizontal="center" vertical="top"/>
    </xf>
    <xf numFmtId="41" fontId="6" fillId="0" borderId="0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top"/>
    </xf>
    <xf numFmtId="41" fontId="6" fillId="0" borderId="5" xfId="0" applyNumberFormat="1" applyFont="1" applyBorder="1" applyAlignment="1">
      <alignment horizontal="right" vertical="top"/>
    </xf>
    <xf numFmtId="0" fontId="6" fillId="0" borderId="0" xfId="0" quotePrefix="1" applyFont="1" applyAlignment="1">
      <alignment horizontal="left" vertical="top"/>
    </xf>
    <xf numFmtId="0" fontId="6" fillId="0" borderId="4" xfId="0" quotePrefix="1" applyFont="1" applyBorder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0" fontId="6" fillId="0" borderId="0" xfId="0" quotePrefix="1" applyNumberFormat="1" applyFont="1" applyAlignment="1">
      <alignment horizontal="left" vertical="center"/>
    </xf>
    <xf numFmtId="0" fontId="9" fillId="0" borderId="0" xfId="0" applyNumberFormat="1" applyFont="1"/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Alignment="1">
      <alignment horizontal="centerContinuous" vertical="top"/>
    </xf>
    <xf numFmtId="37" fontId="6" fillId="0" borderId="0" xfId="0" applyNumberFormat="1" applyFont="1" applyFill="1" applyAlignment="1">
      <alignment vertical="top"/>
    </xf>
    <xf numFmtId="41" fontId="6" fillId="0" borderId="3" xfId="0" applyNumberFormat="1" applyFont="1" applyFill="1" applyBorder="1" applyAlignment="1">
      <alignment horizontal="right" vertical="top"/>
    </xf>
    <xf numFmtId="41" fontId="6" fillId="0" borderId="7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horizontal="center" vertical="top"/>
    </xf>
    <xf numFmtId="41" fontId="6" fillId="0" borderId="6" xfId="0" applyNumberFormat="1" applyFont="1" applyFill="1" applyBorder="1" applyAlignment="1">
      <alignment horizontal="right" vertical="top"/>
    </xf>
    <xf numFmtId="169" fontId="6" fillId="0" borderId="5" xfId="0" applyNumberFormat="1" applyFont="1" applyFill="1" applyBorder="1" applyAlignment="1">
      <alignment horizontal="right" vertical="top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41" fontId="6" fillId="0" borderId="0" xfId="0" applyNumberFormat="1" applyFont="1" applyAlignment="1">
      <alignment vertical="top"/>
    </xf>
    <xf numFmtId="0" fontId="6" fillId="0" borderId="0" xfId="0" applyFont="1" applyFill="1" applyAlignment="1">
      <alignment horizontal="centerContinuous" vertical="top"/>
    </xf>
    <xf numFmtId="38" fontId="6" fillId="0" borderId="0" xfId="0" applyNumberFormat="1" applyFont="1" applyFill="1" applyAlignment="1">
      <alignment horizontal="centerContinuous" vertical="top"/>
    </xf>
    <xf numFmtId="0" fontId="6" fillId="0" borderId="0" xfId="0" applyFont="1" applyFill="1" applyBorder="1" applyAlignment="1">
      <alignment horizontal="left" vertical="top"/>
    </xf>
    <xf numFmtId="0" fontId="9" fillId="0" borderId="0" xfId="0" quotePrefix="1" applyFont="1" applyFill="1" applyAlignment="1">
      <alignment horizontal="left" vertical="top"/>
    </xf>
    <xf numFmtId="3" fontId="6" fillId="0" borderId="0" xfId="0" applyNumberFormat="1" applyFont="1" applyFill="1" applyBorder="1" applyAlignment="1">
      <alignment horizontal="left" vertical="top"/>
    </xf>
    <xf numFmtId="38" fontId="9" fillId="0" borderId="0" xfId="0" applyNumberFormat="1" applyFont="1" applyFill="1" applyBorder="1" applyAlignment="1">
      <alignment horizontal="left" vertical="top"/>
    </xf>
    <xf numFmtId="3" fontId="6" fillId="0" borderId="0" xfId="0" quotePrefix="1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horizontal="right" vertical="top"/>
    </xf>
    <xf numFmtId="41" fontId="6" fillId="0" borderId="5" xfId="0" applyNumberFormat="1" applyFont="1" applyFill="1" applyBorder="1" applyAlignment="1">
      <alignment horizontal="right" vertical="top"/>
    </xf>
    <xf numFmtId="168" fontId="6" fillId="0" borderId="0" xfId="11" applyNumberFormat="1" applyFont="1" applyFill="1" applyAlignment="1">
      <alignment horizontal="left" vertical="top"/>
    </xf>
    <xf numFmtId="168" fontId="6" fillId="0" borderId="0" xfId="11" applyNumberFormat="1" applyFont="1" applyFill="1" applyAlignment="1">
      <alignment vertical="top"/>
    </xf>
    <xf numFmtId="41" fontId="6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Alignment="1">
      <alignment vertical="top"/>
    </xf>
    <xf numFmtId="43" fontId="6" fillId="0" borderId="0" xfId="0" applyNumberFormat="1" applyFont="1" applyAlignment="1">
      <alignment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vertical="top"/>
    </xf>
    <xf numFmtId="168" fontId="6" fillId="0" borderId="3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Font="1" applyFill="1"/>
    <xf numFmtId="168" fontId="6" fillId="0" borderId="0" xfId="11" applyNumberFormat="1" applyFont="1" applyFill="1"/>
    <xf numFmtId="0" fontId="6" fillId="4" borderId="0" xfId="0" applyFont="1" applyFill="1"/>
    <xf numFmtId="168" fontId="6" fillId="4" borderId="0" xfId="11" applyNumberFormat="1" applyFont="1" applyFill="1"/>
    <xf numFmtId="0" fontId="6" fillId="0" borderId="0" xfId="0" applyFont="1"/>
    <xf numFmtId="0" fontId="9" fillId="0" borderId="0" xfId="0" quotePrefix="1" applyFont="1" applyFill="1" applyAlignment="1">
      <alignment vertical="top"/>
    </xf>
    <xf numFmtId="38" fontId="9" fillId="0" borderId="0" xfId="0" applyNumberFormat="1" applyFont="1" applyFill="1" applyBorder="1" applyAlignment="1">
      <alignment vertical="top"/>
    </xf>
    <xf numFmtId="38" fontId="6" fillId="0" borderId="0" xfId="0" applyNumberFormat="1" applyFont="1" applyBorder="1" applyAlignment="1">
      <alignment horizontal="right" vertical="top"/>
    </xf>
    <xf numFmtId="38" fontId="6" fillId="0" borderId="0" xfId="0" applyNumberFormat="1" applyFont="1" applyFill="1" applyBorder="1" applyAlignment="1">
      <alignment horizontal="right" vertical="top"/>
    </xf>
    <xf numFmtId="168" fontId="6" fillId="0" borderId="3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</cellXfs>
  <cellStyles count="12">
    <cellStyle name="0,0_x000d__x000a_NA_x000d__x000a_" xfId="10"/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showGridLines="0" view="pageBreakPreview" topLeftCell="A46" zoomScaleNormal="100" zoomScaleSheetLayoutView="100" workbookViewId="0">
      <selection activeCell="D37" sqref="D37"/>
    </sheetView>
  </sheetViews>
  <sheetFormatPr defaultColWidth="10.7109375" defaultRowHeight="24" customHeight="1"/>
  <cols>
    <col min="1" max="1" width="48.5703125" style="8" customWidth="1"/>
    <col min="2" max="2" width="11.42578125" style="8" customWidth="1"/>
    <col min="3" max="3" width="1.5703125" style="8" customWidth="1"/>
    <col min="4" max="4" width="16.7109375" style="11" customWidth="1"/>
    <col min="5" max="5" width="1.5703125" style="12" customWidth="1"/>
    <col min="6" max="6" width="16.7109375" style="11" customWidth="1"/>
    <col min="7" max="7" width="0.85546875" style="8" customWidth="1"/>
    <col min="8" max="8" width="11.28515625" style="8" bestFit="1" customWidth="1"/>
    <col min="9" max="16384" width="10.7109375" style="8"/>
  </cols>
  <sheetData>
    <row r="1" spans="1:6" s="6" customFormat="1" ht="24" customHeight="1">
      <c r="A1" s="1" t="s">
        <v>90</v>
      </c>
      <c r="B1" s="2"/>
      <c r="C1" s="2"/>
      <c r="D1" s="3"/>
      <c r="E1" s="4"/>
      <c r="F1" s="3"/>
    </row>
    <row r="2" spans="1:6" s="6" customFormat="1" ht="24" customHeight="1">
      <c r="A2" s="1" t="s">
        <v>45</v>
      </c>
      <c r="B2" s="2"/>
      <c r="C2" s="2"/>
      <c r="D2" s="3"/>
      <c r="E2" s="4"/>
      <c r="F2" s="3"/>
    </row>
    <row r="3" spans="1:6" s="6" customFormat="1" ht="24" customHeight="1">
      <c r="A3" s="69" t="s">
        <v>115</v>
      </c>
      <c r="B3" s="2"/>
      <c r="C3" s="2"/>
      <c r="D3" s="3"/>
      <c r="E3" s="4"/>
      <c r="F3" s="3"/>
    </row>
    <row r="4" spans="1:6" s="6" customFormat="1" ht="24" customHeight="1">
      <c r="A4" s="87" t="s">
        <v>83</v>
      </c>
      <c r="B4" s="87"/>
      <c r="C4" s="87"/>
      <c r="D4" s="87"/>
      <c r="E4" s="87"/>
      <c r="F4" s="87"/>
    </row>
    <row r="5" spans="1:6" ht="24" customHeight="1">
      <c r="B5" s="70" t="s">
        <v>0</v>
      </c>
      <c r="D5" s="77" t="s">
        <v>116</v>
      </c>
      <c r="E5" s="78"/>
      <c r="F5" s="79" t="s">
        <v>109</v>
      </c>
    </row>
    <row r="6" spans="1:6" ht="24" customHeight="1">
      <c r="B6" s="70"/>
      <c r="D6" s="71" t="s">
        <v>85</v>
      </c>
      <c r="E6" s="78"/>
      <c r="F6" s="46" t="s">
        <v>86</v>
      </c>
    </row>
    <row r="7" spans="1:6" ht="24" customHeight="1">
      <c r="B7" s="70"/>
      <c r="D7" s="71" t="s">
        <v>87</v>
      </c>
      <c r="E7" s="47"/>
      <c r="F7" s="46"/>
    </row>
    <row r="8" spans="1:6" ht="24" customHeight="1">
      <c r="A8" s="10" t="s">
        <v>1</v>
      </c>
    </row>
    <row r="9" spans="1:6" ht="24" customHeight="1">
      <c r="A9" s="10" t="s">
        <v>2</v>
      </c>
    </row>
    <row r="10" spans="1:6" ht="24" customHeight="1">
      <c r="A10" s="13" t="s">
        <v>39</v>
      </c>
      <c r="B10" s="14"/>
      <c r="D10" s="15">
        <v>154462</v>
      </c>
      <c r="E10" s="15"/>
      <c r="F10" s="15">
        <v>167444</v>
      </c>
    </row>
    <row r="11" spans="1:6" ht="24" customHeight="1">
      <c r="A11" s="5" t="s">
        <v>110</v>
      </c>
      <c r="B11" s="14" t="s">
        <v>101</v>
      </c>
      <c r="D11" s="15">
        <v>145167</v>
      </c>
      <c r="E11" s="15"/>
      <c r="F11" s="15">
        <v>147017</v>
      </c>
    </row>
    <row r="12" spans="1:6" ht="24" customHeight="1">
      <c r="A12" s="6" t="s">
        <v>25</v>
      </c>
      <c r="B12" s="14">
        <v>4</v>
      </c>
      <c r="C12" s="14"/>
      <c r="D12" s="15">
        <v>72199</v>
      </c>
      <c r="E12" s="16"/>
      <c r="F12" s="16">
        <v>29021</v>
      </c>
    </row>
    <row r="13" spans="1:6" ht="24" customHeight="1">
      <c r="A13" s="6" t="s">
        <v>47</v>
      </c>
      <c r="B13" s="14"/>
      <c r="C13" s="14"/>
      <c r="D13" s="15">
        <f>9749-1</f>
        <v>9748</v>
      </c>
      <c r="E13" s="16"/>
      <c r="F13" s="16">
        <v>8175</v>
      </c>
    </row>
    <row r="14" spans="1:6" ht="24" customHeight="1">
      <c r="A14" s="8" t="s">
        <v>26</v>
      </c>
      <c r="B14" s="14"/>
      <c r="C14" s="14"/>
      <c r="D14" s="17">
        <v>1387</v>
      </c>
      <c r="E14" s="16"/>
      <c r="F14" s="17">
        <v>4509</v>
      </c>
    </row>
    <row r="15" spans="1:6" ht="24" customHeight="1">
      <c r="A15" s="10" t="s">
        <v>3</v>
      </c>
      <c r="B15" s="14"/>
      <c r="C15" s="14"/>
      <c r="D15" s="18">
        <f>SUM(D10,D11:D14)</f>
        <v>382963</v>
      </c>
      <c r="E15" s="16"/>
      <c r="F15" s="18">
        <f>SUM(F10,F11:F14)</f>
        <v>356166</v>
      </c>
    </row>
    <row r="16" spans="1:6" ht="24" customHeight="1">
      <c r="A16" s="10" t="s">
        <v>13</v>
      </c>
      <c r="B16" s="14"/>
      <c r="C16" s="14"/>
      <c r="D16" s="15"/>
      <c r="E16" s="16"/>
      <c r="F16" s="15"/>
    </row>
    <row r="17" spans="1:8" ht="24" customHeight="1">
      <c r="A17" s="8" t="s">
        <v>50</v>
      </c>
      <c r="B17" s="14">
        <v>5</v>
      </c>
      <c r="C17" s="14"/>
      <c r="D17" s="15">
        <f>307941</f>
        <v>307941</v>
      </c>
      <c r="E17" s="16"/>
      <c r="F17" s="16">
        <v>320540</v>
      </c>
    </row>
    <row r="18" spans="1:8" ht="24" customHeight="1">
      <c r="A18" s="8" t="s">
        <v>100</v>
      </c>
      <c r="B18" s="49"/>
      <c r="C18" s="14"/>
      <c r="D18" s="15">
        <v>29</v>
      </c>
      <c r="E18" s="16"/>
      <c r="F18" s="16">
        <v>94</v>
      </c>
    </row>
    <row r="19" spans="1:8" ht="24" customHeight="1">
      <c r="A19" s="8" t="s">
        <v>84</v>
      </c>
      <c r="B19" s="14"/>
      <c r="C19" s="14"/>
      <c r="D19" s="15">
        <v>2707</v>
      </c>
      <c r="E19" s="16"/>
      <c r="F19" s="16">
        <v>2282</v>
      </c>
    </row>
    <row r="20" spans="1:8" ht="24" customHeight="1">
      <c r="A20" s="8" t="s">
        <v>27</v>
      </c>
      <c r="B20" s="9"/>
      <c r="C20" s="9"/>
      <c r="D20" s="17">
        <v>2635</v>
      </c>
      <c r="E20" s="16"/>
      <c r="F20" s="17">
        <v>990</v>
      </c>
    </row>
    <row r="21" spans="1:8" ht="24" customHeight="1">
      <c r="A21" s="10" t="s">
        <v>18</v>
      </c>
      <c r="B21" s="9"/>
      <c r="C21" s="9"/>
      <c r="D21" s="18">
        <f>SUM(D17:D20)</f>
        <v>313312</v>
      </c>
      <c r="E21" s="16"/>
      <c r="F21" s="18">
        <f>SUM(F17:F20)</f>
        <v>323906</v>
      </c>
    </row>
    <row r="22" spans="1:8" ht="24" customHeight="1" thickBot="1">
      <c r="A22" s="10" t="s">
        <v>4</v>
      </c>
      <c r="D22" s="19">
        <f>SUM(D15,D21)</f>
        <v>696275</v>
      </c>
      <c r="E22" s="16"/>
      <c r="F22" s="19">
        <f>SUM(F15,F21)</f>
        <v>680072</v>
      </c>
    </row>
    <row r="23" spans="1:8" ht="24" customHeight="1" thickTop="1">
      <c r="D23" s="72"/>
      <c r="E23" s="50"/>
      <c r="F23" s="72"/>
    </row>
    <row r="24" spans="1:8" ht="24" customHeight="1">
      <c r="A24" s="20" t="s">
        <v>5</v>
      </c>
    </row>
    <row r="25" spans="1:8" ht="24" customHeight="1">
      <c r="A25" s="1" t="s">
        <v>90</v>
      </c>
      <c r="B25" s="2"/>
      <c r="C25" s="2"/>
      <c r="D25" s="3"/>
      <c r="E25" s="4"/>
      <c r="F25" s="3"/>
    </row>
    <row r="26" spans="1:8" ht="24" customHeight="1">
      <c r="A26" s="1" t="s">
        <v>46</v>
      </c>
      <c r="B26" s="2"/>
      <c r="C26" s="2"/>
      <c r="D26" s="3"/>
      <c r="E26" s="4"/>
      <c r="F26" s="3"/>
    </row>
    <row r="27" spans="1:8" ht="24" customHeight="1">
      <c r="A27" s="69" t="s">
        <v>115</v>
      </c>
      <c r="B27" s="2"/>
      <c r="C27" s="2"/>
      <c r="D27" s="3"/>
      <c r="E27" s="4"/>
      <c r="F27" s="3"/>
    </row>
    <row r="28" spans="1:8" ht="24" customHeight="1">
      <c r="A28" s="87" t="s">
        <v>83</v>
      </c>
      <c r="B28" s="87"/>
      <c r="C28" s="87"/>
      <c r="D28" s="87"/>
      <c r="E28" s="87"/>
      <c r="F28" s="87"/>
    </row>
    <row r="29" spans="1:8" ht="24" customHeight="1">
      <c r="B29" s="70" t="s">
        <v>0</v>
      </c>
      <c r="D29" s="77" t="s">
        <v>116</v>
      </c>
      <c r="E29" s="78"/>
      <c r="F29" s="79" t="s">
        <v>109</v>
      </c>
    </row>
    <row r="30" spans="1:8" ht="24" customHeight="1">
      <c r="B30" s="70"/>
      <c r="D30" s="71" t="s">
        <v>85</v>
      </c>
      <c r="E30" s="78"/>
      <c r="F30" s="46" t="s">
        <v>86</v>
      </c>
    </row>
    <row r="31" spans="1:8" ht="24" customHeight="1">
      <c r="B31" s="70"/>
      <c r="D31" s="71" t="s">
        <v>87</v>
      </c>
      <c r="E31" s="47"/>
      <c r="F31" s="46"/>
    </row>
    <row r="32" spans="1:8" ht="24" customHeight="1">
      <c r="A32" s="1" t="s">
        <v>35</v>
      </c>
      <c r="H32" s="73"/>
    </row>
    <row r="33" spans="1:8" ht="24" customHeight="1">
      <c r="A33" s="10" t="s">
        <v>6</v>
      </c>
    </row>
    <row r="34" spans="1:8" ht="24" customHeight="1">
      <c r="A34" s="6" t="s">
        <v>48</v>
      </c>
      <c r="B34" s="14" t="s">
        <v>119</v>
      </c>
      <c r="C34" s="14"/>
      <c r="D34" s="15">
        <v>128741</v>
      </c>
      <c r="E34" s="16"/>
      <c r="F34" s="16">
        <v>91311</v>
      </c>
    </row>
    <row r="35" spans="1:8" ht="24" customHeight="1">
      <c r="A35" s="6" t="s">
        <v>51</v>
      </c>
      <c r="B35" s="14"/>
      <c r="C35" s="14"/>
      <c r="D35" s="15">
        <v>3108</v>
      </c>
      <c r="E35" s="16"/>
      <c r="F35" s="16">
        <v>8993</v>
      </c>
    </row>
    <row r="36" spans="1:8" ht="24" customHeight="1">
      <c r="A36" s="6" t="s">
        <v>28</v>
      </c>
      <c r="B36" s="14"/>
      <c r="C36" s="14"/>
      <c r="D36" s="15">
        <v>2567</v>
      </c>
      <c r="E36" s="16"/>
      <c r="F36" s="16">
        <v>1405</v>
      </c>
    </row>
    <row r="37" spans="1:8" s="6" customFormat="1" ht="24" customHeight="1">
      <c r="A37" s="10" t="s">
        <v>7</v>
      </c>
      <c r="B37" s="14"/>
      <c r="C37" s="14"/>
      <c r="D37" s="18">
        <f>SUM(D34:D36)</f>
        <v>134416</v>
      </c>
      <c r="E37" s="16"/>
      <c r="F37" s="18">
        <f>SUM(F34:F36)</f>
        <v>101709</v>
      </c>
    </row>
    <row r="38" spans="1:8" s="6" customFormat="1" ht="24" customHeight="1">
      <c r="A38" s="10" t="s">
        <v>22</v>
      </c>
      <c r="B38" s="14"/>
      <c r="C38" s="14"/>
      <c r="D38" s="15"/>
      <c r="E38" s="16"/>
      <c r="F38" s="15"/>
    </row>
    <row r="39" spans="1:8" s="6" customFormat="1" ht="24" customHeight="1">
      <c r="A39" s="8" t="s">
        <v>49</v>
      </c>
      <c r="B39" s="14">
        <v>8</v>
      </c>
      <c r="C39" s="14"/>
      <c r="D39" s="17">
        <v>12523</v>
      </c>
      <c r="E39" s="16"/>
      <c r="F39" s="17">
        <v>11410</v>
      </c>
      <c r="H39" s="8"/>
    </row>
    <row r="40" spans="1:8" s="6" customFormat="1" ht="24" customHeight="1">
      <c r="A40" s="10" t="s">
        <v>23</v>
      </c>
      <c r="B40" s="14"/>
      <c r="C40" s="14"/>
      <c r="D40" s="17">
        <f>SUM(D39:D39)</f>
        <v>12523</v>
      </c>
      <c r="E40" s="16"/>
      <c r="F40" s="17">
        <f>SUM(F39:F39)</f>
        <v>11410</v>
      </c>
    </row>
    <row r="41" spans="1:8" ht="24" customHeight="1">
      <c r="A41" s="10" t="s">
        <v>24</v>
      </c>
      <c r="B41" s="14"/>
      <c r="C41" s="14"/>
      <c r="D41" s="17">
        <f>SUM(D37,D40)</f>
        <v>146939</v>
      </c>
      <c r="E41" s="16"/>
      <c r="F41" s="17">
        <f>SUM(F37,F40)</f>
        <v>113119</v>
      </c>
    </row>
    <row r="42" spans="1:8" ht="24" customHeight="1">
      <c r="A42" s="10" t="s">
        <v>8</v>
      </c>
      <c r="D42" s="16"/>
      <c r="E42" s="16"/>
      <c r="F42" s="16"/>
    </row>
    <row r="43" spans="1:8" ht="24" customHeight="1">
      <c r="A43" s="8" t="s">
        <v>20</v>
      </c>
      <c r="D43" s="16"/>
      <c r="E43" s="16"/>
      <c r="F43" s="16"/>
    </row>
    <row r="44" spans="1:8" ht="24" customHeight="1">
      <c r="A44" s="6" t="s">
        <v>43</v>
      </c>
      <c r="B44" s="22"/>
      <c r="D44" s="16"/>
      <c r="E44" s="16"/>
      <c r="F44" s="16"/>
    </row>
    <row r="45" spans="1:8" ht="24" customHeight="1" thickBot="1">
      <c r="A45" s="6" t="s">
        <v>95</v>
      </c>
      <c r="B45" s="49"/>
      <c r="D45" s="19">
        <v>135000</v>
      </c>
      <c r="E45" s="16"/>
      <c r="F45" s="19">
        <v>135000</v>
      </c>
    </row>
    <row r="46" spans="1:8" ht="24" customHeight="1" thickTop="1">
      <c r="A46" s="6" t="s">
        <v>44</v>
      </c>
      <c r="B46" s="22"/>
      <c r="D46" s="16"/>
      <c r="E46" s="16"/>
      <c r="F46" s="16"/>
    </row>
    <row r="47" spans="1:8" ht="24" customHeight="1">
      <c r="A47" s="6" t="s">
        <v>95</v>
      </c>
      <c r="B47" s="49"/>
      <c r="D47" s="16">
        <v>135000</v>
      </c>
      <c r="E47" s="16"/>
      <c r="F47" s="16">
        <v>135000</v>
      </c>
    </row>
    <row r="48" spans="1:8" ht="24" customHeight="1">
      <c r="A48" s="8" t="s">
        <v>96</v>
      </c>
      <c r="B48" s="49"/>
      <c r="D48" s="16">
        <v>156342</v>
      </c>
      <c r="E48" s="16"/>
      <c r="F48" s="16">
        <v>156342</v>
      </c>
    </row>
    <row r="49" spans="1:6" ht="24" customHeight="1">
      <c r="A49" s="6" t="s">
        <v>12</v>
      </c>
      <c r="B49" s="22"/>
      <c r="D49" s="16"/>
      <c r="E49" s="16"/>
      <c r="F49" s="16"/>
    </row>
    <row r="50" spans="1:6" ht="24" customHeight="1">
      <c r="A50" s="6" t="s">
        <v>29</v>
      </c>
      <c r="B50" s="49"/>
      <c r="D50" s="16">
        <v>13500</v>
      </c>
      <c r="E50" s="16"/>
      <c r="F50" s="16">
        <v>13500</v>
      </c>
    </row>
    <row r="51" spans="1:6" ht="24" customHeight="1">
      <c r="A51" s="6" t="s">
        <v>30</v>
      </c>
      <c r="B51" s="22"/>
      <c r="D51" s="41">
        <v>244494</v>
      </c>
      <c r="E51" s="16"/>
      <c r="F51" s="41">
        <v>262111</v>
      </c>
    </row>
    <row r="52" spans="1:6" ht="24" customHeight="1">
      <c r="A52" s="10" t="s">
        <v>9</v>
      </c>
      <c r="D52" s="17">
        <f>SUM(D47:D51)</f>
        <v>549336</v>
      </c>
      <c r="E52" s="16"/>
      <c r="F52" s="17">
        <f>SUM(F47:F51)</f>
        <v>566953</v>
      </c>
    </row>
    <row r="53" spans="1:6" ht="24" customHeight="1" thickBot="1">
      <c r="A53" s="10" t="s">
        <v>10</v>
      </c>
      <c r="D53" s="19">
        <f>SUM(D41,D52)</f>
        <v>696275</v>
      </c>
      <c r="E53" s="16"/>
      <c r="F53" s="19">
        <f>SUM(F41,F52)</f>
        <v>680072</v>
      </c>
    </row>
    <row r="54" spans="1:6" ht="24" customHeight="1" thickTop="1">
      <c r="D54" s="74">
        <f>SUM(D22-D53)</f>
        <v>0</v>
      </c>
      <c r="E54" s="16"/>
      <c r="F54" s="16">
        <f>SUM(F22-F53)</f>
        <v>0</v>
      </c>
    </row>
    <row r="55" spans="1:6" ht="24" customHeight="1">
      <c r="A55" s="20" t="s">
        <v>5</v>
      </c>
    </row>
    <row r="56" spans="1:6" ht="24" customHeight="1">
      <c r="A56" s="20"/>
    </row>
    <row r="57" spans="1:6" ht="24" customHeight="1">
      <c r="A57" s="21"/>
    </row>
    <row r="58" spans="1:6" ht="24" customHeight="1">
      <c r="A58" s="20"/>
    </row>
    <row r="59" spans="1:6" ht="24" customHeight="1">
      <c r="A59" s="20"/>
      <c r="B59" s="8" t="s">
        <v>11</v>
      </c>
    </row>
    <row r="60" spans="1:6" ht="24" customHeight="1">
      <c r="A60" s="21"/>
    </row>
    <row r="61" spans="1:6" s="75" customFormat="1" ht="24" customHeight="1">
      <c r="A61" s="8"/>
      <c r="B61" s="8"/>
      <c r="C61" s="8"/>
      <c r="D61" s="15"/>
      <c r="E61" s="16"/>
      <c r="F61" s="15"/>
    </row>
    <row r="62" spans="1:6" s="75" customFormat="1" ht="24" customHeight="1">
      <c r="A62" s="8"/>
      <c r="B62" s="8"/>
      <c r="C62" s="8"/>
      <c r="D62" s="15"/>
      <c r="E62" s="16"/>
      <c r="F62" s="15"/>
    </row>
    <row r="63" spans="1:6" s="75" customFormat="1" ht="24" customHeight="1">
      <c r="A63" s="8"/>
      <c r="B63" s="8"/>
      <c r="C63" s="8"/>
      <c r="D63" s="15"/>
      <c r="E63" s="16"/>
      <c r="F63" s="15"/>
    </row>
    <row r="64" spans="1:6" s="75" customFormat="1" ht="24" customHeight="1">
      <c r="A64" s="8"/>
      <c r="B64" s="8"/>
      <c r="C64" s="8"/>
      <c r="D64" s="15"/>
      <c r="E64" s="16"/>
      <c r="F64" s="15"/>
    </row>
    <row r="65" spans="1:6" s="75" customFormat="1" ht="24" customHeight="1">
      <c r="A65" s="8"/>
      <c r="B65" s="8"/>
      <c r="C65" s="8"/>
      <c r="D65" s="15"/>
      <c r="E65" s="16"/>
      <c r="F65" s="15"/>
    </row>
    <row r="66" spans="1:6" s="75" customFormat="1" ht="24" customHeight="1">
      <c r="A66" s="8"/>
      <c r="B66" s="8"/>
      <c r="C66" s="8"/>
      <c r="D66" s="15"/>
      <c r="E66" s="16"/>
      <c r="F66" s="15"/>
    </row>
    <row r="67" spans="1:6" s="75" customFormat="1" ht="24" customHeight="1">
      <c r="A67" s="8"/>
      <c r="B67" s="8"/>
      <c r="C67" s="8"/>
      <c r="D67" s="15"/>
      <c r="E67" s="16"/>
      <c r="F67" s="15"/>
    </row>
    <row r="68" spans="1:6" s="75" customFormat="1" ht="24" customHeight="1">
      <c r="A68" s="8"/>
      <c r="B68" s="8"/>
      <c r="C68" s="8"/>
      <c r="D68" s="15"/>
      <c r="E68" s="16"/>
      <c r="F68" s="15"/>
    </row>
    <row r="69" spans="1:6" s="75" customFormat="1" ht="24" customHeight="1">
      <c r="A69" s="8"/>
      <c r="B69" s="8"/>
      <c r="C69" s="8"/>
      <c r="D69" s="15"/>
      <c r="E69" s="16"/>
      <c r="F69" s="15"/>
    </row>
    <row r="70" spans="1:6" s="75" customFormat="1" ht="24" customHeight="1">
      <c r="A70" s="8"/>
      <c r="B70" s="8"/>
      <c r="C70" s="8"/>
      <c r="D70" s="15"/>
      <c r="E70" s="16"/>
      <c r="F70" s="15"/>
    </row>
    <row r="71" spans="1:6" s="75" customFormat="1" ht="24" customHeight="1">
      <c r="A71" s="8"/>
      <c r="B71" s="8"/>
      <c r="C71" s="8"/>
      <c r="D71" s="15"/>
      <c r="E71" s="16"/>
      <c r="F71" s="15"/>
    </row>
    <row r="72" spans="1:6" s="75" customFormat="1" ht="24" customHeight="1">
      <c r="A72" s="8"/>
      <c r="B72" s="8"/>
      <c r="C72" s="8"/>
      <c r="D72" s="15"/>
      <c r="E72" s="16"/>
      <c r="F72" s="15"/>
    </row>
    <row r="73" spans="1:6" s="75" customFormat="1" ht="24" customHeight="1">
      <c r="A73" s="8"/>
      <c r="B73" s="8"/>
      <c r="C73" s="8"/>
      <c r="D73" s="15"/>
      <c r="E73" s="16"/>
      <c r="F73" s="15"/>
    </row>
    <row r="74" spans="1:6" s="75" customFormat="1" ht="24" customHeight="1">
      <c r="A74" s="8"/>
      <c r="B74" s="8"/>
      <c r="C74" s="8"/>
      <c r="D74" s="15"/>
      <c r="E74" s="16"/>
      <c r="F74" s="15"/>
    </row>
    <row r="75" spans="1:6" s="75" customFormat="1" ht="24" customHeight="1">
      <c r="A75" s="8"/>
      <c r="B75" s="8"/>
      <c r="C75" s="8"/>
      <c r="D75" s="15"/>
      <c r="E75" s="16"/>
      <c r="F75" s="15"/>
    </row>
    <row r="76" spans="1:6" s="75" customFormat="1" ht="24" customHeight="1">
      <c r="A76" s="8"/>
      <c r="B76" s="8"/>
      <c r="C76" s="8"/>
      <c r="D76" s="15"/>
      <c r="E76" s="16"/>
      <c r="F76" s="15"/>
    </row>
    <row r="77" spans="1:6" s="75" customFormat="1" ht="24" customHeight="1">
      <c r="A77" s="8"/>
      <c r="B77" s="8"/>
      <c r="C77" s="8"/>
      <c r="D77" s="15"/>
      <c r="E77" s="16"/>
      <c r="F77" s="15"/>
    </row>
    <row r="78" spans="1:6" s="75" customFormat="1" ht="24" customHeight="1">
      <c r="A78" s="8"/>
      <c r="B78" s="8"/>
      <c r="C78" s="8"/>
      <c r="D78" s="15"/>
      <c r="E78" s="16"/>
      <c r="F78" s="15"/>
    </row>
    <row r="79" spans="1:6" s="75" customFormat="1" ht="24" customHeight="1">
      <c r="A79" s="8"/>
      <c r="B79" s="8"/>
      <c r="C79" s="8"/>
      <c r="D79" s="15"/>
      <c r="E79" s="16"/>
      <c r="F79" s="15"/>
    </row>
    <row r="80" spans="1:6" s="75" customFormat="1" ht="24" customHeight="1">
      <c r="A80" s="8"/>
      <c r="B80" s="8"/>
      <c r="C80" s="8"/>
      <c r="D80" s="15"/>
      <c r="E80" s="16"/>
      <c r="F80" s="15"/>
    </row>
    <row r="81" spans="1:6" s="75" customFormat="1" ht="24" customHeight="1">
      <c r="A81" s="8"/>
      <c r="B81" s="8"/>
      <c r="C81" s="8"/>
      <c r="D81" s="15"/>
      <c r="E81" s="16"/>
      <c r="F81" s="15"/>
    </row>
    <row r="82" spans="1:6" s="75" customFormat="1" ht="24" customHeight="1">
      <c r="A82" s="8"/>
      <c r="B82" s="8"/>
      <c r="C82" s="8"/>
      <c r="D82" s="15"/>
      <c r="E82" s="16"/>
      <c r="F82" s="15"/>
    </row>
    <row r="83" spans="1:6" s="75" customFormat="1" ht="24" customHeight="1">
      <c r="A83" s="8"/>
      <c r="B83" s="8"/>
      <c r="C83" s="8"/>
      <c r="D83" s="15"/>
      <c r="E83" s="16"/>
      <c r="F83" s="15"/>
    </row>
    <row r="84" spans="1:6" s="75" customFormat="1" ht="24" customHeight="1">
      <c r="A84" s="8"/>
      <c r="B84" s="8"/>
      <c r="C84" s="8"/>
      <c r="D84" s="15"/>
      <c r="E84" s="16"/>
      <c r="F84" s="15"/>
    </row>
    <row r="85" spans="1:6" s="75" customFormat="1" ht="24" customHeight="1">
      <c r="A85" s="8"/>
      <c r="B85" s="8"/>
      <c r="C85" s="8"/>
      <c r="D85" s="15"/>
      <c r="E85" s="16"/>
      <c r="F85" s="15"/>
    </row>
    <row r="86" spans="1:6" s="75" customFormat="1" ht="24" customHeight="1">
      <c r="A86" s="8"/>
      <c r="B86" s="8"/>
      <c r="C86" s="8"/>
      <c r="D86" s="15"/>
      <c r="E86" s="16"/>
      <c r="F86" s="15"/>
    </row>
    <row r="87" spans="1:6" s="75" customFormat="1" ht="24" customHeight="1">
      <c r="A87" s="8"/>
      <c r="B87" s="8"/>
      <c r="C87" s="8"/>
      <c r="D87" s="15"/>
      <c r="E87" s="16"/>
      <c r="F87" s="15"/>
    </row>
    <row r="88" spans="1:6" s="75" customFormat="1" ht="24" customHeight="1">
      <c r="A88" s="8"/>
      <c r="B88" s="8"/>
      <c r="C88" s="8"/>
      <c r="D88" s="15"/>
      <c r="E88" s="16"/>
      <c r="F88" s="15"/>
    </row>
    <row r="89" spans="1:6" s="75" customFormat="1" ht="24" customHeight="1">
      <c r="A89" s="8"/>
      <c r="B89" s="8"/>
      <c r="C89" s="8"/>
      <c r="D89" s="15"/>
      <c r="E89" s="16"/>
      <c r="F89" s="15"/>
    </row>
    <row r="90" spans="1:6" s="75" customFormat="1" ht="24" customHeight="1">
      <c r="A90" s="8"/>
      <c r="B90" s="8"/>
      <c r="C90" s="8"/>
      <c r="D90" s="15"/>
      <c r="E90" s="16"/>
      <c r="F90" s="15"/>
    </row>
    <row r="91" spans="1:6" s="75" customFormat="1" ht="24" customHeight="1">
      <c r="A91" s="8"/>
      <c r="B91" s="8"/>
      <c r="C91" s="8"/>
      <c r="D91" s="15"/>
      <c r="E91" s="16"/>
      <c r="F91" s="15"/>
    </row>
    <row r="92" spans="1:6" s="75" customFormat="1" ht="24" customHeight="1">
      <c r="A92" s="8"/>
      <c r="B92" s="8"/>
      <c r="C92" s="8"/>
      <c r="D92" s="15"/>
      <c r="E92" s="16"/>
      <c r="F92" s="15"/>
    </row>
    <row r="93" spans="1:6" s="75" customFormat="1" ht="24" customHeight="1">
      <c r="A93" s="8"/>
      <c r="B93" s="8"/>
      <c r="C93" s="8"/>
      <c r="D93" s="15"/>
      <c r="E93" s="16"/>
      <c r="F93" s="15"/>
    </row>
    <row r="94" spans="1:6" s="75" customFormat="1" ht="24" customHeight="1">
      <c r="A94" s="8"/>
      <c r="B94" s="8"/>
      <c r="C94" s="8"/>
      <c r="D94" s="15"/>
      <c r="E94" s="16"/>
      <c r="F94" s="15"/>
    </row>
    <row r="95" spans="1:6" s="75" customFormat="1" ht="24" customHeight="1">
      <c r="A95" s="8"/>
      <c r="B95" s="8"/>
      <c r="C95" s="8"/>
      <c r="D95" s="15"/>
      <c r="E95" s="16"/>
      <c r="F95" s="15"/>
    </row>
    <row r="96" spans="1:6" s="75" customFormat="1" ht="24" customHeight="1">
      <c r="A96" s="8"/>
      <c r="B96" s="8"/>
      <c r="C96" s="8"/>
      <c r="D96" s="15"/>
      <c r="E96" s="16"/>
      <c r="F96" s="15"/>
    </row>
    <row r="97" spans="1:6" s="75" customFormat="1" ht="24" customHeight="1">
      <c r="A97" s="8"/>
      <c r="B97" s="8"/>
      <c r="C97" s="8"/>
      <c r="D97" s="15"/>
      <c r="E97" s="16"/>
      <c r="F97" s="15"/>
    </row>
    <row r="98" spans="1:6" s="75" customFormat="1" ht="24" customHeight="1">
      <c r="A98" s="8"/>
      <c r="B98" s="8"/>
      <c r="C98" s="8"/>
      <c r="D98" s="15"/>
      <c r="E98" s="16"/>
      <c r="F98" s="15"/>
    </row>
    <row r="99" spans="1:6" s="75" customFormat="1" ht="24" customHeight="1">
      <c r="A99" s="8"/>
      <c r="B99" s="8"/>
      <c r="C99" s="8"/>
      <c r="D99" s="15"/>
      <c r="E99" s="16"/>
      <c r="F99" s="15"/>
    </row>
    <row r="100" spans="1:6" s="75" customFormat="1" ht="24" customHeight="1">
      <c r="A100" s="8"/>
      <c r="B100" s="8"/>
      <c r="C100" s="8"/>
      <c r="D100" s="15"/>
      <c r="E100" s="16"/>
      <c r="F100" s="15"/>
    </row>
    <row r="101" spans="1:6" s="75" customFormat="1" ht="24" customHeight="1">
      <c r="A101" s="8"/>
      <c r="B101" s="8"/>
      <c r="C101" s="8"/>
      <c r="D101" s="15"/>
      <c r="E101" s="16"/>
      <c r="F101" s="15"/>
    </row>
    <row r="102" spans="1:6" s="75" customFormat="1" ht="24" customHeight="1">
      <c r="A102" s="8"/>
      <c r="B102" s="8"/>
      <c r="C102" s="8"/>
      <c r="D102" s="15"/>
      <c r="E102" s="16"/>
      <c r="F102" s="15"/>
    </row>
    <row r="103" spans="1:6" s="75" customFormat="1" ht="24" customHeight="1">
      <c r="A103" s="8"/>
      <c r="B103" s="8"/>
      <c r="C103" s="8"/>
      <c r="D103" s="15"/>
      <c r="E103" s="16"/>
      <c r="F103" s="15"/>
    </row>
    <row r="104" spans="1:6" s="75" customFormat="1" ht="24" customHeight="1">
      <c r="A104" s="8"/>
      <c r="B104" s="8"/>
      <c r="C104" s="8"/>
      <c r="D104" s="15"/>
      <c r="E104" s="16"/>
      <c r="F104" s="15"/>
    </row>
    <row r="105" spans="1:6" s="75" customFormat="1" ht="24" customHeight="1">
      <c r="A105" s="8"/>
      <c r="B105" s="8"/>
      <c r="C105" s="8"/>
      <c r="D105" s="15"/>
      <c r="E105" s="16"/>
      <c r="F105" s="15"/>
    </row>
    <row r="106" spans="1:6" s="75" customFormat="1" ht="24" customHeight="1">
      <c r="A106" s="8"/>
      <c r="B106" s="8"/>
      <c r="C106" s="8"/>
      <c r="D106" s="15"/>
      <c r="E106" s="16"/>
      <c r="F106" s="15"/>
    </row>
    <row r="107" spans="1:6" s="75" customFormat="1" ht="24" customHeight="1">
      <c r="A107" s="8"/>
      <c r="B107" s="8"/>
      <c r="C107" s="8"/>
      <c r="D107" s="15"/>
      <c r="E107" s="16"/>
      <c r="F107" s="15"/>
    </row>
    <row r="108" spans="1:6" s="75" customFormat="1" ht="24" customHeight="1">
      <c r="A108" s="8"/>
      <c r="B108" s="8"/>
      <c r="C108" s="8"/>
      <c r="D108" s="15"/>
      <c r="E108" s="16"/>
      <c r="F108" s="15"/>
    </row>
    <row r="109" spans="1:6" s="75" customFormat="1" ht="24" customHeight="1">
      <c r="A109" s="8"/>
      <c r="B109" s="8"/>
      <c r="C109" s="8"/>
      <c r="D109" s="15"/>
      <c r="E109" s="16"/>
      <c r="F109" s="15"/>
    </row>
    <row r="110" spans="1:6" s="75" customFormat="1" ht="24" customHeight="1">
      <c r="A110" s="8"/>
      <c r="B110" s="8"/>
      <c r="C110" s="8"/>
      <c r="D110" s="15"/>
      <c r="E110" s="16"/>
      <c r="F110" s="15"/>
    </row>
    <row r="111" spans="1:6" s="75" customFormat="1" ht="24" customHeight="1">
      <c r="A111" s="8"/>
      <c r="B111" s="8"/>
      <c r="C111" s="8"/>
      <c r="D111" s="15"/>
      <c r="E111" s="16"/>
      <c r="F111" s="15"/>
    </row>
    <row r="112" spans="1:6" s="75" customFormat="1" ht="24" customHeight="1">
      <c r="A112" s="8"/>
      <c r="B112" s="8"/>
      <c r="C112" s="8"/>
      <c r="D112" s="15"/>
      <c r="E112" s="16"/>
      <c r="F112" s="15"/>
    </row>
    <row r="113" spans="1:6" s="75" customFormat="1" ht="24" customHeight="1">
      <c r="A113" s="8"/>
      <c r="B113" s="8"/>
      <c r="C113" s="8"/>
      <c r="D113" s="15"/>
      <c r="E113" s="16"/>
      <c r="F113" s="15"/>
    </row>
    <row r="114" spans="1:6" s="75" customFormat="1" ht="24" customHeight="1">
      <c r="A114" s="8"/>
      <c r="B114" s="8"/>
      <c r="C114" s="8"/>
      <c r="D114" s="15"/>
      <c r="E114" s="16"/>
      <c r="F114" s="15"/>
    </row>
    <row r="115" spans="1:6" s="75" customFormat="1" ht="24" customHeight="1">
      <c r="A115" s="8"/>
      <c r="B115" s="8"/>
      <c r="C115" s="8"/>
      <c r="D115" s="15"/>
      <c r="E115" s="16"/>
      <c r="F115" s="15"/>
    </row>
    <row r="116" spans="1:6" s="75" customFormat="1" ht="24" customHeight="1">
      <c r="A116" s="8"/>
      <c r="B116" s="8"/>
      <c r="C116" s="8"/>
      <c r="D116" s="15"/>
      <c r="E116" s="16"/>
      <c r="F116" s="15"/>
    </row>
    <row r="117" spans="1:6" s="75" customFormat="1" ht="24" customHeight="1">
      <c r="A117" s="8"/>
      <c r="B117" s="8"/>
      <c r="C117" s="8"/>
      <c r="D117" s="15"/>
      <c r="E117" s="16"/>
      <c r="F117" s="15"/>
    </row>
    <row r="118" spans="1:6" s="75" customFormat="1" ht="24" customHeight="1">
      <c r="A118" s="8"/>
      <c r="B118" s="8"/>
      <c r="C118" s="8"/>
      <c r="D118" s="15"/>
      <c r="E118" s="16"/>
      <c r="F118" s="15"/>
    </row>
    <row r="119" spans="1:6" s="75" customFormat="1" ht="24" customHeight="1">
      <c r="A119" s="8"/>
      <c r="B119" s="8"/>
      <c r="C119" s="8"/>
      <c r="D119" s="15"/>
      <c r="E119" s="16"/>
      <c r="F119" s="15"/>
    </row>
    <row r="120" spans="1:6" s="75" customFormat="1" ht="24" customHeight="1">
      <c r="A120" s="8"/>
      <c r="B120" s="8"/>
      <c r="C120" s="8"/>
      <c r="D120" s="15"/>
      <c r="E120" s="16"/>
      <c r="F120" s="15"/>
    </row>
    <row r="121" spans="1:6" s="75" customFormat="1" ht="24" customHeight="1">
      <c r="A121" s="8"/>
      <c r="B121" s="8"/>
      <c r="C121" s="8"/>
      <c r="D121" s="15"/>
      <c r="E121" s="16"/>
      <c r="F121" s="15"/>
    </row>
  </sheetData>
  <mergeCells count="2">
    <mergeCell ref="A4:F4"/>
    <mergeCell ref="A28:F28"/>
  </mergeCells>
  <printOptions horizontalCentered="1" gridLinesSet="0"/>
  <pageMargins left="0.90551181102362199" right="0.23622047244094499" top="0.78740157480314998" bottom="0.196850393700787" header="0.196850393700787" footer="0.196850393700787"/>
  <pageSetup paperSize="9" scale="90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2"/>
  <sheetViews>
    <sheetView showGridLines="0" view="pageBreakPreview" topLeftCell="A43" zoomScale="110" zoomScaleNormal="100" zoomScaleSheetLayoutView="110" workbookViewId="0">
      <selection activeCell="L49" sqref="L49"/>
    </sheetView>
  </sheetViews>
  <sheetFormatPr defaultColWidth="10.7109375" defaultRowHeight="24" customHeight="1"/>
  <cols>
    <col min="1" max="3" width="10.85546875" style="22" customWidth="1"/>
    <col min="4" max="4" width="12" style="22" customWidth="1"/>
    <col min="5" max="5" width="5.85546875" style="22" customWidth="1"/>
    <col min="6" max="6" width="12.42578125" style="22" customWidth="1"/>
    <col min="7" max="7" width="1.7109375" style="22" customWidth="1"/>
    <col min="8" max="8" width="15.7109375" style="40" customWidth="1"/>
    <col min="9" max="9" width="1.7109375" style="60" customWidth="1"/>
    <col min="10" max="10" width="15.7109375" style="40" customWidth="1"/>
    <col min="11" max="11" width="28.42578125" style="61" customWidth="1"/>
    <col min="12" max="12" width="17.85546875" style="65" customWidth="1"/>
    <col min="13" max="13" width="14.140625" style="22" customWidth="1"/>
    <col min="14" max="14" width="20.85546875" style="22" customWidth="1"/>
    <col min="15" max="15" width="21.7109375" style="22" customWidth="1"/>
    <col min="16" max="16" width="22.28515625" style="22" customWidth="1"/>
    <col min="17" max="17" width="25" style="22" customWidth="1"/>
    <col min="18" max="256" width="10.7109375" style="22"/>
    <col min="257" max="259" width="10.85546875" style="22" customWidth="1"/>
    <col min="260" max="260" width="12" style="22" customWidth="1"/>
    <col min="261" max="261" width="5.85546875" style="22" customWidth="1"/>
    <col min="262" max="262" width="9.7109375" style="22" customWidth="1"/>
    <col min="263" max="263" width="1.7109375" style="22" customWidth="1"/>
    <col min="264" max="264" width="15.42578125" style="22" customWidth="1"/>
    <col min="265" max="265" width="1.7109375" style="22" customWidth="1"/>
    <col min="266" max="266" width="15.42578125" style="22" customWidth="1"/>
    <col min="267" max="267" width="1" style="22" customWidth="1"/>
    <col min="268" max="268" width="14.42578125" style="22" customWidth="1"/>
    <col min="269" max="512" width="10.7109375" style="22"/>
    <col min="513" max="515" width="10.85546875" style="22" customWidth="1"/>
    <col min="516" max="516" width="12" style="22" customWidth="1"/>
    <col min="517" max="517" width="5.85546875" style="22" customWidth="1"/>
    <col min="518" max="518" width="9.7109375" style="22" customWidth="1"/>
    <col min="519" max="519" width="1.7109375" style="22" customWidth="1"/>
    <col min="520" max="520" width="15.42578125" style="22" customWidth="1"/>
    <col min="521" max="521" width="1.7109375" style="22" customWidth="1"/>
    <col min="522" max="522" width="15.42578125" style="22" customWidth="1"/>
    <col min="523" max="523" width="1" style="22" customWidth="1"/>
    <col min="524" max="524" width="14.42578125" style="22" customWidth="1"/>
    <col min="525" max="768" width="10.7109375" style="22"/>
    <col min="769" max="771" width="10.85546875" style="22" customWidth="1"/>
    <col min="772" max="772" width="12" style="22" customWidth="1"/>
    <col min="773" max="773" width="5.85546875" style="22" customWidth="1"/>
    <col min="774" max="774" width="9.7109375" style="22" customWidth="1"/>
    <col min="775" max="775" width="1.7109375" style="22" customWidth="1"/>
    <col min="776" max="776" width="15.42578125" style="22" customWidth="1"/>
    <col min="777" max="777" width="1.7109375" style="22" customWidth="1"/>
    <col min="778" max="778" width="15.42578125" style="22" customWidth="1"/>
    <col min="779" max="779" width="1" style="22" customWidth="1"/>
    <col min="780" max="780" width="14.42578125" style="22" customWidth="1"/>
    <col min="781" max="1024" width="10.7109375" style="22"/>
    <col min="1025" max="1027" width="10.85546875" style="22" customWidth="1"/>
    <col min="1028" max="1028" width="12" style="22" customWidth="1"/>
    <col min="1029" max="1029" width="5.85546875" style="22" customWidth="1"/>
    <col min="1030" max="1030" width="9.7109375" style="22" customWidth="1"/>
    <col min="1031" max="1031" width="1.7109375" style="22" customWidth="1"/>
    <col min="1032" max="1032" width="15.42578125" style="22" customWidth="1"/>
    <col min="1033" max="1033" width="1.7109375" style="22" customWidth="1"/>
    <col min="1034" max="1034" width="15.42578125" style="22" customWidth="1"/>
    <col min="1035" max="1035" width="1" style="22" customWidth="1"/>
    <col min="1036" max="1036" width="14.42578125" style="22" customWidth="1"/>
    <col min="1037" max="1280" width="10.7109375" style="22"/>
    <col min="1281" max="1283" width="10.85546875" style="22" customWidth="1"/>
    <col min="1284" max="1284" width="12" style="22" customWidth="1"/>
    <col min="1285" max="1285" width="5.85546875" style="22" customWidth="1"/>
    <col min="1286" max="1286" width="9.7109375" style="22" customWidth="1"/>
    <col min="1287" max="1287" width="1.7109375" style="22" customWidth="1"/>
    <col min="1288" max="1288" width="15.42578125" style="22" customWidth="1"/>
    <col min="1289" max="1289" width="1.7109375" style="22" customWidth="1"/>
    <col min="1290" max="1290" width="15.42578125" style="22" customWidth="1"/>
    <col min="1291" max="1291" width="1" style="22" customWidth="1"/>
    <col min="1292" max="1292" width="14.42578125" style="22" customWidth="1"/>
    <col min="1293" max="1536" width="10.7109375" style="22"/>
    <col min="1537" max="1539" width="10.85546875" style="22" customWidth="1"/>
    <col min="1540" max="1540" width="12" style="22" customWidth="1"/>
    <col min="1541" max="1541" width="5.85546875" style="22" customWidth="1"/>
    <col min="1542" max="1542" width="9.7109375" style="22" customWidth="1"/>
    <col min="1543" max="1543" width="1.7109375" style="22" customWidth="1"/>
    <col min="1544" max="1544" width="15.42578125" style="22" customWidth="1"/>
    <col min="1545" max="1545" width="1.7109375" style="22" customWidth="1"/>
    <col min="1546" max="1546" width="15.42578125" style="22" customWidth="1"/>
    <col min="1547" max="1547" width="1" style="22" customWidth="1"/>
    <col min="1548" max="1548" width="14.42578125" style="22" customWidth="1"/>
    <col min="1549" max="1792" width="10.7109375" style="22"/>
    <col min="1793" max="1795" width="10.85546875" style="22" customWidth="1"/>
    <col min="1796" max="1796" width="12" style="22" customWidth="1"/>
    <col min="1797" max="1797" width="5.85546875" style="22" customWidth="1"/>
    <col min="1798" max="1798" width="9.7109375" style="22" customWidth="1"/>
    <col min="1799" max="1799" width="1.7109375" style="22" customWidth="1"/>
    <col min="1800" max="1800" width="15.42578125" style="22" customWidth="1"/>
    <col min="1801" max="1801" width="1.7109375" style="22" customWidth="1"/>
    <col min="1802" max="1802" width="15.42578125" style="22" customWidth="1"/>
    <col min="1803" max="1803" width="1" style="22" customWidth="1"/>
    <col min="1804" max="1804" width="14.42578125" style="22" customWidth="1"/>
    <col min="1805" max="2048" width="10.7109375" style="22"/>
    <col min="2049" max="2051" width="10.85546875" style="22" customWidth="1"/>
    <col min="2052" max="2052" width="12" style="22" customWidth="1"/>
    <col min="2053" max="2053" width="5.85546875" style="22" customWidth="1"/>
    <col min="2054" max="2054" width="9.7109375" style="22" customWidth="1"/>
    <col min="2055" max="2055" width="1.7109375" style="22" customWidth="1"/>
    <col min="2056" max="2056" width="15.42578125" style="22" customWidth="1"/>
    <col min="2057" max="2057" width="1.7109375" style="22" customWidth="1"/>
    <col min="2058" max="2058" width="15.42578125" style="22" customWidth="1"/>
    <col min="2059" max="2059" width="1" style="22" customWidth="1"/>
    <col min="2060" max="2060" width="14.42578125" style="22" customWidth="1"/>
    <col min="2061" max="2304" width="10.7109375" style="22"/>
    <col min="2305" max="2307" width="10.85546875" style="22" customWidth="1"/>
    <col min="2308" max="2308" width="12" style="22" customWidth="1"/>
    <col min="2309" max="2309" width="5.85546875" style="22" customWidth="1"/>
    <col min="2310" max="2310" width="9.7109375" style="22" customWidth="1"/>
    <col min="2311" max="2311" width="1.7109375" style="22" customWidth="1"/>
    <col min="2312" max="2312" width="15.42578125" style="22" customWidth="1"/>
    <col min="2313" max="2313" width="1.7109375" style="22" customWidth="1"/>
    <col min="2314" max="2314" width="15.42578125" style="22" customWidth="1"/>
    <col min="2315" max="2315" width="1" style="22" customWidth="1"/>
    <col min="2316" max="2316" width="14.42578125" style="22" customWidth="1"/>
    <col min="2317" max="2560" width="10.7109375" style="22"/>
    <col min="2561" max="2563" width="10.85546875" style="22" customWidth="1"/>
    <col min="2564" max="2564" width="12" style="22" customWidth="1"/>
    <col min="2565" max="2565" width="5.85546875" style="22" customWidth="1"/>
    <col min="2566" max="2566" width="9.7109375" style="22" customWidth="1"/>
    <col min="2567" max="2567" width="1.7109375" style="22" customWidth="1"/>
    <col min="2568" max="2568" width="15.42578125" style="22" customWidth="1"/>
    <col min="2569" max="2569" width="1.7109375" style="22" customWidth="1"/>
    <col min="2570" max="2570" width="15.42578125" style="22" customWidth="1"/>
    <col min="2571" max="2571" width="1" style="22" customWidth="1"/>
    <col min="2572" max="2572" width="14.42578125" style="22" customWidth="1"/>
    <col min="2573" max="2816" width="10.7109375" style="22"/>
    <col min="2817" max="2819" width="10.85546875" style="22" customWidth="1"/>
    <col min="2820" max="2820" width="12" style="22" customWidth="1"/>
    <col min="2821" max="2821" width="5.85546875" style="22" customWidth="1"/>
    <col min="2822" max="2822" width="9.7109375" style="22" customWidth="1"/>
    <col min="2823" max="2823" width="1.7109375" style="22" customWidth="1"/>
    <col min="2824" max="2824" width="15.42578125" style="22" customWidth="1"/>
    <col min="2825" max="2825" width="1.7109375" style="22" customWidth="1"/>
    <col min="2826" max="2826" width="15.42578125" style="22" customWidth="1"/>
    <col min="2827" max="2827" width="1" style="22" customWidth="1"/>
    <col min="2828" max="2828" width="14.42578125" style="22" customWidth="1"/>
    <col min="2829" max="3072" width="10.7109375" style="22"/>
    <col min="3073" max="3075" width="10.85546875" style="22" customWidth="1"/>
    <col min="3076" max="3076" width="12" style="22" customWidth="1"/>
    <col min="3077" max="3077" width="5.85546875" style="22" customWidth="1"/>
    <col min="3078" max="3078" width="9.7109375" style="22" customWidth="1"/>
    <col min="3079" max="3079" width="1.7109375" style="22" customWidth="1"/>
    <col min="3080" max="3080" width="15.42578125" style="22" customWidth="1"/>
    <col min="3081" max="3081" width="1.7109375" style="22" customWidth="1"/>
    <col min="3082" max="3082" width="15.42578125" style="22" customWidth="1"/>
    <col min="3083" max="3083" width="1" style="22" customWidth="1"/>
    <col min="3084" max="3084" width="14.42578125" style="22" customWidth="1"/>
    <col min="3085" max="3328" width="10.7109375" style="22"/>
    <col min="3329" max="3331" width="10.85546875" style="22" customWidth="1"/>
    <col min="3332" max="3332" width="12" style="22" customWidth="1"/>
    <col min="3333" max="3333" width="5.85546875" style="22" customWidth="1"/>
    <col min="3334" max="3334" width="9.7109375" style="22" customWidth="1"/>
    <col min="3335" max="3335" width="1.7109375" style="22" customWidth="1"/>
    <col min="3336" max="3336" width="15.42578125" style="22" customWidth="1"/>
    <col min="3337" max="3337" width="1.7109375" style="22" customWidth="1"/>
    <col min="3338" max="3338" width="15.42578125" style="22" customWidth="1"/>
    <col min="3339" max="3339" width="1" style="22" customWidth="1"/>
    <col min="3340" max="3340" width="14.42578125" style="22" customWidth="1"/>
    <col min="3341" max="3584" width="10.7109375" style="22"/>
    <col min="3585" max="3587" width="10.85546875" style="22" customWidth="1"/>
    <col min="3588" max="3588" width="12" style="22" customWidth="1"/>
    <col min="3589" max="3589" width="5.85546875" style="22" customWidth="1"/>
    <col min="3590" max="3590" width="9.7109375" style="22" customWidth="1"/>
    <col min="3591" max="3591" width="1.7109375" style="22" customWidth="1"/>
    <col min="3592" max="3592" width="15.42578125" style="22" customWidth="1"/>
    <col min="3593" max="3593" width="1.7109375" style="22" customWidth="1"/>
    <col min="3594" max="3594" width="15.42578125" style="22" customWidth="1"/>
    <col min="3595" max="3595" width="1" style="22" customWidth="1"/>
    <col min="3596" max="3596" width="14.42578125" style="22" customWidth="1"/>
    <col min="3597" max="3840" width="10.7109375" style="22"/>
    <col min="3841" max="3843" width="10.85546875" style="22" customWidth="1"/>
    <col min="3844" max="3844" width="12" style="22" customWidth="1"/>
    <col min="3845" max="3845" width="5.85546875" style="22" customWidth="1"/>
    <col min="3846" max="3846" width="9.7109375" style="22" customWidth="1"/>
    <col min="3847" max="3847" width="1.7109375" style="22" customWidth="1"/>
    <col min="3848" max="3848" width="15.42578125" style="22" customWidth="1"/>
    <col min="3849" max="3849" width="1.7109375" style="22" customWidth="1"/>
    <col min="3850" max="3850" width="15.42578125" style="22" customWidth="1"/>
    <col min="3851" max="3851" width="1" style="22" customWidth="1"/>
    <col min="3852" max="3852" width="14.42578125" style="22" customWidth="1"/>
    <col min="3853" max="4096" width="10.7109375" style="22"/>
    <col min="4097" max="4099" width="10.85546875" style="22" customWidth="1"/>
    <col min="4100" max="4100" width="12" style="22" customWidth="1"/>
    <col min="4101" max="4101" width="5.85546875" style="22" customWidth="1"/>
    <col min="4102" max="4102" width="9.7109375" style="22" customWidth="1"/>
    <col min="4103" max="4103" width="1.7109375" style="22" customWidth="1"/>
    <col min="4104" max="4104" width="15.42578125" style="22" customWidth="1"/>
    <col min="4105" max="4105" width="1.7109375" style="22" customWidth="1"/>
    <col min="4106" max="4106" width="15.42578125" style="22" customWidth="1"/>
    <col min="4107" max="4107" width="1" style="22" customWidth="1"/>
    <col min="4108" max="4108" width="14.42578125" style="22" customWidth="1"/>
    <col min="4109" max="4352" width="10.7109375" style="22"/>
    <col min="4353" max="4355" width="10.85546875" style="22" customWidth="1"/>
    <col min="4356" max="4356" width="12" style="22" customWidth="1"/>
    <col min="4357" max="4357" width="5.85546875" style="22" customWidth="1"/>
    <col min="4358" max="4358" width="9.7109375" style="22" customWidth="1"/>
    <col min="4359" max="4359" width="1.7109375" style="22" customWidth="1"/>
    <col min="4360" max="4360" width="15.42578125" style="22" customWidth="1"/>
    <col min="4361" max="4361" width="1.7109375" style="22" customWidth="1"/>
    <col min="4362" max="4362" width="15.42578125" style="22" customWidth="1"/>
    <col min="4363" max="4363" width="1" style="22" customWidth="1"/>
    <col min="4364" max="4364" width="14.42578125" style="22" customWidth="1"/>
    <col min="4365" max="4608" width="10.7109375" style="22"/>
    <col min="4609" max="4611" width="10.85546875" style="22" customWidth="1"/>
    <col min="4612" max="4612" width="12" style="22" customWidth="1"/>
    <col min="4613" max="4613" width="5.85546875" style="22" customWidth="1"/>
    <col min="4614" max="4614" width="9.7109375" style="22" customWidth="1"/>
    <col min="4615" max="4615" width="1.7109375" style="22" customWidth="1"/>
    <col min="4616" max="4616" width="15.42578125" style="22" customWidth="1"/>
    <col min="4617" max="4617" width="1.7109375" style="22" customWidth="1"/>
    <col min="4618" max="4618" width="15.42578125" style="22" customWidth="1"/>
    <col min="4619" max="4619" width="1" style="22" customWidth="1"/>
    <col min="4620" max="4620" width="14.42578125" style="22" customWidth="1"/>
    <col min="4621" max="4864" width="10.7109375" style="22"/>
    <col min="4865" max="4867" width="10.85546875" style="22" customWidth="1"/>
    <col min="4868" max="4868" width="12" style="22" customWidth="1"/>
    <col min="4869" max="4869" width="5.85546875" style="22" customWidth="1"/>
    <col min="4870" max="4870" width="9.7109375" style="22" customWidth="1"/>
    <col min="4871" max="4871" width="1.7109375" style="22" customWidth="1"/>
    <col min="4872" max="4872" width="15.42578125" style="22" customWidth="1"/>
    <col min="4873" max="4873" width="1.7109375" style="22" customWidth="1"/>
    <col min="4874" max="4874" width="15.42578125" style="22" customWidth="1"/>
    <col min="4875" max="4875" width="1" style="22" customWidth="1"/>
    <col min="4876" max="4876" width="14.42578125" style="22" customWidth="1"/>
    <col min="4877" max="5120" width="10.7109375" style="22"/>
    <col min="5121" max="5123" width="10.85546875" style="22" customWidth="1"/>
    <col min="5124" max="5124" width="12" style="22" customWidth="1"/>
    <col min="5125" max="5125" width="5.85546875" style="22" customWidth="1"/>
    <col min="5126" max="5126" width="9.7109375" style="22" customWidth="1"/>
    <col min="5127" max="5127" width="1.7109375" style="22" customWidth="1"/>
    <col min="5128" max="5128" width="15.42578125" style="22" customWidth="1"/>
    <col min="5129" max="5129" width="1.7109375" style="22" customWidth="1"/>
    <col min="5130" max="5130" width="15.42578125" style="22" customWidth="1"/>
    <col min="5131" max="5131" width="1" style="22" customWidth="1"/>
    <col min="5132" max="5132" width="14.42578125" style="22" customWidth="1"/>
    <col min="5133" max="5376" width="10.7109375" style="22"/>
    <col min="5377" max="5379" width="10.85546875" style="22" customWidth="1"/>
    <col min="5380" max="5380" width="12" style="22" customWidth="1"/>
    <col min="5381" max="5381" width="5.85546875" style="22" customWidth="1"/>
    <col min="5382" max="5382" width="9.7109375" style="22" customWidth="1"/>
    <col min="5383" max="5383" width="1.7109375" style="22" customWidth="1"/>
    <col min="5384" max="5384" width="15.42578125" style="22" customWidth="1"/>
    <col min="5385" max="5385" width="1.7109375" style="22" customWidth="1"/>
    <col min="5386" max="5386" width="15.42578125" style="22" customWidth="1"/>
    <col min="5387" max="5387" width="1" style="22" customWidth="1"/>
    <col min="5388" max="5388" width="14.42578125" style="22" customWidth="1"/>
    <col min="5389" max="5632" width="10.7109375" style="22"/>
    <col min="5633" max="5635" width="10.85546875" style="22" customWidth="1"/>
    <col min="5636" max="5636" width="12" style="22" customWidth="1"/>
    <col min="5637" max="5637" width="5.85546875" style="22" customWidth="1"/>
    <col min="5638" max="5638" width="9.7109375" style="22" customWidth="1"/>
    <col min="5639" max="5639" width="1.7109375" style="22" customWidth="1"/>
    <col min="5640" max="5640" width="15.42578125" style="22" customWidth="1"/>
    <col min="5641" max="5641" width="1.7109375" style="22" customWidth="1"/>
    <col min="5642" max="5642" width="15.42578125" style="22" customWidth="1"/>
    <col min="5643" max="5643" width="1" style="22" customWidth="1"/>
    <col min="5644" max="5644" width="14.42578125" style="22" customWidth="1"/>
    <col min="5645" max="5888" width="10.7109375" style="22"/>
    <col min="5889" max="5891" width="10.85546875" style="22" customWidth="1"/>
    <col min="5892" max="5892" width="12" style="22" customWidth="1"/>
    <col min="5893" max="5893" width="5.85546875" style="22" customWidth="1"/>
    <col min="5894" max="5894" width="9.7109375" style="22" customWidth="1"/>
    <col min="5895" max="5895" width="1.7109375" style="22" customWidth="1"/>
    <col min="5896" max="5896" width="15.42578125" style="22" customWidth="1"/>
    <col min="5897" max="5897" width="1.7109375" style="22" customWidth="1"/>
    <col min="5898" max="5898" width="15.42578125" style="22" customWidth="1"/>
    <col min="5899" max="5899" width="1" style="22" customWidth="1"/>
    <col min="5900" max="5900" width="14.42578125" style="22" customWidth="1"/>
    <col min="5901" max="6144" width="10.7109375" style="22"/>
    <col min="6145" max="6147" width="10.85546875" style="22" customWidth="1"/>
    <col min="6148" max="6148" width="12" style="22" customWidth="1"/>
    <col min="6149" max="6149" width="5.85546875" style="22" customWidth="1"/>
    <col min="6150" max="6150" width="9.7109375" style="22" customWidth="1"/>
    <col min="6151" max="6151" width="1.7109375" style="22" customWidth="1"/>
    <col min="6152" max="6152" width="15.42578125" style="22" customWidth="1"/>
    <col min="6153" max="6153" width="1.7109375" style="22" customWidth="1"/>
    <col min="6154" max="6154" width="15.42578125" style="22" customWidth="1"/>
    <col min="6155" max="6155" width="1" style="22" customWidth="1"/>
    <col min="6156" max="6156" width="14.42578125" style="22" customWidth="1"/>
    <col min="6157" max="6400" width="10.7109375" style="22"/>
    <col min="6401" max="6403" width="10.85546875" style="22" customWidth="1"/>
    <col min="6404" max="6404" width="12" style="22" customWidth="1"/>
    <col min="6405" max="6405" width="5.85546875" style="22" customWidth="1"/>
    <col min="6406" max="6406" width="9.7109375" style="22" customWidth="1"/>
    <col min="6407" max="6407" width="1.7109375" style="22" customWidth="1"/>
    <col min="6408" max="6408" width="15.42578125" style="22" customWidth="1"/>
    <col min="6409" max="6409" width="1.7109375" style="22" customWidth="1"/>
    <col min="6410" max="6410" width="15.42578125" style="22" customWidth="1"/>
    <col min="6411" max="6411" width="1" style="22" customWidth="1"/>
    <col min="6412" max="6412" width="14.42578125" style="22" customWidth="1"/>
    <col min="6413" max="6656" width="10.7109375" style="22"/>
    <col min="6657" max="6659" width="10.85546875" style="22" customWidth="1"/>
    <col min="6660" max="6660" width="12" style="22" customWidth="1"/>
    <col min="6661" max="6661" width="5.85546875" style="22" customWidth="1"/>
    <col min="6662" max="6662" width="9.7109375" style="22" customWidth="1"/>
    <col min="6663" max="6663" width="1.7109375" style="22" customWidth="1"/>
    <col min="6664" max="6664" width="15.42578125" style="22" customWidth="1"/>
    <col min="6665" max="6665" width="1.7109375" style="22" customWidth="1"/>
    <col min="6666" max="6666" width="15.42578125" style="22" customWidth="1"/>
    <col min="6667" max="6667" width="1" style="22" customWidth="1"/>
    <col min="6668" max="6668" width="14.42578125" style="22" customWidth="1"/>
    <col min="6669" max="6912" width="10.7109375" style="22"/>
    <col min="6913" max="6915" width="10.85546875" style="22" customWidth="1"/>
    <col min="6916" max="6916" width="12" style="22" customWidth="1"/>
    <col min="6917" max="6917" width="5.85546875" style="22" customWidth="1"/>
    <col min="6918" max="6918" width="9.7109375" style="22" customWidth="1"/>
    <col min="6919" max="6919" width="1.7109375" style="22" customWidth="1"/>
    <col min="6920" max="6920" width="15.42578125" style="22" customWidth="1"/>
    <col min="6921" max="6921" width="1.7109375" style="22" customWidth="1"/>
    <col min="6922" max="6922" width="15.42578125" style="22" customWidth="1"/>
    <col min="6923" max="6923" width="1" style="22" customWidth="1"/>
    <col min="6924" max="6924" width="14.42578125" style="22" customWidth="1"/>
    <col min="6925" max="7168" width="10.7109375" style="22"/>
    <col min="7169" max="7171" width="10.85546875" style="22" customWidth="1"/>
    <col min="7172" max="7172" width="12" style="22" customWidth="1"/>
    <col min="7173" max="7173" width="5.85546875" style="22" customWidth="1"/>
    <col min="7174" max="7174" width="9.7109375" style="22" customWidth="1"/>
    <col min="7175" max="7175" width="1.7109375" style="22" customWidth="1"/>
    <col min="7176" max="7176" width="15.42578125" style="22" customWidth="1"/>
    <col min="7177" max="7177" width="1.7109375" style="22" customWidth="1"/>
    <col min="7178" max="7178" width="15.42578125" style="22" customWidth="1"/>
    <col min="7179" max="7179" width="1" style="22" customWidth="1"/>
    <col min="7180" max="7180" width="14.42578125" style="22" customWidth="1"/>
    <col min="7181" max="7424" width="10.7109375" style="22"/>
    <col min="7425" max="7427" width="10.85546875" style="22" customWidth="1"/>
    <col min="7428" max="7428" width="12" style="22" customWidth="1"/>
    <col min="7429" max="7429" width="5.85546875" style="22" customWidth="1"/>
    <col min="7430" max="7430" width="9.7109375" style="22" customWidth="1"/>
    <col min="7431" max="7431" width="1.7109375" style="22" customWidth="1"/>
    <col min="7432" max="7432" width="15.42578125" style="22" customWidth="1"/>
    <col min="7433" max="7433" width="1.7109375" style="22" customWidth="1"/>
    <col min="7434" max="7434" width="15.42578125" style="22" customWidth="1"/>
    <col min="7435" max="7435" width="1" style="22" customWidth="1"/>
    <col min="7436" max="7436" width="14.42578125" style="22" customWidth="1"/>
    <col min="7437" max="7680" width="10.7109375" style="22"/>
    <col min="7681" max="7683" width="10.85546875" style="22" customWidth="1"/>
    <col min="7684" max="7684" width="12" style="22" customWidth="1"/>
    <col min="7685" max="7685" width="5.85546875" style="22" customWidth="1"/>
    <col min="7686" max="7686" width="9.7109375" style="22" customWidth="1"/>
    <col min="7687" max="7687" width="1.7109375" style="22" customWidth="1"/>
    <col min="7688" max="7688" width="15.42578125" style="22" customWidth="1"/>
    <col min="7689" max="7689" width="1.7109375" style="22" customWidth="1"/>
    <col min="7690" max="7690" width="15.42578125" style="22" customWidth="1"/>
    <col min="7691" max="7691" width="1" style="22" customWidth="1"/>
    <col min="7692" max="7692" width="14.42578125" style="22" customWidth="1"/>
    <col min="7693" max="7936" width="10.7109375" style="22"/>
    <col min="7937" max="7939" width="10.85546875" style="22" customWidth="1"/>
    <col min="7940" max="7940" width="12" style="22" customWidth="1"/>
    <col min="7941" max="7941" width="5.85546875" style="22" customWidth="1"/>
    <col min="7942" max="7942" width="9.7109375" style="22" customWidth="1"/>
    <col min="7943" max="7943" width="1.7109375" style="22" customWidth="1"/>
    <col min="7944" max="7944" width="15.42578125" style="22" customWidth="1"/>
    <col min="7945" max="7945" width="1.7109375" style="22" customWidth="1"/>
    <col min="7946" max="7946" width="15.42578125" style="22" customWidth="1"/>
    <col min="7947" max="7947" width="1" style="22" customWidth="1"/>
    <col min="7948" max="7948" width="14.42578125" style="22" customWidth="1"/>
    <col min="7949" max="8192" width="10.7109375" style="22"/>
    <col min="8193" max="8195" width="10.85546875" style="22" customWidth="1"/>
    <col min="8196" max="8196" width="12" style="22" customWidth="1"/>
    <col min="8197" max="8197" width="5.85546875" style="22" customWidth="1"/>
    <col min="8198" max="8198" width="9.7109375" style="22" customWidth="1"/>
    <col min="8199" max="8199" width="1.7109375" style="22" customWidth="1"/>
    <col min="8200" max="8200" width="15.42578125" style="22" customWidth="1"/>
    <col min="8201" max="8201" width="1.7109375" style="22" customWidth="1"/>
    <col min="8202" max="8202" width="15.42578125" style="22" customWidth="1"/>
    <col min="8203" max="8203" width="1" style="22" customWidth="1"/>
    <col min="8204" max="8204" width="14.42578125" style="22" customWidth="1"/>
    <col min="8205" max="8448" width="10.7109375" style="22"/>
    <col min="8449" max="8451" width="10.85546875" style="22" customWidth="1"/>
    <col min="8452" max="8452" width="12" style="22" customWidth="1"/>
    <col min="8453" max="8453" width="5.85546875" style="22" customWidth="1"/>
    <col min="8454" max="8454" width="9.7109375" style="22" customWidth="1"/>
    <col min="8455" max="8455" width="1.7109375" style="22" customWidth="1"/>
    <col min="8456" max="8456" width="15.42578125" style="22" customWidth="1"/>
    <col min="8457" max="8457" width="1.7109375" style="22" customWidth="1"/>
    <col min="8458" max="8458" width="15.42578125" style="22" customWidth="1"/>
    <col min="8459" max="8459" width="1" style="22" customWidth="1"/>
    <col min="8460" max="8460" width="14.42578125" style="22" customWidth="1"/>
    <col min="8461" max="8704" width="10.7109375" style="22"/>
    <col min="8705" max="8707" width="10.85546875" style="22" customWidth="1"/>
    <col min="8708" max="8708" width="12" style="22" customWidth="1"/>
    <col min="8709" max="8709" width="5.85546875" style="22" customWidth="1"/>
    <col min="8710" max="8710" width="9.7109375" style="22" customWidth="1"/>
    <col min="8711" max="8711" width="1.7109375" style="22" customWidth="1"/>
    <col min="8712" max="8712" width="15.42578125" style="22" customWidth="1"/>
    <col min="8713" max="8713" width="1.7109375" style="22" customWidth="1"/>
    <col min="8714" max="8714" width="15.42578125" style="22" customWidth="1"/>
    <col min="8715" max="8715" width="1" style="22" customWidth="1"/>
    <col min="8716" max="8716" width="14.42578125" style="22" customWidth="1"/>
    <col min="8717" max="8960" width="10.7109375" style="22"/>
    <col min="8961" max="8963" width="10.85546875" style="22" customWidth="1"/>
    <col min="8964" max="8964" width="12" style="22" customWidth="1"/>
    <col min="8965" max="8965" width="5.85546875" style="22" customWidth="1"/>
    <col min="8966" max="8966" width="9.7109375" style="22" customWidth="1"/>
    <col min="8967" max="8967" width="1.7109375" style="22" customWidth="1"/>
    <col min="8968" max="8968" width="15.42578125" style="22" customWidth="1"/>
    <col min="8969" max="8969" width="1.7109375" style="22" customWidth="1"/>
    <col min="8970" max="8970" width="15.42578125" style="22" customWidth="1"/>
    <col min="8971" max="8971" width="1" style="22" customWidth="1"/>
    <col min="8972" max="8972" width="14.42578125" style="22" customWidth="1"/>
    <col min="8973" max="9216" width="10.7109375" style="22"/>
    <col min="9217" max="9219" width="10.85546875" style="22" customWidth="1"/>
    <col min="9220" max="9220" width="12" style="22" customWidth="1"/>
    <col min="9221" max="9221" width="5.85546875" style="22" customWidth="1"/>
    <col min="9222" max="9222" width="9.7109375" style="22" customWidth="1"/>
    <col min="9223" max="9223" width="1.7109375" style="22" customWidth="1"/>
    <col min="9224" max="9224" width="15.42578125" style="22" customWidth="1"/>
    <col min="9225" max="9225" width="1.7109375" style="22" customWidth="1"/>
    <col min="9226" max="9226" width="15.42578125" style="22" customWidth="1"/>
    <col min="9227" max="9227" width="1" style="22" customWidth="1"/>
    <col min="9228" max="9228" width="14.42578125" style="22" customWidth="1"/>
    <col min="9229" max="9472" width="10.7109375" style="22"/>
    <col min="9473" max="9475" width="10.85546875" style="22" customWidth="1"/>
    <col min="9476" max="9476" width="12" style="22" customWidth="1"/>
    <col min="9477" max="9477" width="5.85546875" style="22" customWidth="1"/>
    <col min="9478" max="9478" width="9.7109375" style="22" customWidth="1"/>
    <col min="9479" max="9479" width="1.7109375" style="22" customWidth="1"/>
    <col min="9480" max="9480" width="15.42578125" style="22" customWidth="1"/>
    <col min="9481" max="9481" width="1.7109375" style="22" customWidth="1"/>
    <col min="9482" max="9482" width="15.42578125" style="22" customWidth="1"/>
    <col min="9483" max="9483" width="1" style="22" customWidth="1"/>
    <col min="9484" max="9484" width="14.42578125" style="22" customWidth="1"/>
    <col min="9485" max="9728" width="10.7109375" style="22"/>
    <col min="9729" max="9731" width="10.85546875" style="22" customWidth="1"/>
    <col min="9732" max="9732" width="12" style="22" customWidth="1"/>
    <col min="9733" max="9733" width="5.85546875" style="22" customWidth="1"/>
    <col min="9734" max="9734" width="9.7109375" style="22" customWidth="1"/>
    <col min="9735" max="9735" width="1.7109375" style="22" customWidth="1"/>
    <col min="9736" max="9736" width="15.42578125" style="22" customWidth="1"/>
    <col min="9737" max="9737" width="1.7109375" style="22" customWidth="1"/>
    <col min="9738" max="9738" width="15.42578125" style="22" customWidth="1"/>
    <col min="9739" max="9739" width="1" style="22" customWidth="1"/>
    <col min="9740" max="9740" width="14.42578125" style="22" customWidth="1"/>
    <col min="9741" max="9984" width="10.7109375" style="22"/>
    <col min="9985" max="9987" width="10.85546875" style="22" customWidth="1"/>
    <col min="9988" max="9988" width="12" style="22" customWidth="1"/>
    <col min="9989" max="9989" width="5.85546875" style="22" customWidth="1"/>
    <col min="9990" max="9990" width="9.7109375" style="22" customWidth="1"/>
    <col min="9991" max="9991" width="1.7109375" style="22" customWidth="1"/>
    <col min="9992" max="9992" width="15.42578125" style="22" customWidth="1"/>
    <col min="9993" max="9993" width="1.7109375" style="22" customWidth="1"/>
    <col min="9994" max="9994" width="15.42578125" style="22" customWidth="1"/>
    <col min="9995" max="9995" width="1" style="22" customWidth="1"/>
    <col min="9996" max="9996" width="14.42578125" style="22" customWidth="1"/>
    <col min="9997" max="10240" width="10.7109375" style="22"/>
    <col min="10241" max="10243" width="10.85546875" style="22" customWidth="1"/>
    <col min="10244" max="10244" width="12" style="22" customWidth="1"/>
    <col min="10245" max="10245" width="5.85546875" style="22" customWidth="1"/>
    <col min="10246" max="10246" width="9.7109375" style="22" customWidth="1"/>
    <col min="10247" max="10247" width="1.7109375" style="22" customWidth="1"/>
    <col min="10248" max="10248" width="15.42578125" style="22" customWidth="1"/>
    <col min="10249" max="10249" width="1.7109375" style="22" customWidth="1"/>
    <col min="10250" max="10250" width="15.42578125" style="22" customWidth="1"/>
    <col min="10251" max="10251" width="1" style="22" customWidth="1"/>
    <col min="10252" max="10252" width="14.42578125" style="22" customWidth="1"/>
    <col min="10253" max="10496" width="10.7109375" style="22"/>
    <col min="10497" max="10499" width="10.85546875" style="22" customWidth="1"/>
    <col min="10500" max="10500" width="12" style="22" customWidth="1"/>
    <col min="10501" max="10501" width="5.85546875" style="22" customWidth="1"/>
    <col min="10502" max="10502" width="9.7109375" style="22" customWidth="1"/>
    <col min="10503" max="10503" width="1.7109375" style="22" customWidth="1"/>
    <col min="10504" max="10504" width="15.42578125" style="22" customWidth="1"/>
    <col min="10505" max="10505" width="1.7109375" style="22" customWidth="1"/>
    <col min="10506" max="10506" width="15.42578125" style="22" customWidth="1"/>
    <col min="10507" max="10507" width="1" style="22" customWidth="1"/>
    <col min="10508" max="10508" width="14.42578125" style="22" customWidth="1"/>
    <col min="10509" max="10752" width="10.7109375" style="22"/>
    <col min="10753" max="10755" width="10.85546875" style="22" customWidth="1"/>
    <col min="10756" max="10756" width="12" style="22" customWidth="1"/>
    <col min="10757" max="10757" width="5.85546875" style="22" customWidth="1"/>
    <col min="10758" max="10758" width="9.7109375" style="22" customWidth="1"/>
    <col min="10759" max="10759" width="1.7109375" style="22" customWidth="1"/>
    <col min="10760" max="10760" width="15.42578125" style="22" customWidth="1"/>
    <col min="10761" max="10761" width="1.7109375" style="22" customWidth="1"/>
    <col min="10762" max="10762" width="15.42578125" style="22" customWidth="1"/>
    <col min="10763" max="10763" width="1" style="22" customWidth="1"/>
    <col min="10764" max="10764" width="14.42578125" style="22" customWidth="1"/>
    <col min="10765" max="11008" width="10.7109375" style="22"/>
    <col min="11009" max="11011" width="10.85546875" style="22" customWidth="1"/>
    <col min="11012" max="11012" width="12" style="22" customWidth="1"/>
    <col min="11013" max="11013" width="5.85546875" style="22" customWidth="1"/>
    <col min="11014" max="11014" width="9.7109375" style="22" customWidth="1"/>
    <col min="11015" max="11015" width="1.7109375" style="22" customWidth="1"/>
    <col min="11016" max="11016" width="15.42578125" style="22" customWidth="1"/>
    <col min="11017" max="11017" width="1.7109375" style="22" customWidth="1"/>
    <col min="11018" max="11018" width="15.42578125" style="22" customWidth="1"/>
    <col min="11019" max="11019" width="1" style="22" customWidth="1"/>
    <col min="11020" max="11020" width="14.42578125" style="22" customWidth="1"/>
    <col min="11021" max="11264" width="10.7109375" style="22"/>
    <col min="11265" max="11267" width="10.85546875" style="22" customWidth="1"/>
    <col min="11268" max="11268" width="12" style="22" customWidth="1"/>
    <col min="11269" max="11269" width="5.85546875" style="22" customWidth="1"/>
    <col min="11270" max="11270" width="9.7109375" style="22" customWidth="1"/>
    <col min="11271" max="11271" width="1.7109375" style="22" customWidth="1"/>
    <col min="11272" max="11272" width="15.42578125" style="22" customWidth="1"/>
    <col min="11273" max="11273" width="1.7109375" style="22" customWidth="1"/>
    <col min="11274" max="11274" width="15.42578125" style="22" customWidth="1"/>
    <col min="11275" max="11275" width="1" style="22" customWidth="1"/>
    <col min="11276" max="11276" width="14.42578125" style="22" customWidth="1"/>
    <col min="11277" max="11520" width="10.7109375" style="22"/>
    <col min="11521" max="11523" width="10.85546875" style="22" customWidth="1"/>
    <col min="11524" max="11524" width="12" style="22" customWidth="1"/>
    <col min="11525" max="11525" width="5.85546875" style="22" customWidth="1"/>
    <col min="11526" max="11526" width="9.7109375" style="22" customWidth="1"/>
    <col min="11527" max="11527" width="1.7109375" style="22" customWidth="1"/>
    <col min="11528" max="11528" width="15.42578125" style="22" customWidth="1"/>
    <col min="11529" max="11529" width="1.7109375" style="22" customWidth="1"/>
    <col min="11530" max="11530" width="15.42578125" style="22" customWidth="1"/>
    <col min="11531" max="11531" width="1" style="22" customWidth="1"/>
    <col min="11532" max="11532" width="14.42578125" style="22" customWidth="1"/>
    <col min="11533" max="11776" width="10.7109375" style="22"/>
    <col min="11777" max="11779" width="10.85546875" style="22" customWidth="1"/>
    <col min="11780" max="11780" width="12" style="22" customWidth="1"/>
    <col min="11781" max="11781" width="5.85546875" style="22" customWidth="1"/>
    <col min="11782" max="11782" width="9.7109375" style="22" customWidth="1"/>
    <col min="11783" max="11783" width="1.7109375" style="22" customWidth="1"/>
    <col min="11784" max="11784" width="15.42578125" style="22" customWidth="1"/>
    <col min="11785" max="11785" width="1.7109375" style="22" customWidth="1"/>
    <col min="11786" max="11786" width="15.42578125" style="22" customWidth="1"/>
    <col min="11787" max="11787" width="1" style="22" customWidth="1"/>
    <col min="11788" max="11788" width="14.42578125" style="22" customWidth="1"/>
    <col min="11789" max="12032" width="10.7109375" style="22"/>
    <col min="12033" max="12035" width="10.85546875" style="22" customWidth="1"/>
    <col min="12036" max="12036" width="12" style="22" customWidth="1"/>
    <col min="12037" max="12037" width="5.85546875" style="22" customWidth="1"/>
    <col min="12038" max="12038" width="9.7109375" style="22" customWidth="1"/>
    <col min="12039" max="12039" width="1.7109375" style="22" customWidth="1"/>
    <col min="12040" max="12040" width="15.42578125" style="22" customWidth="1"/>
    <col min="12041" max="12041" width="1.7109375" style="22" customWidth="1"/>
    <col min="12042" max="12042" width="15.42578125" style="22" customWidth="1"/>
    <col min="12043" max="12043" width="1" style="22" customWidth="1"/>
    <col min="12044" max="12044" width="14.42578125" style="22" customWidth="1"/>
    <col min="12045" max="12288" width="10.7109375" style="22"/>
    <col min="12289" max="12291" width="10.85546875" style="22" customWidth="1"/>
    <col min="12292" max="12292" width="12" style="22" customWidth="1"/>
    <col min="12293" max="12293" width="5.85546875" style="22" customWidth="1"/>
    <col min="12294" max="12294" width="9.7109375" style="22" customWidth="1"/>
    <col min="12295" max="12295" width="1.7109375" style="22" customWidth="1"/>
    <col min="12296" max="12296" width="15.42578125" style="22" customWidth="1"/>
    <col min="12297" max="12297" width="1.7109375" style="22" customWidth="1"/>
    <col min="12298" max="12298" width="15.42578125" style="22" customWidth="1"/>
    <col min="12299" max="12299" width="1" style="22" customWidth="1"/>
    <col min="12300" max="12300" width="14.42578125" style="22" customWidth="1"/>
    <col min="12301" max="12544" width="10.7109375" style="22"/>
    <col min="12545" max="12547" width="10.85546875" style="22" customWidth="1"/>
    <col min="12548" max="12548" width="12" style="22" customWidth="1"/>
    <col min="12549" max="12549" width="5.85546875" style="22" customWidth="1"/>
    <col min="12550" max="12550" width="9.7109375" style="22" customWidth="1"/>
    <col min="12551" max="12551" width="1.7109375" style="22" customWidth="1"/>
    <col min="12552" max="12552" width="15.42578125" style="22" customWidth="1"/>
    <col min="12553" max="12553" width="1.7109375" style="22" customWidth="1"/>
    <col min="12554" max="12554" width="15.42578125" style="22" customWidth="1"/>
    <col min="12555" max="12555" width="1" style="22" customWidth="1"/>
    <col min="12556" max="12556" width="14.42578125" style="22" customWidth="1"/>
    <col min="12557" max="12800" width="10.7109375" style="22"/>
    <col min="12801" max="12803" width="10.85546875" style="22" customWidth="1"/>
    <col min="12804" max="12804" width="12" style="22" customWidth="1"/>
    <col min="12805" max="12805" width="5.85546875" style="22" customWidth="1"/>
    <col min="12806" max="12806" width="9.7109375" style="22" customWidth="1"/>
    <col min="12807" max="12807" width="1.7109375" style="22" customWidth="1"/>
    <col min="12808" max="12808" width="15.42578125" style="22" customWidth="1"/>
    <col min="12809" max="12809" width="1.7109375" style="22" customWidth="1"/>
    <col min="12810" max="12810" width="15.42578125" style="22" customWidth="1"/>
    <col min="12811" max="12811" width="1" style="22" customWidth="1"/>
    <col min="12812" max="12812" width="14.42578125" style="22" customWidth="1"/>
    <col min="12813" max="13056" width="10.7109375" style="22"/>
    <col min="13057" max="13059" width="10.85546875" style="22" customWidth="1"/>
    <col min="13060" max="13060" width="12" style="22" customWidth="1"/>
    <col min="13061" max="13061" width="5.85546875" style="22" customWidth="1"/>
    <col min="13062" max="13062" width="9.7109375" style="22" customWidth="1"/>
    <col min="13063" max="13063" width="1.7109375" style="22" customWidth="1"/>
    <col min="13064" max="13064" width="15.42578125" style="22" customWidth="1"/>
    <col min="13065" max="13065" width="1.7109375" style="22" customWidth="1"/>
    <col min="13066" max="13066" width="15.42578125" style="22" customWidth="1"/>
    <col min="13067" max="13067" width="1" style="22" customWidth="1"/>
    <col min="13068" max="13068" width="14.42578125" style="22" customWidth="1"/>
    <col min="13069" max="13312" width="10.7109375" style="22"/>
    <col min="13313" max="13315" width="10.85546875" style="22" customWidth="1"/>
    <col min="13316" max="13316" width="12" style="22" customWidth="1"/>
    <col min="13317" max="13317" width="5.85546875" style="22" customWidth="1"/>
    <col min="13318" max="13318" width="9.7109375" style="22" customWidth="1"/>
    <col min="13319" max="13319" width="1.7109375" style="22" customWidth="1"/>
    <col min="13320" max="13320" width="15.42578125" style="22" customWidth="1"/>
    <col min="13321" max="13321" width="1.7109375" style="22" customWidth="1"/>
    <col min="13322" max="13322" width="15.42578125" style="22" customWidth="1"/>
    <col min="13323" max="13323" width="1" style="22" customWidth="1"/>
    <col min="13324" max="13324" width="14.42578125" style="22" customWidth="1"/>
    <col min="13325" max="13568" width="10.7109375" style="22"/>
    <col min="13569" max="13571" width="10.85546875" style="22" customWidth="1"/>
    <col min="13572" max="13572" width="12" style="22" customWidth="1"/>
    <col min="13573" max="13573" width="5.85546875" style="22" customWidth="1"/>
    <col min="13574" max="13574" width="9.7109375" style="22" customWidth="1"/>
    <col min="13575" max="13575" width="1.7109375" style="22" customWidth="1"/>
    <col min="13576" max="13576" width="15.42578125" style="22" customWidth="1"/>
    <col min="13577" max="13577" width="1.7109375" style="22" customWidth="1"/>
    <col min="13578" max="13578" width="15.42578125" style="22" customWidth="1"/>
    <col min="13579" max="13579" width="1" style="22" customWidth="1"/>
    <col min="13580" max="13580" width="14.42578125" style="22" customWidth="1"/>
    <col min="13581" max="13824" width="10.7109375" style="22"/>
    <col min="13825" max="13827" width="10.85546875" style="22" customWidth="1"/>
    <col min="13828" max="13828" width="12" style="22" customWidth="1"/>
    <col min="13829" max="13829" width="5.85546875" style="22" customWidth="1"/>
    <col min="13830" max="13830" width="9.7109375" style="22" customWidth="1"/>
    <col min="13831" max="13831" width="1.7109375" style="22" customWidth="1"/>
    <col min="13832" max="13832" width="15.42578125" style="22" customWidth="1"/>
    <col min="13833" max="13833" width="1.7109375" style="22" customWidth="1"/>
    <col min="13834" max="13834" width="15.42578125" style="22" customWidth="1"/>
    <col min="13835" max="13835" width="1" style="22" customWidth="1"/>
    <col min="13836" max="13836" width="14.42578125" style="22" customWidth="1"/>
    <col min="13837" max="14080" width="10.7109375" style="22"/>
    <col min="14081" max="14083" width="10.85546875" style="22" customWidth="1"/>
    <col min="14084" max="14084" width="12" style="22" customWidth="1"/>
    <col min="14085" max="14085" width="5.85546875" style="22" customWidth="1"/>
    <col min="14086" max="14086" width="9.7109375" style="22" customWidth="1"/>
    <col min="14087" max="14087" width="1.7109375" style="22" customWidth="1"/>
    <col min="14088" max="14088" width="15.42578125" style="22" customWidth="1"/>
    <col min="14089" max="14089" width="1.7109375" style="22" customWidth="1"/>
    <col min="14090" max="14090" width="15.42578125" style="22" customWidth="1"/>
    <col min="14091" max="14091" width="1" style="22" customWidth="1"/>
    <col min="14092" max="14092" width="14.42578125" style="22" customWidth="1"/>
    <col min="14093" max="14336" width="10.7109375" style="22"/>
    <col min="14337" max="14339" width="10.85546875" style="22" customWidth="1"/>
    <col min="14340" max="14340" width="12" style="22" customWidth="1"/>
    <col min="14341" max="14341" width="5.85546875" style="22" customWidth="1"/>
    <col min="14342" max="14342" width="9.7109375" style="22" customWidth="1"/>
    <col min="14343" max="14343" width="1.7109375" style="22" customWidth="1"/>
    <col min="14344" max="14344" width="15.42578125" style="22" customWidth="1"/>
    <col min="14345" max="14345" width="1.7109375" style="22" customWidth="1"/>
    <col min="14346" max="14346" width="15.42578125" style="22" customWidth="1"/>
    <col min="14347" max="14347" width="1" style="22" customWidth="1"/>
    <col min="14348" max="14348" width="14.42578125" style="22" customWidth="1"/>
    <col min="14349" max="14592" width="10.7109375" style="22"/>
    <col min="14593" max="14595" width="10.85546875" style="22" customWidth="1"/>
    <col min="14596" max="14596" width="12" style="22" customWidth="1"/>
    <col min="14597" max="14597" width="5.85546875" style="22" customWidth="1"/>
    <col min="14598" max="14598" width="9.7109375" style="22" customWidth="1"/>
    <col min="14599" max="14599" width="1.7109375" style="22" customWidth="1"/>
    <col min="14600" max="14600" width="15.42578125" style="22" customWidth="1"/>
    <col min="14601" max="14601" width="1.7109375" style="22" customWidth="1"/>
    <col min="14602" max="14602" width="15.42578125" style="22" customWidth="1"/>
    <col min="14603" max="14603" width="1" style="22" customWidth="1"/>
    <col min="14604" max="14604" width="14.42578125" style="22" customWidth="1"/>
    <col min="14605" max="14848" width="10.7109375" style="22"/>
    <col min="14849" max="14851" width="10.85546875" style="22" customWidth="1"/>
    <col min="14852" max="14852" width="12" style="22" customWidth="1"/>
    <col min="14853" max="14853" width="5.85546875" style="22" customWidth="1"/>
    <col min="14854" max="14854" width="9.7109375" style="22" customWidth="1"/>
    <col min="14855" max="14855" width="1.7109375" style="22" customWidth="1"/>
    <col min="14856" max="14856" width="15.42578125" style="22" customWidth="1"/>
    <col min="14857" max="14857" width="1.7109375" style="22" customWidth="1"/>
    <col min="14858" max="14858" width="15.42578125" style="22" customWidth="1"/>
    <col min="14859" max="14859" width="1" style="22" customWidth="1"/>
    <col min="14860" max="14860" width="14.42578125" style="22" customWidth="1"/>
    <col min="14861" max="15104" width="10.7109375" style="22"/>
    <col min="15105" max="15107" width="10.85546875" style="22" customWidth="1"/>
    <col min="15108" max="15108" width="12" style="22" customWidth="1"/>
    <col min="15109" max="15109" width="5.85546875" style="22" customWidth="1"/>
    <col min="15110" max="15110" width="9.7109375" style="22" customWidth="1"/>
    <col min="15111" max="15111" width="1.7109375" style="22" customWidth="1"/>
    <col min="15112" max="15112" width="15.42578125" style="22" customWidth="1"/>
    <col min="15113" max="15113" width="1.7109375" style="22" customWidth="1"/>
    <col min="15114" max="15114" width="15.42578125" style="22" customWidth="1"/>
    <col min="15115" max="15115" width="1" style="22" customWidth="1"/>
    <col min="15116" max="15116" width="14.42578125" style="22" customWidth="1"/>
    <col min="15117" max="15360" width="10.7109375" style="22"/>
    <col min="15361" max="15363" width="10.85546875" style="22" customWidth="1"/>
    <col min="15364" max="15364" width="12" style="22" customWidth="1"/>
    <col min="15365" max="15365" width="5.85546875" style="22" customWidth="1"/>
    <col min="15366" max="15366" width="9.7109375" style="22" customWidth="1"/>
    <col min="15367" max="15367" width="1.7109375" style="22" customWidth="1"/>
    <col min="15368" max="15368" width="15.42578125" style="22" customWidth="1"/>
    <col min="15369" max="15369" width="1.7109375" style="22" customWidth="1"/>
    <col min="15370" max="15370" width="15.42578125" style="22" customWidth="1"/>
    <col min="15371" max="15371" width="1" style="22" customWidth="1"/>
    <col min="15372" max="15372" width="14.42578125" style="22" customWidth="1"/>
    <col min="15373" max="15616" width="10.7109375" style="22"/>
    <col min="15617" max="15619" width="10.85546875" style="22" customWidth="1"/>
    <col min="15620" max="15620" width="12" style="22" customWidth="1"/>
    <col min="15621" max="15621" width="5.85546875" style="22" customWidth="1"/>
    <col min="15622" max="15622" width="9.7109375" style="22" customWidth="1"/>
    <col min="15623" max="15623" width="1.7109375" style="22" customWidth="1"/>
    <col min="15624" max="15624" width="15.42578125" style="22" customWidth="1"/>
    <col min="15625" max="15625" width="1.7109375" style="22" customWidth="1"/>
    <col min="15626" max="15626" width="15.42578125" style="22" customWidth="1"/>
    <col min="15627" max="15627" width="1" style="22" customWidth="1"/>
    <col min="15628" max="15628" width="14.42578125" style="22" customWidth="1"/>
    <col min="15629" max="15872" width="10.7109375" style="22"/>
    <col min="15873" max="15875" width="10.85546875" style="22" customWidth="1"/>
    <col min="15876" max="15876" width="12" style="22" customWidth="1"/>
    <col min="15877" max="15877" width="5.85546875" style="22" customWidth="1"/>
    <col min="15878" max="15878" width="9.7109375" style="22" customWidth="1"/>
    <col min="15879" max="15879" width="1.7109375" style="22" customWidth="1"/>
    <col min="15880" max="15880" width="15.42578125" style="22" customWidth="1"/>
    <col min="15881" max="15881" width="1.7109375" style="22" customWidth="1"/>
    <col min="15882" max="15882" width="15.42578125" style="22" customWidth="1"/>
    <col min="15883" max="15883" width="1" style="22" customWidth="1"/>
    <col min="15884" max="15884" width="14.42578125" style="22" customWidth="1"/>
    <col min="15885" max="16128" width="10.7109375" style="22"/>
    <col min="16129" max="16131" width="10.85546875" style="22" customWidth="1"/>
    <col min="16132" max="16132" width="12" style="22" customWidth="1"/>
    <col min="16133" max="16133" width="5.85546875" style="22" customWidth="1"/>
    <col min="16134" max="16134" width="9.7109375" style="22" customWidth="1"/>
    <col min="16135" max="16135" width="1.7109375" style="22" customWidth="1"/>
    <col min="16136" max="16136" width="15.42578125" style="22" customWidth="1"/>
    <col min="16137" max="16137" width="1.7109375" style="22" customWidth="1"/>
    <col min="16138" max="16138" width="15.42578125" style="22" customWidth="1"/>
    <col min="16139" max="16139" width="1" style="22" customWidth="1"/>
    <col min="16140" max="16140" width="14.42578125" style="22" customWidth="1"/>
    <col min="16141" max="16384" width="10.7109375" style="22"/>
  </cols>
  <sheetData>
    <row r="1" spans="1:13" s="13" customFormat="1" ht="24" customHeight="1">
      <c r="B1" s="51"/>
      <c r="C1" s="51"/>
      <c r="D1" s="51"/>
      <c r="E1" s="51"/>
      <c r="F1" s="51"/>
      <c r="G1" s="51"/>
      <c r="H1" s="39"/>
      <c r="I1" s="52"/>
      <c r="J1" s="48" t="s">
        <v>89</v>
      </c>
      <c r="K1" s="53"/>
      <c r="L1" s="64"/>
    </row>
    <row r="2" spans="1:13" s="13" customFormat="1" ht="24" customHeight="1">
      <c r="A2" s="27" t="s">
        <v>90</v>
      </c>
      <c r="B2" s="51"/>
      <c r="C2" s="51"/>
      <c r="D2" s="51"/>
      <c r="E2" s="51"/>
      <c r="F2" s="51"/>
      <c r="G2" s="51"/>
      <c r="H2" s="39"/>
      <c r="I2" s="52"/>
      <c r="J2" s="39"/>
      <c r="K2" s="53"/>
      <c r="L2" s="64"/>
    </row>
    <row r="3" spans="1:13" s="13" customFormat="1" ht="24" customHeight="1">
      <c r="A3" s="54" t="s">
        <v>52</v>
      </c>
      <c r="B3" s="51"/>
      <c r="C3" s="51"/>
      <c r="D3" s="51"/>
      <c r="E3" s="51"/>
      <c r="F3" s="51"/>
      <c r="G3" s="51"/>
      <c r="H3" s="39"/>
      <c r="I3" s="52"/>
      <c r="J3" s="39"/>
      <c r="K3" s="55"/>
      <c r="L3" s="64"/>
    </row>
    <row r="4" spans="1:13" s="13" customFormat="1" ht="24" customHeight="1">
      <c r="A4" s="56" t="s">
        <v>111</v>
      </c>
      <c r="B4" s="51"/>
      <c r="C4" s="51"/>
      <c r="D4" s="51"/>
      <c r="E4" s="51"/>
      <c r="F4" s="51"/>
      <c r="G4" s="51"/>
      <c r="H4" s="39"/>
      <c r="I4" s="52"/>
      <c r="J4" s="39"/>
      <c r="K4" s="55"/>
      <c r="L4" s="64"/>
    </row>
    <row r="5" spans="1:13" s="13" customFormat="1" ht="24" customHeight="1">
      <c r="A5" s="88" t="s">
        <v>104</v>
      </c>
      <c r="B5" s="88"/>
      <c r="C5" s="88"/>
      <c r="D5" s="88"/>
      <c r="E5" s="88"/>
      <c r="F5" s="88"/>
      <c r="G5" s="88"/>
      <c r="H5" s="88"/>
      <c r="I5" s="88"/>
      <c r="J5" s="88"/>
      <c r="K5" s="55"/>
      <c r="L5" s="64"/>
    </row>
    <row r="6" spans="1:13" ht="24" customHeight="1">
      <c r="C6" s="23"/>
      <c r="D6" s="57"/>
      <c r="E6" s="57"/>
      <c r="F6" s="58" t="s">
        <v>0</v>
      </c>
      <c r="H6" s="43">
        <v>2561</v>
      </c>
      <c r="I6" s="59"/>
      <c r="J6" s="43">
        <v>2560</v>
      </c>
      <c r="K6" s="26"/>
    </row>
    <row r="7" spans="1:13" ht="24" customHeight="1">
      <c r="A7" s="38" t="s">
        <v>82</v>
      </c>
      <c r="C7" s="23"/>
      <c r="D7" s="57"/>
      <c r="E7" s="57"/>
      <c r="F7" s="58"/>
      <c r="H7" s="43"/>
      <c r="I7" s="59"/>
      <c r="J7" s="43"/>
      <c r="K7" s="26"/>
    </row>
    <row r="8" spans="1:13" ht="24" customHeight="1">
      <c r="A8" s="27" t="s">
        <v>31</v>
      </c>
      <c r="D8" s="23"/>
      <c r="E8" s="23"/>
      <c r="K8" s="26"/>
    </row>
    <row r="9" spans="1:13" ht="24" customHeight="1">
      <c r="A9" s="13" t="s">
        <v>36</v>
      </c>
      <c r="D9" s="23"/>
      <c r="E9" s="23"/>
      <c r="H9" s="24">
        <v>171793</v>
      </c>
      <c r="I9" s="25"/>
      <c r="J9" s="24">
        <v>148264</v>
      </c>
      <c r="K9" s="26"/>
      <c r="M9" s="66"/>
    </row>
    <row r="10" spans="1:13" ht="24" customHeight="1">
      <c r="A10" s="13" t="s">
        <v>37</v>
      </c>
      <c r="D10" s="23"/>
      <c r="E10" s="23"/>
      <c r="H10" s="41">
        <v>1466</v>
      </c>
      <c r="I10" s="25"/>
      <c r="J10" s="41">
        <v>767</v>
      </c>
      <c r="K10" s="26"/>
      <c r="M10" s="66"/>
    </row>
    <row r="11" spans="1:13" ht="24" customHeight="1">
      <c r="A11" s="27" t="s">
        <v>32</v>
      </c>
      <c r="D11" s="23"/>
      <c r="E11" s="23"/>
      <c r="H11" s="41">
        <f>SUM(H9:H10)</f>
        <v>173259</v>
      </c>
      <c r="I11" s="25"/>
      <c r="J11" s="41">
        <f>SUM(J9:J10)</f>
        <v>149031</v>
      </c>
      <c r="K11" s="26"/>
      <c r="M11" s="66"/>
    </row>
    <row r="12" spans="1:13" ht="24" customHeight="1">
      <c r="A12" s="27" t="s">
        <v>33</v>
      </c>
      <c r="D12" s="23"/>
      <c r="E12" s="23"/>
      <c r="H12" s="24"/>
      <c r="I12" s="25"/>
      <c r="J12" s="24"/>
      <c r="K12" s="26"/>
    </row>
    <row r="13" spans="1:13" ht="24" customHeight="1">
      <c r="A13" s="13" t="s">
        <v>38</v>
      </c>
      <c r="D13" s="23"/>
      <c r="E13" s="23"/>
      <c r="H13" s="24">
        <v>146569</v>
      </c>
      <c r="I13" s="25"/>
      <c r="J13" s="24">
        <v>119365</v>
      </c>
      <c r="K13" s="26"/>
      <c r="M13" s="66"/>
    </row>
    <row r="14" spans="1:13" ht="24" customHeight="1">
      <c r="A14" s="13" t="s">
        <v>40</v>
      </c>
      <c r="D14" s="23"/>
      <c r="E14" s="23"/>
      <c r="H14" s="24">
        <v>5418</v>
      </c>
      <c r="I14" s="25"/>
      <c r="J14" s="24">
        <v>4972</v>
      </c>
      <c r="K14" s="26"/>
      <c r="M14" s="66"/>
    </row>
    <row r="15" spans="1:13" ht="24" customHeight="1">
      <c r="A15" s="13" t="s">
        <v>41</v>
      </c>
      <c r="D15" s="23"/>
      <c r="E15" s="23"/>
      <c r="H15" s="41">
        <v>7516</v>
      </c>
      <c r="I15" s="24"/>
      <c r="J15" s="41">
        <v>6775</v>
      </c>
      <c r="K15" s="26"/>
      <c r="M15" s="66"/>
    </row>
    <row r="16" spans="1:13" ht="24" customHeight="1">
      <c r="A16" s="27" t="s">
        <v>34</v>
      </c>
      <c r="D16" s="23"/>
      <c r="E16" s="23"/>
      <c r="H16" s="41">
        <f>SUM(H13:H15)</f>
        <v>159503</v>
      </c>
      <c r="I16" s="25"/>
      <c r="J16" s="41">
        <f>SUM(J13:J15)</f>
        <v>131112</v>
      </c>
      <c r="K16" s="26"/>
      <c r="M16" s="66"/>
    </row>
    <row r="17" spans="1:13" ht="24" customHeight="1">
      <c r="A17" s="27" t="s">
        <v>55</v>
      </c>
      <c r="D17" s="23"/>
      <c r="E17" s="23"/>
      <c r="H17" s="24">
        <f>SUM(H11-H16)</f>
        <v>13756</v>
      </c>
      <c r="I17" s="25"/>
      <c r="J17" s="24">
        <f>SUM(J11-J16)</f>
        <v>17919</v>
      </c>
      <c r="K17" s="26"/>
      <c r="M17" s="66"/>
    </row>
    <row r="18" spans="1:13" ht="24" customHeight="1">
      <c r="A18" s="13" t="s">
        <v>42</v>
      </c>
      <c r="D18" s="23"/>
      <c r="E18" s="23"/>
      <c r="H18" s="41">
        <v>-54</v>
      </c>
      <c r="I18" s="25"/>
      <c r="J18" s="41">
        <v>-87</v>
      </c>
      <c r="K18" s="26"/>
      <c r="M18" s="66"/>
    </row>
    <row r="19" spans="1:13" ht="24" customHeight="1">
      <c r="A19" s="27" t="s">
        <v>54</v>
      </c>
      <c r="D19" s="23"/>
      <c r="E19" s="23"/>
      <c r="H19" s="24">
        <f>SUM(H17:H18)</f>
        <v>13702</v>
      </c>
      <c r="I19" s="25"/>
      <c r="J19" s="24">
        <f>SUM(J17:J18)</f>
        <v>17832</v>
      </c>
      <c r="K19" s="26"/>
      <c r="M19" s="66"/>
    </row>
    <row r="20" spans="1:13" ht="24" customHeight="1">
      <c r="A20" s="13" t="s">
        <v>53</v>
      </c>
      <c r="D20" s="23"/>
      <c r="E20" s="23"/>
      <c r="F20" s="49">
        <v>9</v>
      </c>
      <c r="H20" s="41">
        <v>-2884</v>
      </c>
      <c r="I20" s="25"/>
      <c r="J20" s="41">
        <v>-3563</v>
      </c>
      <c r="K20" s="26"/>
      <c r="M20" s="66"/>
    </row>
    <row r="21" spans="1:13" ht="24" customHeight="1">
      <c r="A21" s="27" t="s">
        <v>91</v>
      </c>
      <c r="D21" s="23"/>
      <c r="E21" s="23"/>
      <c r="H21" s="41">
        <f>SUM(H19:H20)</f>
        <v>10818</v>
      </c>
      <c r="I21" s="25"/>
      <c r="J21" s="41">
        <f>SUM(J19:J20)</f>
        <v>14269</v>
      </c>
      <c r="K21" s="26"/>
      <c r="M21" s="66"/>
    </row>
    <row r="22" spans="1:13" ht="24" customHeight="1">
      <c r="A22" s="27"/>
      <c r="D22" s="23"/>
      <c r="E22" s="23"/>
      <c r="H22" s="24"/>
      <c r="I22" s="25"/>
      <c r="J22" s="24"/>
      <c r="K22" s="26"/>
    </row>
    <row r="23" spans="1:13" ht="24" customHeight="1">
      <c r="A23" s="27" t="s">
        <v>97</v>
      </c>
      <c r="D23" s="23"/>
      <c r="E23" s="23"/>
      <c r="H23" s="41">
        <v>0</v>
      </c>
      <c r="I23" s="25"/>
      <c r="J23" s="41">
        <v>0</v>
      </c>
      <c r="K23" s="26"/>
    </row>
    <row r="24" spans="1:13" ht="24" customHeight="1">
      <c r="A24" s="27"/>
      <c r="D24" s="23"/>
      <c r="E24" s="23"/>
      <c r="H24" s="24"/>
      <c r="I24" s="24"/>
      <c r="J24" s="24"/>
      <c r="K24" s="26"/>
    </row>
    <row r="25" spans="1:13" ht="24" customHeight="1" thickBot="1">
      <c r="A25" s="27" t="s">
        <v>92</v>
      </c>
      <c r="D25" s="23"/>
      <c r="E25" s="23"/>
      <c r="H25" s="63">
        <f>SUM(H21:H23)</f>
        <v>10818</v>
      </c>
      <c r="I25" s="25"/>
      <c r="J25" s="63">
        <f>SUM(J21:J23)</f>
        <v>14269</v>
      </c>
      <c r="K25" s="26"/>
    </row>
    <row r="26" spans="1:13" ht="24" customHeight="1" thickTop="1">
      <c r="A26" s="13"/>
      <c r="D26" s="23"/>
      <c r="E26" s="23"/>
      <c r="H26" s="24"/>
      <c r="I26" s="25"/>
      <c r="J26" s="24"/>
      <c r="K26" s="26"/>
    </row>
    <row r="27" spans="1:13" ht="24" customHeight="1">
      <c r="A27" s="27" t="s">
        <v>77</v>
      </c>
      <c r="D27" s="23"/>
      <c r="E27" s="23"/>
      <c r="F27" s="49">
        <v>10</v>
      </c>
      <c r="H27" s="24"/>
      <c r="I27" s="25"/>
      <c r="J27" s="24"/>
      <c r="K27" s="26"/>
    </row>
    <row r="28" spans="1:13" ht="24" customHeight="1" thickBot="1">
      <c r="A28" s="13" t="s">
        <v>76</v>
      </c>
      <c r="D28" s="23"/>
      <c r="E28" s="23"/>
      <c r="H28" s="45">
        <f>H21/270000</f>
        <v>4.0066666666666667E-2</v>
      </c>
      <c r="I28" s="24"/>
      <c r="J28" s="45">
        <v>0.05</v>
      </c>
      <c r="K28" s="26"/>
    </row>
    <row r="29" spans="1:13" ht="24" customHeight="1" thickTop="1">
      <c r="A29" s="13"/>
      <c r="D29" s="23"/>
      <c r="E29" s="23"/>
      <c r="H29" s="62"/>
      <c r="I29" s="24"/>
      <c r="J29" s="62"/>
      <c r="K29" s="26"/>
    </row>
    <row r="30" spans="1:13" ht="24" customHeight="1">
      <c r="A30" s="13" t="s">
        <v>5</v>
      </c>
      <c r="D30" s="23"/>
      <c r="E30" s="23"/>
      <c r="K30" s="26"/>
    </row>
    <row r="31" spans="1:13" s="80" customFormat="1" ht="24" customHeight="1">
      <c r="A31" s="22"/>
      <c r="B31" s="51"/>
      <c r="C31" s="51"/>
      <c r="D31" s="51"/>
      <c r="E31" s="51"/>
      <c r="F31" s="51"/>
      <c r="G31" s="51"/>
      <c r="H31" s="39"/>
      <c r="I31" s="52"/>
      <c r="J31" s="48" t="s">
        <v>89</v>
      </c>
      <c r="L31" s="81"/>
    </row>
    <row r="32" spans="1:13" s="80" customFormat="1" ht="24" customHeight="1">
      <c r="A32" s="38" t="s">
        <v>90</v>
      </c>
      <c r="B32" s="51"/>
      <c r="C32" s="51"/>
      <c r="D32" s="51"/>
      <c r="E32" s="51"/>
      <c r="F32" s="51"/>
      <c r="G32" s="51"/>
      <c r="H32" s="39"/>
      <c r="I32" s="52"/>
      <c r="J32" s="39"/>
      <c r="L32" s="81"/>
    </row>
    <row r="33" spans="1:12" s="80" customFormat="1" ht="24" customHeight="1">
      <c r="A33" s="85" t="s">
        <v>52</v>
      </c>
      <c r="B33" s="51"/>
      <c r="C33" s="51"/>
      <c r="D33" s="51"/>
      <c r="E33" s="51"/>
      <c r="F33" s="51"/>
      <c r="G33" s="51"/>
      <c r="H33" s="39"/>
      <c r="I33" s="52"/>
      <c r="J33" s="39"/>
      <c r="L33" s="81"/>
    </row>
    <row r="34" spans="1:12" s="80" customFormat="1" ht="24" customHeight="1">
      <c r="A34" s="86" t="s">
        <v>112</v>
      </c>
      <c r="B34" s="51"/>
      <c r="C34" s="51"/>
      <c r="D34" s="51"/>
      <c r="E34" s="51"/>
      <c r="G34" s="51"/>
      <c r="H34" s="51"/>
      <c r="I34" s="52"/>
      <c r="J34" s="39"/>
      <c r="L34" s="81"/>
    </row>
    <row r="35" spans="1:12" s="80" customFormat="1" ht="24" customHeight="1">
      <c r="A35" s="88" t="s">
        <v>104</v>
      </c>
      <c r="B35" s="88"/>
      <c r="C35" s="88"/>
      <c r="D35" s="88"/>
      <c r="E35" s="88"/>
      <c r="F35" s="88"/>
      <c r="G35" s="88"/>
      <c r="H35" s="88"/>
      <c r="I35" s="88"/>
      <c r="J35" s="88"/>
      <c r="L35" s="81"/>
    </row>
    <row r="36" spans="1:12" s="80" customFormat="1" ht="24" customHeight="1">
      <c r="A36" s="22"/>
      <c r="B36" s="22"/>
      <c r="C36" s="23"/>
      <c r="D36" s="57"/>
      <c r="E36" s="57"/>
      <c r="F36" s="58" t="s">
        <v>0</v>
      </c>
      <c r="G36" s="22"/>
      <c r="H36" s="43">
        <v>2561</v>
      </c>
      <c r="I36" s="59"/>
      <c r="J36" s="43">
        <v>2560</v>
      </c>
      <c r="L36" s="81"/>
    </row>
    <row r="37" spans="1:12" s="80" customFormat="1" ht="24" customHeight="1">
      <c r="A37" s="38" t="s">
        <v>82</v>
      </c>
      <c r="B37" s="22"/>
      <c r="C37" s="23"/>
      <c r="D37" s="57"/>
      <c r="E37" s="57"/>
      <c r="F37" s="58"/>
      <c r="G37" s="22"/>
      <c r="H37" s="43"/>
      <c r="I37" s="59"/>
      <c r="J37" s="43"/>
      <c r="L37" s="81"/>
    </row>
    <row r="38" spans="1:12" s="80" customFormat="1" ht="24" customHeight="1">
      <c r="A38" s="27" t="s">
        <v>31</v>
      </c>
      <c r="B38" s="22"/>
      <c r="C38" s="22"/>
      <c r="D38" s="23"/>
      <c r="E38" s="23"/>
      <c r="F38" s="22"/>
      <c r="G38" s="22"/>
      <c r="H38" s="40"/>
      <c r="I38" s="60"/>
      <c r="J38" s="40"/>
      <c r="L38" s="81"/>
    </row>
    <row r="39" spans="1:12" s="80" customFormat="1" ht="24" customHeight="1">
      <c r="A39" s="13" t="s">
        <v>36</v>
      </c>
      <c r="B39" s="22"/>
      <c r="C39" s="22"/>
      <c r="D39" s="23"/>
      <c r="E39" s="23"/>
      <c r="F39" s="22"/>
      <c r="G39" s="22"/>
      <c r="H39" s="24">
        <v>512781</v>
      </c>
      <c r="I39" s="25"/>
      <c r="J39" s="24">
        <v>475673</v>
      </c>
      <c r="L39" s="81"/>
    </row>
    <row r="40" spans="1:12" s="80" customFormat="1" ht="24" customHeight="1">
      <c r="A40" s="13" t="s">
        <v>37</v>
      </c>
      <c r="B40" s="22"/>
      <c r="C40" s="22"/>
      <c r="D40" s="23"/>
      <c r="E40" s="23"/>
      <c r="F40" s="22"/>
      <c r="G40" s="22"/>
      <c r="H40" s="41">
        <v>4069</v>
      </c>
      <c r="I40" s="25"/>
      <c r="J40" s="41">
        <v>3544</v>
      </c>
      <c r="L40" s="81"/>
    </row>
    <row r="41" spans="1:12" s="80" customFormat="1" ht="24" customHeight="1">
      <c r="A41" s="27" t="s">
        <v>32</v>
      </c>
      <c r="B41" s="22"/>
      <c r="C41" s="22"/>
      <c r="D41" s="23"/>
      <c r="E41" s="23"/>
      <c r="F41" s="22"/>
      <c r="G41" s="22"/>
      <c r="H41" s="41">
        <f>SUM(H39:H40)</f>
        <v>516850</v>
      </c>
      <c r="I41" s="25"/>
      <c r="J41" s="41">
        <f>SUM(J39:J40)</f>
        <v>479217</v>
      </c>
      <c r="L41" s="81"/>
    </row>
    <row r="42" spans="1:12" s="80" customFormat="1" ht="24" customHeight="1">
      <c r="A42" s="27" t="s">
        <v>33</v>
      </c>
      <c r="B42" s="22"/>
      <c r="C42" s="22"/>
      <c r="D42" s="23"/>
      <c r="E42" s="23"/>
      <c r="F42" s="22"/>
      <c r="G42" s="22"/>
      <c r="H42" s="24"/>
      <c r="I42" s="25"/>
      <c r="J42" s="24"/>
      <c r="L42" s="81"/>
    </row>
    <row r="43" spans="1:12" s="80" customFormat="1" ht="24" customHeight="1">
      <c r="A43" s="13" t="s">
        <v>38</v>
      </c>
      <c r="B43" s="22"/>
      <c r="C43" s="22"/>
      <c r="D43" s="23"/>
      <c r="E43" s="23"/>
      <c r="F43" s="22"/>
      <c r="G43" s="22"/>
      <c r="H43" s="24">
        <v>423953</v>
      </c>
      <c r="I43" s="25"/>
      <c r="J43" s="24">
        <v>375814</v>
      </c>
      <c r="L43" s="81"/>
    </row>
    <row r="44" spans="1:12" s="80" customFormat="1" ht="24" customHeight="1">
      <c r="A44" s="13" t="s">
        <v>40</v>
      </c>
      <c r="B44" s="22"/>
      <c r="C44" s="22"/>
      <c r="D44" s="23"/>
      <c r="E44" s="23"/>
      <c r="F44" s="22"/>
      <c r="G44" s="22"/>
      <c r="H44" s="24">
        <v>16584</v>
      </c>
      <c r="I44" s="25"/>
      <c r="J44" s="24">
        <v>15468</v>
      </c>
      <c r="L44" s="81"/>
    </row>
    <row r="45" spans="1:12" s="80" customFormat="1" ht="24" customHeight="1">
      <c r="A45" s="13" t="s">
        <v>41</v>
      </c>
      <c r="B45" s="22"/>
      <c r="C45" s="22"/>
      <c r="D45" s="23"/>
      <c r="E45" s="23"/>
      <c r="F45" s="22"/>
      <c r="G45" s="22"/>
      <c r="H45" s="41">
        <v>23700</v>
      </c>
      <c r="I45" s="25"/>
      <c r="J45" s="41">
        <v>22009</v>
      </c>
      <c r="L45" s="81"/>
    </row>
    <row r="46" spans="1:12" s="80" customFormat="1" ht="24" customHeight="1">
      <c r="A46" s="27" t="s">
        <v>34</v>
      </c>
      <c r="B46" s="22"/>
      <c r="C46" s="22"/>
      <c r="D46" s="23"/>
      <c r="E46" s="23"/>
      <c r="F46" s="22"/>
      <c r="G46" s="22"/>
      <c r="H46" s="41">
        <f>SUM(H43:H45)</f>
        <v>464237</v>
      </c>
      <c r="I46" s="25"/>
      <c r="J46" s="41">
        <f>SUM(J43:J45)</f>
        <v>413291</v>
      </c>
      <c r="L46" s="81"/>
    </row>
    <row r="47" spans="1:12" s="80" customFormat="1" ht="24" customHeight="1">
      <c r="A47" s="27" t="s">
        <v>55</v>
      </c>
      <c r="B47" s="22"/>
      <c r="C47" s="22"/>
      <c r="D47" s="23"/>
      <c r="E47" s="23"/>
      <c r="F47" s="22"/>
      <c r="G47" s="22"/>
      <c r="H47" s="24">
        <f>SUM(H41-H46)</f>
        <v>52613</v>
      </c>
      <c r="I47" s="25"/>
      <c r="J47" s="24">
        <f>SUM(J41-J46)</f>
        <v>65926</v>
      </c>
      <c r="L47" s="81"/>
    </row>
    <row r="48" spans="1:12" s="80" customFormat="1" ht="24" customHeight="1">
      <c r="A48" s="13" t="s">
        <v>42</v>
      </c>
      <c r="B48" s="22"/>
      <c r="C48" s="22"/>
      <c r="D48" s="23"/>
      <c r="E48" s="23"/>
      <c r="F48" s="22"/>
      <c r="G48" s="22"/>
      <c r="H48" s="41">
        <v>-200</v>
      </c>
      <c r="I48" s="25"/>
      <c r="J48" s="41">
        <v>-297</v>
      </c>
      <c r="L48" s="81"/>
    </row>
    <row r="49" spans="1:22" s="80" customFormat="1" ht="24" customHeight="1">
      <c r="A49" s="27" t="s">
        <v>54</v>
      </c>
      <c r="B49" s="22"/>
      <c r="C49" s="22"/>
      <c r="D49" s="23"/>
      <c r="E49" s="23"/>
      <c r="F49" s="22"/>
      <c r="G49" s="22"/>
      <c r="H49" s="24">
        <f>SUM(H47:H48)</f>
        <v>52413</v>
      </c>
      <c r="I49" s="25"/>
      <c r="J49" s="24">
        <f>SUM(J47:J48)</f>
        <v>65629</v>
      </c>
      <c r="L49" s="81"/>
    </row>
    <row r="50" spans="1:22" s="80" customFormat="1" ht="24" customHeight="1">
      <c r="A50" s="13" t="s">
        <v>53</v>
      </c>
      <c r="B50" s="22"/>
      <c r="C50" s="22"/>
      <c r="D50" s="23"/>
      <c r="E50" s="23"/>
      <c r="F50" s="49">
        <v>9</v>
      </c>
      <c r="G50" s="22"/>
      <c r="H50" s="41">
        <v>-10630</v>
      </c>
      <c r="I50" s="25"/>
      <c r="J50" s="41">
        <v>-13130</v>
      </c>
      <c r="L50" s="81"/>
    </row>
    <row r="51" spans="1:22" s="80" customFormat="1" ht="24" customHeight="1">
      <c r="A51" s="27" t="s">
        <v>91</v>
      </c>
      <c r="B51" s="22"/>
      <c r="C51" s="22"/>
      <c r="D51" s="23"/>
      <c r="E51" s="23"/>
      <c r="F51" s="22"/>
      <c r="G51" s="22"/>
      <c r="H51" s="41">
        <f>SUM(H49:H50)</f>
        <v>41783</v>
      </c>
      <c r="I51" s="25"/>
      <c r="J51" s="41">
        <f>SUM(J49:J50)</f>
        <v>52499</v>
      </c>
      <c r="L51" s="81"/>
    </row>
    <row r="52" spans="1:22" s="80" customFormat="1" ht="24" customHeight="1">
      <c r="A52" s="27"/>
      <c r="B52" s="22"/>
      <c r="C52" s="22"/>
      <c r="D52" s="23"/>
      <c r="E52" s="23"/>
      <c r="F52" s="22"/>
      <c r="G52" s="22"/>
      <c r="H52" s="24"/>
      <c r="I52" s="24"/>
      <c r="J52" s="24"/>
      <c r="L52" s="81"/>
    </row>
    <row r="53" spans="1:22" s="84" customFormat="1" ht="24" customHeight="1">
      <c r="A53" s="27" t="s">
        <v>97</v>
      </c>
      <c r="B53" s="22"/>
      <c r="C53" s="22"/>
      <c r="D53" s="23"/>
      <c r="E53" s="23"/>
      <c r="F53" s="22"/>
      <c r="G53" s="22"/>
      <c r="H53" s="41">
        <v>0</v>
      </c>
      <c r="I53" s="25"/>
      <c r="J53" s="41">
        <v>0</v>
      </c>
      <c r="K53" s="82"/>
      <c r="L53" s="83"/>
      <c r="M53" s="82"/>
      <c r="N53" s="82"/>
      <c r="O53" s="82"/>
      <c r="P53" s="82"/>
      <c r="Q53" s="82"/>
      <c r="R53" s="82"/>
      <c r="S53" s="82"/>
      <c r="T53" s="82"/>
      <c r="U53" s="82"/>
      <c r="V53" s="82"/>
    </row>
    <row r="54" spans="1:22" s="84" customFormat="1" ht="24" customHeight="1">
      <c r="A54" s="27"/>
      <c r="B54" s="22"/>
      <c r="C54" s="22"/>
      <c r="D54" s="23"/>
      <c r="E54" s="23"/>
      <c r="F54" s="22"/>
      <c r="G54" s="22"/>
      <c r="H54" s="24"/>
      <c r="I54" s="25"/>
      <c r="J54" s="24"/>
      <c r="K54" s="82"/>
      <c r="L54" s="83"/>
      <c r="M54" s="82"/>
      <c r="N54" s="82"/>
      <c r="O54" s="82"/>
      <c r="P54" s="82"/>
      <c r="Q54" s="82"/>
      <c r="R54" s="82"/>
      <c r="S54" s="82"/>
      <c r="T54" s="82"/>
      <c r="U54" s="82"/>
      <c r="V54" s="82"/>
    </row>
    <row r="55" spans="1:22" s="84" customFormat="1" ht="24" customHeight="1" thickBot="1">
      <c r="A55" s="27" t="s">
        <v>92</v>
      </c>
      <c r="B55" s="22"/>
      <c r="C55" s="22"/>
      <c r="D55" s="23"/>
      <c r="E55" s="23"/>
      <c r="F55" s="22"/>
      <c r="G55" s="22"/>
      <c r="H55" s="63">
        <f>+H51+H53</f>
        <v>41783</v>
      </c>
      <c r="I55" s="24"/>
      <c r="J55" s="63">
        <f>+J51+J53</f>
        <v>52499</v>
      </c>
      <c r="K55" s="82"/>
      <c r="L55" s="83"/>
      <c r="M55" s="82"/>
      <c r="N55" s="82"/>
      <c r="O55" s="82"/>
      <c r="P55" s="82"/>
      <c r="Q55" s="82"/>
      <c r="R55" s="82"/>
      <c r="S55" s="82"/>
      <c r="T55" s="82"/>
      <c r="U55" s="82"/>
      <c r="V55" s="82"/>
    </row>
    <row r="56" spans="1:22" s="80" customFormat="1" ht="24" customHeight="1" thickTop="1">
      <c r="A56" s="13"/>
      <c r="B56" s="22"/>
      <c r="C56" s="22"/>
      <c r="D56" s="23"/>
      <c r="E56" s="23"/>
      <c r="F56" s="22"/>
      <c r="G56" s="22"/>
      <c r="H56" s="24"/>
      <c r="I56" s="25"/>
      <c r="J56" s="24"/>
      <c r="L56" s="81"/>
    </row>
    <row r="57" spans="1:22" s="80" customFormat="1" ht="24" customHeight="1">
      <c r="A57" s="27" t="s">
        <v>77</v>
      </c>
      <c r="B57" s="22"/>
      <c r="C57" s="22"/>
      <c r="D57" s="23"/>
      <c r="E57" s="23"/>
      <c r="F57" s="49">
        <v>10</v>
      </c>
      <c r="G57" s="22"/>
      <c r="H57" s="24"/>
      <c r="I57" s="25"/>
      <c r="J57" s="24"/>
      <c r="L57" s="81"/>
    </row>
    <row r="58" spans="1:22" s="80" customFormat="1" ht="24" customHeight="1" thickBot="1">
      <c r="A58" s="13" t="s">
        <v>76</v>
      </c>
      <c r="B58" s="22"/>
      <c r="C58" s="22"/>
      <c r="D58" s="23"/>
      <c r="E58" s="23"/>
      <c r="F58" s="22"/>
      <c r="G58" s="22"/>
      <c r="H58" s="45">
        <f>H51/270000</f>
        <v>0.15475185185185186</v>
      </c>
      <c r="I58" s="24"/>
      <c r="J58" s="45">
        <v>0.19</v>
      </c>
      <c r="L58" s="81"/>
    </row>
    <row r="59" spans="1:22" s="80" customFormat="1" ht="24" customHeight="1" thickTop="1">
      <c r="A59" s="13"/>
      <c r="B59" s="22"/>
      <c r="C59" s="22"/>
      <c r="D59" s="23"/>
      <c r="E59" s="23"/>
      <c r="F59" s="22"/>
      <c r="G59" s="22"/>
      <c r="H59" s="24"/>
      <c r="I59" s="25"/>
      <c r="J59" s="24"/>
      <c r="L59" s="81"/>
    </row>
    <row r="60" spans="1:22" s="80" customFormat="1" ht="24" customHeight="1">
      <c r="A60" s="13" t="s">
        <v>5</v>
      </c>
      <c r="B60" s="22"/>
      <c r="C60" s="22"/>
      <c r="D60" s="23"/>
      <c r="E60" s="23"/>
      <c r="F60" s="22"/>
      <c r="G60" s="22"/>
      <c r="H60" s="40"/>
      <c r="I60" s="60"/>
      <c r="J60" s="40"/>
      <c r="L60" s="81"/>
    </row>
    <row r="61" spans="1:22" s="61" customFormat="1" ht="24" customHeight="1">
      <c r="A61" s="22"/>
      <c r="B61" s="22"/>
      <c r="C61" s="22"/>
      <c r="D61" s="22"/>
      <c r="E61" s="22"/>
      <c r="F61" s="22"/>
      <c r="G61" s="22"/>
      <c r="H61" s="24"/>
      <c r="I61" s="25"/>
      <c r="J61" s="24"/>
      <c r="L61" s="65"/>
    </row>
    <row r="62" spans="1:22" s="61" customFormat="1" ht="24" customHeight="1">
      <c r="A62" s="22"/>
      <c r="B62" s="22"/>
      <c r="C62" s="22"/>
      <c r="D62" s="22"/>
      <c r="E62" s="22"/>
      <c r="F62" s="22"/>
      <c r="G62" s="22"/>
      <c r="H62" s="24"/>
      <c r="I62" s="25"/>
      <c r="J62" s="24"/>
      <c r="L62" s="65"/>
    </row>
    <row r="63" spans="1:22" s="61" customFormat="1" ht="24" customHeight="1">
      <c r="A63" s="22"/>
      <c r="B63" s="22"/>
      <c r="C63" s="22"/>
      <c r="D63" s="22"/>
      <c r="E63" s="22"/>
      <c r="F63" s="22"/>
      <c r="G63" s="22"/>
      <c r="H63" s="24"/>
      <c r="I63" s="25"/>
      <c r="J63" s="24"/>
      <c r="L63" s="65"/>
    </row>
    <row r="64" spans="1:22" s="61" customFormat="1" ht="24" customHeight="1">
      <c r="A64" s="22"/>
      <c r="B64" s="22"/>
      <c r="C64" s="22"/>
      <c r="D64" s="22"/>
      <c r="E64" s="22"/>
      <c r="F64" s="22"/>
      <c r="G64" s="22"/>
      <c r="H64" s="24"/>
      <c r="I64" s="25"/>
      <c r="J64" s="24"/>
      <c r="L64" s="65"/>
    </row>
    <row r="65" spans="1:12" s="61" customFormat="1" ht="24" customHeight="1">
      <c r="A65" s="22"/>
      <c r="B65" s="22"/>
      <c r="C65" s="22"/>
      <c r="D65" s="22"/>
      <c r="E65" s="22"/>
      <c r="F65" s="22"/>
      <c r="G65" s="22"/>
      <c r="H65" s="24"/>
      <c r="I65" s="25"/>
      <c r="J65" s="24"/>
      <c r="L65" s="65"/>
    </row>
    <row r="66" spans="1:12" s="61" customFormat="1" ht="24" customHeight="1">
      <c r="A66" s="22"/>
      <c r="B66" s="22"/>
      <c r="C66" s="22"/>
      <c r="D66" s="22"/>
      <c r="E66" s="22"/>
      <c r="F66" s="22"/>
      <c r="G66" s="22"/>
      <c r="H66" s="24"/>
      <c r="I66" s="25"/>
      <c r="J66" s="24"/>
      <c r="L66" s="65"/>
    </row>
    <row r="67" spans="1:12" s="61" customFormat="1" ht="24" customHeight="1">
      <c r="A67" s="22"/>
      <c r="B67" s="22"/>
      <c r="C67" s="22"/>
      <c r="D67" s="22"/>
      <c r="E67" s="22"/>
      <c r="F67" s="22"/>
      <c r="G67" s="22"/>
      <c r="H67" s="24"/>
      <c r="I67" s="25"/>
      <c r="J67" s="24"/>
      <c r="L67" s="65"/>
    </row>
    <row r="68" spans="1:12" s="61" customFormat="1" ht="24" customHeight="1">
      <c r="A68" s="22"/>
      <c r="B68" s="22"/>
      <c r="C68" s="22"/>
      <c r="D68" s="22"/>
      <c r="E68" s="22"/>
      <c r="F68" s="22"/>
      <c r="G68" s="22"/>
      <c r="H68" s="24"/>
      <c r="I68" s="25"/>
      <c r="J68" s="24"/>
      <c r="L68" s="65"/>
    </row>
    <row r="69" spans="1:12" s="61" customFormat="1" ht="24" customHeight="1">
      <c r="A69" s="22"/>
      <c r="B69" s="22"/>
      <c r="C69" s="22"/>
      <c r="D69" s="22"/>
      <c r="E69" s="22"/>
      <c r="F69" s="22"/>
      <c r="G69" s="22"/>
      <c r="H69" s="24"/>
      <c r="I69" s="25"/>
      <c r="J69" s="24"/>
      <c r="L69" s="65"/>
    </row>
    <row r="70" spans="1:12" s="61" customFormat="1" ht="24" customHeight="1">
      <c r="A70" s="22"/>
      <c r="B70" s="22"/>
      <c r="C70" s="22"/>
      <c r="D70" s="22"/>
      <c r="E70" s="22"/>
      <c r="F70" s="22"/>
      <c r="G70" s="22"/>
      <c r="H70" s="24"/>
      <c r="I70" s="25"/>
      <c r="J70" s="24"/>
      <c r="L70" s="65"/>
    </row>
    <row r="71" spans="1:12" s="61" customFormat="1" ht="24" customHeight="1">
      <c r="A71" s="22"/>
      <c r="B71" s="22"/>
      <c r="C71" s="22"/>
      <c r="D71" s="22"/>
      <c r="E71" s="22"/>
      <c r="F71" s="22"/>
      <c r="G71" s="22"/>
      <c r="H71" s="24"/>
      <c r="I71" s="25"/>
      <c r="J71" s="24"/>
      <c r="L71" s="65"/>
    </row>
    <row r="72" spans="1:12" s="61" customFormat="1" ht="24" customHeight="1">
      <c r="A72" s="22"/>
      <c r="B72" s="22"/>
      <c r="C72" s="22"/>
      <c r="D72" s="22"/>
      <c r="E72" s="22"/>
      <c r="F72" s="22"/>
      <c r="G72" s="22"/>
      <c r="H72" s="24"/>
      <c r="I72" s="25"/>
      <c r="J72" s="24"/>
      <c r="L72" s="65"/>
    </row>
    <row r="73" spans="1:12" s="61" customFormat="1" ht="24" customHeight="1">
      <c r="A73" s="22"/>
      <c r="B73" s="22"/>
      <c r="C73" s="22"/>
      <c r="D73" s="22"/>
      <c r="E73" s="22"/>
      <c r="F73" s="22"/>
      <c r="G73" s="22"/>
      <c r="H73" s="24"/>
      <c r="I73" s="25"/>
      <c r="J73" s="24"/>
      <c r="L73" s="65"/>
    </row>
    <row r="74" spans="1:12" s="61" customFormat="1" ht="24" customHeight="1">
      <c r="A74" s="22"/>
      <c r="B74" s="22"/>
      <c r="C74" s="22"/>
      <c r="D74" s="22"/>
      <c r="E74" s="22"/>
      <c r="F74" s="22"/>
      <c r="G74" s="22"/>
      <c r="H74" s="24"/>
      <c r="I74" s="25"/>
      <c r="J74" s="24"/>
      <c r="L74" s="65"/>
    </row>
    <row r="75" spans="1:12" s="61" customFormat="1" ht="24" customHeight="1">
      <c r="A75" s="22"/>
      <c r="B75" s="22"/>
      <c r="C75" s="22"/>
      <c r="D75" s="22"/>
      <c r="E75" s="22"/>
      <c r="F75" s="22"/>
      <c r="G75" s="22"/>
      <c r="H75" s="24"/>
      <c r="I75" s="25"/>
      <c r="J75" s="24"/>
      <c r="L75" s="65"/>
    </row>
    <row r="76" spans="1:12" s="61" customFormat="1" ht="24" customHeight="1">
      <c r="A76" s="22"/>
      <c r="B76" s="22"/>
      <c r="C76" s="22"/>
      <c r="D76" s="22"/>
      <c r="E76" s="22"/>
      <c r="F76" s="22"/>
      <c r="G76" s="22"/>
      <c r="H76" s="24"/>
      <c r="I76" s="25"/>
      <c r="J76" s="24"/>
      <c r="L76" s="65"/>
    </row>
    <row r="77" spans="1:12" s="61" customFormat="1" ht="24" customHeight="1">
      <c r="A77" s="22"/>
      <c r="B77" s="22"/>
      <c r="C77" s="22"/>
      <c r="D77" s="22"/>
      <c r="E77" s="22"/>
      <c r="F77" s="22"/>
      <c r="G77" s="22"/>
      <c r="H77" s="24"/>
      <c r="I77" s="25"/>
      <c r="J77" s="24"/>
      <c r="L77" s="65"/>
    </row>
    <row r="78" spans="1:12" s="61" customFormat="1" ht="24" customHeight="1">
      <c r="A78" s="22"/>
      <c r="B78" s="22"/>
      <c r="C78" s="22"/>
      <c r="D78" s="22"/>
      <c r="E78" s="22"/>
      <c r="F78" s="22"/>
      <c r="G78" s="22"/>
      <c r="H78" s="24"/>
      <c r="I78" s="25"/>
      <c r="J78" s="24"/>
      <c r="L78" s="65"/>
    </row>
    <row r="79" spans="1:12" s="61" customFormat="1" ht="24" customHeight="1">
      <c r="A79" s="22"/>
      <c r="B79" s="22"/>
      <c r="C79" s="22"/>
      <c r="D79" s="22"/>
      <c r="E79" s="22"/>
      <c r="F79" s="22"/>
      <c r="G79" s="22"/>
      <c r="H79" s="24"/>
      <c r="I79" s="25"/>
      <c r="J79" s="24"/>
      <c r="L79" s="65"/>
    </row>
    <row r="80" spans="1:12" s="61" customFormat="1" ht="24" customHeight="1">
      <c r="A80" s="22"/>
      <c r="B80" s="22"/>
      <c r="C80" s="22"/>
      <c r="D80" s="22"/>
      <c r="E80" s="22"/>
      <c r="F80" s="22"/>
      <c r="G80" s="22"/>
      <c r="H80" s="24"/>
      <c r="I80" s="25"/>
      <c r="J80" s="24"/>
      <c r="L80" s="65"/>
    </row>
    <row r="81" spans="1:12" s="61" customFormat="1" ht="24" customHeight="1">
      <c r="A81" s="22"/>
      <c r="B81" s="22"/>
      <c r="C81" s="22"/>
      <c r="D81" s="22"/>
      <c r="E81" s="22"/>
      <c r="F81" s="22"/>
      <c r="G81" s="22"/>
      <c r="H81" s="24"/>
      <c r="I81" s="25"/>
      <c r="J81" s="24"/>
      <c r="L81" s="65"/>
    </row>
    <row r="82" spans="1:12" s="61" customFormat="1" ht="24" customHeight="1">
      <c r="A82" s="22"/>
      <c r="B82" s="22"/>
      <c r="C82" s="22"/>
      <c r="D82" s="22"/>
      <c r="E82" s="22"/>
      <c r="F82" s="22"/>
      <c r="G82" s="22"/>
      <c r="H82" s="24"/>
      <c r="I82" s="25"/>
      <c r="J82" s="24"/>
      <c r="L82" s="65"/>
    </row>
    <row r="83" spans="1:12" s="61" customFormat="1" ht="24" customHeight="1">
      <c r="A83" s="22"/>
      <c r="B83" s="22"/>
      <c r="C83" s="22"/>
      <c r="D83" s="22"/>
      <c r="E83" s="22"/>
      <c r="F83" s="22"/>
      <c r="G83" s="22"/>
      <c r="H83" s="24"/>
      <c r="I83" s="25"/>
      <c r="J83" s="24"/>
      <c r="L83" s="65"/>
    </row>
    <row r="84" spans="1:12" s="61" customFormat="1" ht="24" customHeight="1">
      <c r="A84" s="22"/>
      <c r="B84" s="22"/>
      <c r="C84" s="22"/>
      <c r="D84" s="22"/>
      <c r="E84" s="22"/>
      <c r="F84" s="22"/>
      <c r="G84" s="22"/>
      <c r="H84" s="24"/>
      <c r="I84" s="25"/>
      <c r="J84" s="24"/>
      <c r="L84" s="65"/>
    </row>
    <row r="85" spans="1:12" s="61" customFormat="1" ht="24" customHeight="1">
      <c r="A85" s="22"/>
      <c r="B85" s="22"/>
      <c r="C85" s="22"/>
      <c r="D85" s="22"/>
      <c r="E85" s="22"/>
      <c r="F85" s="22"/>
      <c r="G85" s="22"/>
      <c r="H85" s="24"/>
      <c r="I85" s="25"/>
      <c r="J85" s="24"/>
      <c r="L85" s="65"/>
    </row>
    <row r="86" spans="1:12" s="61" customFormat="1" ht="24" customHeight="1">
      <c r="A86" s="22"/>
      <c r="B86" s="22"/>
      <c r="C86" s="22"/>
      <c r="D86" s="22"/>
      <c r="E86" s="22"/>
      <c r="F86" s="22"/>
      <c r="G86" s="22"/>
      <c r="H86" s="24"/>
      <c r="I86" s="25"/>
      <c r="J86" s="24"/>
      <c r="L86" s="65"/>
    </row>
    <row r="87" spans="1:12" s="61" customFormat="1" ht="24" customHeight="1">
      <c r="A87" s="22"/>
      <c r="B87" s="22"/>
      <c r="C87" s="22"/>
      <c r="D87" s="22"/>
      <c r="E87" s="22"/>
      <c r="F87" s="22"/>
      <c r="G87" s="22"/>
      <c r="H87" s="24"/>
      <c r="I87" s="25"/>
      <c r="J87" s="24"/>
      <c r="L87" s="65"/>
    </row>
    <row r="88" spans="1:12" s="61" customFormat="1" ht="24" customHeight="1">
      <c r="A88" s="22"/>
      <c r="B88" s="22"/>
      <c r="C88" s="22"/>
      <c r="D88" s="22"/>
      <c r="E88" s="22"/>
      <c r="F88" s="22"/>
      <c r="G88" s="22"/>
      <c r="H88" s="24"/>
      <c r="I88" s="25"/>
      <c r="J88" s="24"/>
      <c r="L88" s="65"/>
    </row>
    <row r="89" spans="1:12" s="61" customFormat="1" ht="24" customHeight="1">
      <c r="A89" s="22"/>
      <c r="B89" s="22"/>
      <c r="C89" s="22"/>
      <c r="D89" s="22"/>
      <c r="E89" s="22"/>
      <c r="F89" s="22"/>
      <c r="G89" s="22"/>
      <c r="H89" s="24"/>
      <c r="I89" s="25"/>
      <c r="J89" s="24"/>
      <c r="L89" s="65"/>
    </row>
    <row r="90" spans="1:12" s="61" customFormat="1" ht="24" customHeight="1">
      <c r="A90" s="22"/>
      <c r="B90" s="22"/>
      <c r="C90" s="22"/>
      <c r="D90" s="22"/>
      <c r="E90" s="22"/>
      <c r="F90" s="22"/>
      <c r="G90" s="22"/>
      <c r="H90" s="24"/>
      <c r="I90" s="25"/>
      <c r="J90" s="24"/>
      <c r="L90" s="65"/>
    </row>
    <row r="91" spans="1:12" s="61" customFormat="1" ht="24" customHeight="1">
      <c r="A91" s="22"/>
      <c r="B91" s="22"/>
      <c r="C91" s="22"/>
      <c r="D91" s="22"/>
      <c r="E91" s="22"/>
      <c r="F91" s="22"/>
      <c r="G91" s="22"/>
      <c r="H91" s="24"/>
      <c r="I91" s="25"/>
      <c r="J91" s="24"/>
      <c r="L91" s="65"/>
    </row>
    <row r="92" spans="1:12" s="61" customFormat="1" ht="24" customHeight="1">
      <c r="A92" s="22"/>
      <c r="B92" s="22"/>
      <c r="C92" s="22"/>
      <c r="D92" s="22"/>
      <c r="E92" s="22"/>
      <c r="F92" s="22"/>
      <c r="G92" s="22"/>
      <c r="H92" s="24"/>
      <c r="I92" s="25"/>
      <c r="J92" s="24"/>
      <c r="L92" s="65"/>
    </row>
    <row r="93" spans="1:12" s="61" customFormat="1" ht="24" customHeight="1">
      <c r="A93" s="22"/>
      <c r="B93" s="22"/>
      <c r="C93" s="22"/>
      <c r="D93" s="22"/>
      <c r="E93" s="22"/>
      <c r="F93" s="22"/>
      <c r="G93" s="22"/>
      <c r="H93" s="24"/>
      <c r="I93" s="25"/>
      <c r="J93" s="24"/>
      <c r="L93" s="65"/>
    </row>
    <row r="94" spans="1:12" s="61" customFormat="1" ht="24" customHeight="1">
      <c r="A94" s="22"/>
      <c r="B94" s="22"/>
      <c r="C94" s="22"/>
      <c r="D94" s="22"/>
      <c r="E94" s="22"/>
      <c r="F94" s="22"/>
      <c r="G94" s="22"/>
      <c r="H94" s="24"/>
      <c r="I94" s="25"/>
      <c r="J94" s="24"/>
      <c r="L94" s="65"/>
    </row>
    <row r="95" spans="1:12" s="61" customFormat="1" ht="24" customHeight="1">
      <c r="A95" s="22"/>
      <c r="B95" s="22"/>
      <c r="C95" s="22"/>
      <c r="D95" s="22"/>
      <c r="E95" s="22"/>
      <c r="F95" s="22"/>
      <c r="G95" s="22"/>
      <c r="H95" s="24"/>
      <c r="I95" s="25"/>
      <c r="J95" s="24"/>
      <c r="L95" s="65"/>
    </row>
    <row r="96" spans="1:12" s="61" customFormat="1" ht="24" customHeight="1">
      <c r="A96" s="22"/>
      <c r="B96" s="22"/>
      <c r="C96" s="22"/>
      <c r="D96" s="22"/>
      <c r="E96" s="22"/>
      <c r="F96" s="22"/>
      <c r="G96" s="22"/>
      <c r="H96" s="24"/>
      <c r="I96" s="25"/>
      <c r="J96" s="24"/>
      <c r="L96" s="65"/>
    </row>
    <row r="97" spans="1:12" s="61" customFormat="1" ht="24" customHeight="1">
      <c r="A97" s="22"/>
      <c r="B97" s="22"/>
      <c r="C97" s="22"/>
      <c r="D97" s="22"/>
      <c r="E97" s="22"/>
      <c r="F97" s="22"/>
      <c r="G97" s="22"/>
      <c r="H97" s="24"/>
      <c r="I97" s="25"/>
      <c r="J97" s="24"/>
      <c r="L97" s="65"/>
    </row>
    <row r="98" spans="1:12" s="61" customFormat="1" ht="24" customHeight="1">
      <c r="A98" s="22"/>
      <c r="B98" s="22"/>
      <c r="C98" s="22"/>
      <c r="D98" s="22"/>
      <c r="E98" s="22"/>
      <c r="F98" s="22"/>
      <c r="G98" s="22"/>
      <c r="H98" s="24"/>
      <c r="I98" s="25"/>
      <c r="J98" s="24"/>
      <c r="L98" s="65"/>
    </row>
    <row r="99" spans="1:12" s="61" customFormat="1" ht="24" customHeight="1">
      <c r="A99" s="22"/>
      <c r="B99" s="22"/>
      <c r="C99" s="22"/>
      <c r="D99" s="22"/>
      <c r="E99" s="22"/>
      <c r="F99" s="22"/>
      <c r="G99" s="22"/>
      <c r="H99" s="24"/>
      <c r="I99" s="25"/>
      <c r="J99" s="24"/>
      <c r="L99" s="65"/>
    </row>
    <row r="100" spans="1:12" s="61" customFormat="1" ht="24" customHeight="1">
      <c r="A100" s="22"/>
      <c r="B100" s="22"/>
      <c r="C100" s="22"/>
      <c r="D100" s="22"/>
      <c r="E100" s="22"/>
      <c r="F100" s="22"/>
      <c r="G100" s="22"/>
      <c r="H100" s="24"/>
      <c r="I100" s="25"/>
      <c r="J100" s="24"/>
      <c r="L100" s="65"/>
    </row>
    <row r="101" spans="1:12" s="61" customFormat="1" ht="24" customHeight="1">
      <c r="A101" s="22"/>
      <c r="B101" s="22"/>
      <c r="C101" s="22"/>
      <c r="D101" s="22"/>
      <c r="E101" s="22"/>
      <c r="F101" s="22"/>
      <c r="G101" s="22"/>
      <c r="H101" s="24"/>
      <c r="I101" s="25"/>
      <c r="J101" s="24"/>
      <c r="L101" s="65"/>
    </row>
    <row r="102" spans="1:12" s="61" customFormat="1" ht="24" customHeight="1">
      <c r="A102" s="22"/>
      <c r="B102" s="22"/>
      <c r="C102" s="22"/>
      <c r="D102" s="22"/>
      <c r="E102" s="22"/>
      <c r="F102" s="22"/>
      <c r="G102" s="22"/>
      <c r="H102" s="24"/>
      <c r="I102" s="25"/>
      <c r="J102" s="24"/>
      <c r="L102" s="65"/>
    </row>
    <row r="103" spans="1:12" s="61" customFormat="1" ht="24" customHeight="1">
      <c r="A103" s="22"/>
      <c r="B103" s="22"/>
      <c r="C103" s="22"/>
      <c r="D103" s="22"/>
      <c r="E103" s="22"/>
      <c r="F103" s="22"/>
      <c r="G103" s="22"/>
      <c r="H103" s="24"/>
      <c r="I103" s="25"/>
      <c r="J103" s="24"/>
      <c r="L103" s="65"/>
    </row>
    <row r="104" spans="1:12" s="61" customFormat="1" ht="24" customHeight="1">
      <c r="A104" s="22"/>
      <c r="B104" s="22"/>
      <c r="C104" s="22"/>
      <c r="D104" s="22"/>
      <c r="E104" s="22"/>
      <c r="F104" s="22"/>
      <c r="G104" s="22"/>
      <c r="H104" s="24"/>
      <c r="I104" s="25"/>
      <c r="J104" s="24"/>
      <c r="L104" s="65"/>
    </row>
    <row r="105" spans="1:12" s="61" customFormat="1" ht="24" customHeight="1">
      <c r="A105" s="22"/>
      <c r="B105" s="22"/>
      <c r="C105" s="22"/>
      <c r="D105" s="22"/>
      <c r="E105" s="22"/>
      <c r="F105" s="22"/>
      <c r="G105" s="22"/>
      <c r="H105" s="24"/>
      <c r="I105" s="25"/>
      <c r="J105" s="24"/>
      <c r="L105" s="65"/>
    </row>
    <row r="106" spans="1:12" s="61" customFormat="1" ht="24" customHeight="1">
      <c r="A106" s="22"/>
      <c r="B106" s="22"/>
      <c r="C106" s="22"/>
      <c r="D106" s="22"/>
      <c r="E106" s="22"/>
      <c r="F106" s="22"/>
      <c r="G106" s="22"/>
      <c r="H106" s="24"/>
      <c r="I106" s="25"/>
      <c r="J106" s="24"/>
      <c r="L106" s="65"/>
    </row>
    <row r="107" spans="1:12" s="61" customFormat="1" ht="24" customHeight="1">
      <c r="A107" s="22"/>
      <c r="B107" s="22"/>
      <c r="C107" s="22"/>
      <c r="D107" s="22"/>
      <c r="E107" s="22"/>
      <c r="F107" s="22"/>
      <c r="G107" s="22"/>
      <c r="H107" s="24"/>
      <c r="I107" s="25"/>
      <c r="J107" s="24"/>
      <c r="L107" s="65"/>
    </row>
    <row r="108" spans="1:12" s="61" customFormat="1" ht="24" customHeight="1">
      <c r="A108" s="22"/>
      <c r="B108" s="22"/>
      <c r="C108" s="22"/>
      <c r="D108" s="22"/>
      <c r="E108" s="22"/>
      <c r="F108" s="22"/>
      <c r="G108" s="22"/>
      <c r="H108" s="24"/>
      <c r="I108" s="25"/>
      <c r="J108" s="24"/>
      <c r="L108" s="65"/>
    </row>
    <row r="109" spans="1:12" s="61" customFormat="1" ht="24" customHeight="1">
      <c r="A109" s="22"/>
      <c r="B109" s="22"/>
      <c r="C109" s="22"/>
      <c r="D109" s="22"/>
      <c r="E109" s="22"/>
      <c r="F109" s="22"/>
      <c r="G109" s="22"/>
      <c r="H109" s="24"/>
      <c r="I109" s="25"/>
      <c r="J109" s="24"/>
      <c r="L109" s="65"/>
    </row>
    <row r="110" spans="1:12" s="61" customFormat="1" ht="24" customHeight="1">
      <c r="A110" s="22"/>
      <c r="B110" s="22"/>
      <c r="C110" s="22"/>
      <c r="D110" s="22"/>
      <c r="E110" s="22"/>
      <c r="F110" s="22"/>
      <c r="G110" s="22"/>
      <c r="H110" s="24"/>
      <c r="I110" s="25"/>
      <c r="J110" s="24"/>
      <c r="L110" s="65"/>
    </row>
    <row r="111" spans="1:12" s="61" customFormat="1" ht="24" customHeight="1">
      <c r="A111" s="22"/>
      <c r="B111" s="22"/>
      <c r="C111" s="22"/>
      <c r="D111" s="22"/>
      <c r="E111" s="22"/>
      <c r="F111" s="22"/>
      <c r="G111" s="22"/>
      <c r="H111" s="24"/>
      <c r="I111" s="25"/>
      <c r="J111" s="24"/>
      <c r="L111" s="65"/>
    </row>
    <row r="112" spans="1:12" s="61" customFormat="1" ht="24" customHeight="1">
      <c r="A112" s="22"/>
      <c r="B112" s="22"/>
      <c r="C112" s="22"/>
      <c r="D112" s="22"/>
      <c r="E112" s="22"/>
      <c r="F112" s="22"/>
      <c r="G112" s="22"/>
      <c r="H112" s="24"/>
      <c r="I112" s="25"/>
      <c r="J112" s="24"/>
      <c r="L112" s="65"/>
    </row>
    <row r="113" spans="1:12" s="61" customFormat="1" ht="24" customHeight="1">
      <c r="A113" s="22"/>
      <c r="B113" s="22"/>
      <c r="C113" s="22"/>
      <c r="D113" s="22"/>
      <c r="E113" s="22"/>
      <c r="F113" s="22"/>
      <c r="G113" s="22"/>
      <c r="H113" s="24"/>
      <c r="I113" s="25"/>
      <c r="J113" s="24"/>
      <c r="L113" s="65"/>
    </row>
    <row r="114" spans="1:12" s="61" customFormat="1" ht="24" customHeight="1">
      <c r="A114" s="22"/>
      <c r="B114" s="22"/>
      <c r="C114" s="22"/>
      <c r="D114" s="22"/>
      <c r="E114" s="22"/>
      <c r="F114" s="22"/>
      <c r="G114" s="22"/>
      <c r="H114" s="24"/>
      <c r="I114" s="25"/>
      <c r="J114" s="24"/>
      <c r="L114" s="65"/>
    </row>
    <row r="115" spans="1:12" s="61" customFormat="1" ht="24" customHeight="1">
      <c r="A115" s="22"/>
      <c r="B115" s="22"/>
      <c r="C115" s="22"/>
      <c r="D115" s="22"/>
      <c r="E115" s="22"/>
      <c r="F115" s="22"/>
      <c r="G115" s="22"/>
      <c r="H115" s="24"/>
      <c r="I115" s="25"/>
      <c r="J115" s="24"/>
      <c r="L115" s="65"/>
    </row>
    <row r="116" spans="1:12" s="61" customFormat="1" ht="24" customHeight="1">
      <c r="A116" s="22"/>
      <c r="B116" s="22"/>
      <c r="C116" s="22"/>
      <c r="D116" s="22"/>
      <c r="E116" s="22"/>
      <c r="F116" s="22"/>
      <c r="G116" s="22"/>
      <c r="H116" s="24"/>
      <c r="I116" s="25"/>
      <c r="J116" s="24"/>
      <c r="L116" s="65"/>
    </row>
    <row r="117" spans="1:12" s="61" customFormat="1" ht="24" customHeight="1">
      <c r="A117" s="22"/>
      <c r="B117" s="22"/>
      <c r="C117" s="22"/>
      <c r="D117" s="22"/>
      <c r="E117" s="22"/>
      <c r="F117" s="22"/>
      <c r="G117" s="22"/>
      <c r="H117" s="24"/>
      <c r="I117" s="25"/>
      <c r="J117" s="24"/>
      <c r="L117" s="65"/>
    </row>
    <row r="118" spans="1:12" s="61" customFormat="1" ht="24" customHeight="1">
      <c r="A118" s="22"/>
      <c r="B118" s="22"/>
      <c r="C118" s="22"/>
      <c r="D118" s="22"/>
      <c r="E118" s="22"/>
      <c r="F118" s="22"/>
      <c r="G118" s="22"/>
      <c r="H118" s="24"/>
      <c r="I118" s="25"/>
      <c r="J118" s="24"/>
      <c r="L118" s="65"/>
    </row>
    <row r="119" spans="1:12" s="61" customFormat="1" ht="24" customHeight="1">
      <c r="A119" s="22"/>
      <c r="B119" s="22"/>
      <c r="C119" s="22"/>
      <c r="D119" s="22"/>
      <c r="E119" s="22"/>
      <c r="F119" s="22"/>
      <c r="G119" s="22"/>
      <c r="H119" s="24"/>
      <c r="I119" s="25"/>
      <c r="J119" s="24"/>
      <c r="L119" s="65"/>
    </row>
    <row r="120" spans="1:12" s="61" customFormat="1" ht="24" customHeight="1">
      <c r="A120" s="22"/>
      <c r="B120" s="22"/>
      <c r="C120" s="22"/>
      <c r="D120" s="22"/>
      <c r="E120" s="22"/>
      <c r="F120" s="22"/>
      <c r="G120" s="22"/>
      <c r="H120" s="24"/>
      <c r="I120" s="25"/>
      <c r="J120" s="24"/>
      <c r="L120" s="65"/>
    </row>
    <row r="121" spans="1:12" s="61" customFormat="1" ht="24" customHeight="1">
      <c r="A121" s="22"/>
      <c r="B121" s="22"/>
      <c r="C121" s="22"/>
      <c r="D121" s="22"/>
      <c r="E121" s="22"/>
      <c r="F121" s="22"/>
      <c r="G121" s="22"/>
      <c r="H121" s="24"/>
      <c r="I121" s="25"/>
      <c r="J121" s="24"/>
      <c r="L121" s="65"/>
    </row>
    <row r="122" spans="1:12" s="61" customFormat="1" ht="24" customHeight="1">
      <c r="A122" s="22"/>
      <c r="B122" s="22"/>
      <c r="C122" s="22"/>
      <c r="D122" s="22"/>
      <c r="E122" s="22"/>
      <c r="F122" s="22"/>
      <c r="G122" s="22"/>
      <c r="H122" s="24"/>
      <c r="I122" s="25"/>
      <c r="J122" s="24"/>
      <c r="L122" s="65"/>
    </row>
    <row r="123" spans="1:12" s="61" customFormat="1" ht="24" customHeight="1">
      <c r="A123" s="22"/>
      <c r="B123" s="22"/>
      <c r="C123" s="22"/>
      <c r="D123" s="22"/>
      <c r="E123" s="22"/>
      <c r="F123" s="22"/>
      <c r="G123" s="22"/>
      <c r="H123" s="24"/>
      <c r="I123" s="25"/>
      <c r="J123" s="24"/>
      <c r="L123" s="65"/>
    </row>
    <row r="124" spans="1:12" s="61" customFormat="1" ht="24" customHeight="1">
      <c r="A124" s="22"/>
      <c r="B124" s="22"/>
      <c r="C124" s="22"/>
      <c r="D124" s="22"/>
      <c r="E124" s="22"/>
      <c r="F124" s="22"/>
      <c r="G124" s="22"/>
      <c r="H124" s="24"/>
      <c r="I124" s="25"/>
      <c r="J124" s="24"/>
      <c r="L124" s="65"/>
    </row>
    <row r="125" spans="1:12" s="61" customFormat="1" ht="24" customHeight="1">
      <c r="A125" s="22"/>
      <c r="B125" s="22"/>
      <c r="C125" s="22"/>
      <c r="D125" s="22"/>
      <c r="E125" s="22"/>
      <c r="F125" s="22"/>
      <c r="G125" s="22"/>
      <c r="H125" s="24"/>
      <c r="I125" s="25"/>
      <c r="J125" s="24"/>
      <c r="L125" s="65"/>
    </row>
    <row r="126" spans="1:12" s="61" customFormat="1" ht="24" customHeight="1">
      <c r="A126" s="22"/>
      <c r="B126" s="22"/>
      <c r="C126" s="22"/>
      <c r="D126" s="22"/>
      <c r="E126" s="22"/>
      <c r="F126" s="22"/>
      <c r="G126" s="22"/>
      <c r="H126" s="24"/>
      <c r="I126" s="25"/>
      <c r="J126" s="24"/>
      <c r="L126" s="65"/>
    </row>
    <row r="127" spans="1:12" s="61" customFormat="1" ht="24" customHeight="1">
      <c r="A127" s="22"/>
      <c r="B127" s="22"/>
      <c r="C127" s="22"/>
      <c r="D127" s="22"/>
      <c r="E127" s="22"/>
      <c r="F127" s="22"/>
      <c r="G127" s="22"/>
      <c r="H127" s="24"/>
      <c r="I127" s="25"/>
      <c r="J127" s="24"/>
      <c r="L127" s="65"/>
    </row>
    <row r="128" spans="1:12" s="61" customFormat="1" ht="24" customHeight="1">
      <c r="A128" s="22"/>
      <c r="B128" s="22"/>
      <c r="C128" s="22"/>
      <c r="D128" s="22"/>
      <c r="E128" s="22"/>
      <c r="F128" s="22"/>
      <c r="G128" s="22"/>
      <c r="H128" s="24"/>
      <c r="I128" s="25"/>
      <c r="J128" s="24"/>
      <c r="L128" s="65"/>
    </row>
    <row r="129" spans="1:12" s="61" customFormat="1" ht="24" customHeight="1">
      <c r="A129" s="22"/>
      <c r="B129" s="22"/>
      <c r="C129" s="22"/>
      <c r="D129" s="22"/>
      <c r="E129" s="22"/>
      <c r="F129" s="22"/>
      <c r="G129" s="22"/>
      <c r="H129" s="24"/>
      <c r="I129" s="25"/>
      <c r="J129" s="24"/>
      <c r="L129" s="65"/>
    </row>
    <row r="130" spans="1:12" s="61" customFormat="1" ht="24" customHeight="1">
      <c r="A130" s="22"/>
      <c r="B130" s="22"/>
      <c r="C130" s="22"/>
      <c r="D130" s="22"/>
      <c r="E130" s="22"/>
      <c r="F130" s="22"/>
      <c r="G130" s="22"/>
      <c r="H130" s="24"/>
      <c r="I130" s="25"/>
      <c r="J130" s="24"/>
      <c r="L130" s="65"/>
    </row>
    <row r="131" spans="1:12" s="61" customFormat="1" ht="24" customHeight="1">
      <c r="A131" s="22"/>
      <c r="B131" s="22"/>
      <c r="C131" s="22"/>
      <c r="D131" s="22"/>
      <c r="E131" s="22"/>
      <c r="F131" s="22"/>
      <c r="G131" s="22"/>
      <c r="H131" s="24"/>
      <c r="I131" s="25"/>
      <c r="J131" s="24"/>
      <c r="L131" s="65"/>
    </row>
    <row r="132" spans="1:12" s="61" customFormat="1" ht="24" customHeight="1">
      <c r="A132" s="22"/>
      <c r="B132" s="22"/>
      <c r="C132" s="22"/>
      <c r="D132" s="22"/>
      <c r="E132" s="22"/>
      <c r="F132" s="22"/>
      <c r="G132" s="22"/>
      <c r="H132" s="24"/>
      <c r="I132" s="25"/>
      <c r="J132" s="24"/>
      <c r="L132" s="65"/>
    </row>
    <row r="133" spans="1:12" s="61" customFormat="1" ht="24" customHeight="1">
      <c r="A133" s="22"/>
      <c r="B133" s="22"/>
      <c r="C133" s="22"/>
      <c r="D133" s="22"/>
      <c r="E133" s="22"/>
      <c r="F133" s="22"/>
      <c r="G133" s="22"/>
      <c r="H133" s="24"/>
      <c r="I133" s="25"/>
      <c r="J133" s="24"/>
      <c r="L133" s="65"/>
    </row>
    <row r="134" spans="1:12" s="61" customFormat="1" ht="24" customHeight="1">
      <c r="A134" s="22"/>
      <c r="B134" s="22"/>
      <c r="C134" s="22"/>
      <c r="D134" s="22"/>
      <c r="E134" s="22"/>
      <c r="F134" s="22"/>
      <c r="G134" s="22"/>
      <c r="H134" s="24"/>
      <c r="I134" s="25"/>
      <c r="J134" s="24"/>
      <c r="L134" s="65"/>
    </row>
    <row r="135" spans="1:12" s="61" customFormat="1" ht="24" customHeight="1">
      <c r="A135" s="22"/>
      <c r="B135" s="22"/>
      <c r="C135" s="22"/>
      <c r="D135" s="22"/>
      <c r="E135" s="22"/>
      <c r="F135" s="22"/>
      <c r="G135" s="22"/>
      <c r="H135" s="24"/>
      <c r="I135" s="25"/>
      <c r="J135" s="24"/>
      <c r="L135" s="65"/>
    </row>
    <row r="136" spans="1:12" s="61" customFormat="1" ht="24" customHeight="1">
      <c r="A136" s="22"/>
      <c r="B136" s="22"/>
      <c r="C136" s="22"/>
      <c r="D136" s="22"/>
      <c r="E136" s="22"/>
      <c r="F136" s="22"/>
      <c r="G136" s="22"/>
      <c r="H136" s="24"/>
      <c r="I136" s="25"/>
      <c r="J136" s="24"/>
      <c r="L136" s="65"/>
    </row>
    <row r="137" spans="1:12" s="61" customFormat="1" ht="24" customHeight="1">
      <c r="A137" s="22"/>
      <c r="B137" s="22"/>
      <c r="C137" s="22"/>
      <c r="D137" s="22"/>
      <c r="E137" s="22"/>
      <c r="F137" s="22"/>
      <c r="G137" s="22"/>
      <c r="H137" s="24"/>
      <c r="I137" s="25"/>
      <c r="J137" s="24"/>
      <c r="L137" s="65"/>
    </row>
    <row r="138" spans="1:12" s="61" customFormat="1" ht="24" customHeight="1">
      <c r="A138" s="22"/>
      <c r="B138" s="22"/>
      <c r="C138" s="22"/>
      <c r="D138" s="22"/>
      <c r="E138" s="22"/>
      <c r="F138" s="22"/>
      <c r="G138" s="22"/>
      <c r="H138" s="24"/>
      <c r="I138" s="25"/>
      <c r="J138" s="24"/>
      <c r="L138" s="65"/>
    </row>
    <row r="139" spans="1:12" s="61" customFormat="1" ht="24" customHeight="1">
      <c r="A139" s="22"/>
      <c r="B139" s="22"/>
      <c r="C139" s="22"/>
      <c r="D139" s="22"/>
      <c r="E139" s="22"/>
      <c r="F139" s="22"/>
      <c r="G139" s="22"/>
      <c r="H139" s="24"/>
      <c r="I139" s="25"/>
      <c r="J139" s="24"/>
      <c r="L139" s="65"/>
    </row>
    <row r="140" spans="1:12" s="61" customFormat="1" ht="24" customHeight="1">
      <c r="A140" s="22"/>
      <c r="B140" s="22"/>
      <c r="C140" s="22"/>
      <c r="D140" s="22"/>
      <c r="E140" s="22"/>
      <c r="F140" s="22"/>
      <c r="G140" s="22"/>
      <c r="H140" s="24"/>
      <c r="I140" s="25"/>
      <c r="J140" s="24"/>
      <c r="L140" s="65"/>
    </row>
    <row r="141" spans="1:12" s="61" customFormat="1" ht="24" customHeight="1">
      <c r="A141" s="22"/>
      <c r="B141" s="22"/>
      <c r="C141" s="22"/>
      <c r="D141" s="22"/>
      <c r="E141" s="22"/>
      <c r="F141" s="22"/>
      <c r="G141" s="22"/>
      <c r="H141" s="24"/>
      <c r="I141" s="25"/>
      <c r="J141" s="24"/>
      <c r="L141" s="65"/>
    </row>
    <row r="142" spans="1:12" s="61" customFormat="1" ht="24" customHeight="1">
      <c r="A142" s="22"/>
      <c r="B142" s="22"/>
      <c r="C142" s="22"/>
      <c r="D142" s="22"/>
      <c r="E142" s="22"/>
      <c r="F142" s="22"/>
      <c r="G142" s="22"/>
      <c r="H142" s="24"/>
      <c r="I142" s="25"/>
      <c r="J142" s="24"/>
      <c r="L142" s="65"/>
    </row>
  </sheetData>
  <mergeCells count="2">
    <mergeCell ref="A5:J5"/>
    <mergeCell ref="A35:J35"/>
  </mergeCells>
  <printOptions horizontalCentered="1" gridLinesSet="0"/>
  <pageMargins left="0.9055118110236221" right="0.31496062992125984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view="pageBreakPreview" topLeftCell="A10" zoomScaleNormal="100" zoomScaleSheetLayoutView="100" workbookViewId="0">
      <selection activeCell="J13" sqref="J13"/>
    </sheetView>
  </sheetViews>
  <sheetFormatPr defaultColWidth="9.140625" defaultRowHeight="24" customHeight="1"/>
  <cols>
    <col min="1" max="1" width="34.5703125" style="33" customWidth="1"/>
    <col min="2" max="2" width="13.5703125" style="29" customWidth="1"/>
    <col min="3" max="3" width="1.140625" style="29" customWidth="1"/>
    <col min="4" max="4" width="13.5703125" style="29" customWidth="1"/>
    <col min="5" max="5" width="1.140625" style="29" customWidth="1"/>
    <col min="6" max="6" width="13.5703125" style="29" customWidth="1"/>
    <col min="7" max="7" width="1.140625" style="29" customWidth="1"/>
    <col min="8" max="8" width="13.5703125" style="29" customWidth="1"/>
    <col min="9" max="9" width="1.140625" style="29" customWidth="1"/>
    <col min="10" max="10" width="13.5703125" style="29" customWidth="1"/>
    <col min="11" max="11" width="9.140625" style="29"/>
    <col min="12" max="12" width="9.28515625" style="29" customWidth="1"/>
    <col min="13" max="16384" width="9.140625" style="29"/>
  </cols>
  <sheetData>
    <row r="1" spans="1:10" ht="24" customHeight="1">
      <c r="A1" s="29"/>
      <c r="B1" s="28"/>
      <c r="C1" s="28"/>
      <c r="D1" s="28"/>
      <c r="E1" s="28"/>
      <c r="F1" s="28"/>
      <c r="G1" s="28"/>
      <c r="H1" s="28"/>
      <c r="I1" s="28"/>
      <c r="J1" s="48" t="s">
        <v>89</v>
      </c>
    </row>
    <row r="2" spans="1:10" ht="24" customHeight="1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4" customHeight="1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4" customHeight="1">
      <c r="A4" s="7" t="s">
        <v>112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24" customHeight="1">
      <c r="A5" s="90" t="s">
        <v>83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>
      <c r="A6" s="30"/>
      <c r="B6" s="31" t="s">
        <v>20</v>
      </c>
      <c r="C6" s="31"/>
      <c r="D6" s="31"/>
      <c r="E6" s="31"/>
      <c r="F6" s="31"/>
      <c r="G6" s="31"/>
      <c r="H6" s="31"/>
      <c r="I6" s="31"/>
      <c r="J6" s="31"/>
    </row>
    <row r="7" spans="1:10" s="31" customFormat="1" ht="24" customHeight="1">
      <c r="A7" s="30"/>
      <c r="B7" s="31" t="s">
        <v>21</v>
      </c>
      <c r="D7" s="31" t="s">
        <v>98</v>
      </c>
      <c r="F7" s="89" t="s">
        <v>12</v>
      </c>
      <c r="G7" s="89"/>
      <c r="H7" s="89"/>
    </row>
    <row r="8" spans="1:10" s="31" customFormat="1" ht="24" customHeight="1">
      <c r="A8" s="30"/>
      <c r="B8" s="76" t="s">
        <v>14</v>
      </c>
      <c r="D8" s="76" t="s">
        <v>99</v>
      </c>
      <c r="F8" s="76" t="s">
        <v>15</v>
      </c>
      <c r="H8" s="76" t="s">
        <v>16</v>
      </c>
      <c r="J8" s="76" t="s">
        <v>17</v>
      </c>
    </row>
    <row r="9" spans="1:10" ht="24" customHeight="1">
      <c r="A9" s="38" t="s">
        <v>106</v>
      </c>
      <c r="B9" s="32">
        <v>135000</v>
      </c>
      <c r="C9" s="32"/>
      <c r="D9" s="32">
        <v>156342</v>
      </c>
      <c r="E9" s="32"/>
      <c r="F9" s="32">
        <v>13500</v>
      </c>
      <c r="G9" s="32"/>
      <c r="H9" s="32">
        <v>255199</v>
      </c>
      <c r="I9" s="32"/>
      <c r="J9" s="32">
        <f>SUM(B9:H9)</f>
        <v>560041</v>
      </c>
    </row>
    <row r="10" spans="1:10" ht="24" customHeight="1">
      <c r="A10" s="33" t="s">
        <v>120</v>
      </c>
      <c r="B10" s="32">
        <v>0</v>
      </c>
      <c r="C10" s="32"/>
      <c r="D10" s="32">
        <v>0</v>
      </c>
      <c r="E10" s="32"/>
      <c r="F10" s="32">
        <v>0</v>
      </c>
      <c r="G10" s="32"/>
      <c r="H10" s="32">
        <v>-67500</v>
      </c>
      <c r="I10" s="32"/>
      <c r="J10" s="32">
        <f>SUM(B10:H10)</f>
        <v>-67500</v>
      </c>
    </row>
    <row r="11" spans="1:10" ht="24" customHeight="1">
      <c r="A11" s="33" t="s">
        <v>92</v>
      </c>
      <c r="B11" s="34">
        <v>0</v>
      </c>
      <c r="C11" s="34"/>
      <c r="D11" s="34">
        <v>0</v>
      </c>
      <c r="E11" s="34"/>
      <c r="F11" s="34">
        <v>0</v>
      </c>
      <c r="G11" s="34"/>
      <c r="H11" s="34">
        <f>SUM(PL!J51)</f>
        <v>52499</v>
      </c>
      <c r="I11" s="34"/>
      <c r="J11" s="32">
        <f>SUM(B11:H11)</f>
        <v>52499</v>
      </c>
    </row>
    <row r="12" spans="1:10" ht="24" customHeight="1" thickBot="1">
      <c r="A12" s="37" t="s">
        <v>107</v>
      </c>
      <c r="B12" s="35">
        <f>SUM(B9:B11)</f>
        <v>135000</v>
      </c>
      <c r="C12" s="32"/>
      <c r="D12" s="35">
        <f>SUM(D9:D11)</f>
        <v>156342</v>
      </c>
      <c r="E12" s="32"/>
      <c r="F12" s="35">
        <f>SUM(F9:F11)</f>
        <v>13500</v>
      </c>
      <c r="G12" s="32"/>
      <c r="H12" s="35">
        <f>SUM(H9:H11)</f>
        <v>240198</v>
      </c>
      <c r="I12" s="32"/>
      <c r="J12" s="35">
        <f>SUM(J9:J11)</f>
        <v>545040</v>
      </c>
    </row>
    <row r="13" spans="1:10" ht="24" customHeight="1" thickTop="1"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24" customHeight="1">
      <c r="A14" s="38" t="s">
        <v>113</v>
      </c>
      <c r="B14" s="68">
        <v>135000</v>
      </c>
      <c r="C14" s="68"/>
      <c r="D14" s="68">
        <v>156342</v>
      </c>
      <c r="E14" s="68"/>
      <c r="F14" s="68">
        <v>13500</v>
      </c>
      <c r="G14" s="68"/>
      <c r="H14" s="68">
        <v>262111</v>
      </c>
      <c r="I14" s="68"/>
      <c r="J14" s="68">
        <f>SUM(B14:H14)</f>
        <v>566953</v>
      </c>
    </row>
    <row r="15" spans="1:10" ht="24" customHeight="1">
      <c r="A15" s="33" t="s">
        <v>120</v>
      </c>
      <c r="B15" s="32">
        <v>0</v>
      </c>
      <c r="C15" s="32"/>
      <c r="D15" s="32">
        <v>0</v>
      </c>
      <c r="E15" s="32"/>
      <c r="F15" s="32">
        <v>0</v>
      </c>
      <c r="G15" s="32"/>
      <c r="H15" s="32">
        <v>-59400</v>
      </c>
      <c r="I15" s="32"/>
      <c r="J15" s="32">
        <f>SUM(B15:H15)</f>
        <v>-59400</v>
      </c>
    </row>
    <row r="16" spans="1:10" ht="24" customHeight="1">
      <c r="A16" s="33" t="s">
        <v>92</v>
      </c>
      <c r="B16" s="34">
        <v>0</v>
      </c>
      <c r="C16" s="34"/>
      <c r="D16" s="34">
        <v>0</v>
      </c>
      <c r="E16" s="34"/>
      <c r="F16" s="34">
        <v>0</v>
      </c>
      <c r="G16" s="34"/>
      <c r="H16" s="34">
        <f>SUM(PL!H51)</f>
        <v>41783</v>
      </c>
      <c r="I16" s="34"/>
      <c r="J16" s="32">
        <f>SUM(B16:H16)</f>
        <v>41783</v>
      </c>
    </row>
    <row r="17" spans="1:10" ht="24" customHeight="1" thickBot="1">
      <c r="A17" s="37" t="s">
        <v>114</v>
      </c>
      <c r="B17" s="35">
        <f>SUM(B14:B16)</f>
        <v>135000</v>
      </c>
      <c r="C17" s="32"/>
      <c r="D17" s="35">
        <f>SUM(D14:D16)</f>
        <v>156342</v>
      </c>
      <c r="E17" s="32"/>
      <c r="F17" s="35">
        <f>SUM(F14:F16)</f>
        <v>13500</v>
      </c>
      <c r="G17" s="32"/>
      <c r="H17" s="35">
        <f>SUM(H14:H16)</f>
        <v>244494</v>
      </c>
      <c r="I17" s="32"/>
      <c r="J17" s="35">
        <f>SUM(J14:J16)</f>
        <v>549336</v>
      </c>
    </row>
    <row r="18" spans="1:10" ht="24" customHeight="1" thickTop="1">
      <c r="B18" s="32">
        <f>SUM(B17-'BS '!D47)</f>
        <v>0</v>
      </c>
      <c r="C18" s="32"/>
      <c r="D18" s="32">
        <f>SUM(D17-'BS '!D48)</f>
        <v>0</v>
      </c>
      <c r="E18" s="32"/>
      <c r="F18" s="32">
        <f>SUM(F17-'BS '!D50)</f>
        <v>0</v>
      </c>
      <c r="G18" s="32"/>
      <c r="H18" s="32">
        <f>SUM(H17-'BS '!D51)</f>
        <v>0</v>
      </c>
      <c r="I18" s="32"/>
      <c r="J18" s="32">
        <f>SUM(J17-'BS '!D52)</f>
        <v>0</v>
      </c>
    </row>
    <row r="19" spans="1:10" ht="24" customHeight="1">
      <c r="A19" s="36" t="s">
        <v>5</v>
      </c>
    </row>
    <row r="35" spans="4:4" ht="24" customHeight="1">
      <c r="D35" s="29">
        <v>3108</v>
      </c>
    </row>
    <row r="36" spans="4:4" ht="24" customHeight="1">
      <c r="D36" s="29">
        <v>2567</v>
      </c>
    </row>
  </sheetData>
  <mergeCells count="2">
    <mergeCell ref="F7:H7"/>
    <mergeCell ref="A5:J5"/>
  </mergeCells>
  <phoneticPr fontId="0" type="noConversion"/>
  <printOptions horizontalCentered="1"/>
  <pageMargins left="0.8" right="0.25" top="0.78740157480314998" bottom="0.39370078740157499" header="0.196850393700787" footer="0.19685039370078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showGridLines="0" tabSelected="1" view="pageBreakPreview" topLeftCell="A46" zoomScaleNormal="100" zoomScaleSheetLayoutView="100" workbookViewId="0">
      <selection activeCell="D52" sqref="D52"/>
    </sheetView>
  </sheetViews>
  <sheetFormatPr defaultColWidth="10.7109375" defaultRowHeight="24" customHeight="1"/>
  <cols>
    <col min="1" max="3" width="10.85546875" style="22" customWidth="1"/>
    <col min="4" max="4" width="12" style="22" customWidth="1"/>
    <col min="5" max="5" width="5.85546875" style="22" customWidth="1"/>
    <col min="6" max="6" width="12.42578125" style="22" customWidth="1"/>
    <col min="7" max="7" width="1.7109375" style="22" customWidth="1"/>
    <col min="8" max="8" width="15.7109375" style="40" customWidth="1"/>
    <col min="9" max="9" width="1.7109375" style="60" customWidth="1"/>
    <col min="10" max="10" width="15.7109375" style="40" customWidth="1"/>
    <col min="11" max="11" width="28.42578125" style="61" customWidth="1"/>
    <col min="12" max="12" width="17.85546875" style="65" customWidth="1"/>
    <col min="13" max="13" width="14.140625" style="22" customWidth="1"/>
    <col min="14" max="14" width="20.85546875" style="22" customWidth="1"/>
    <col min="15" max="15" width="21.7109375" style="22" customWidth="1"/>
    <col min="16" max="16" width="22.28515625" style="22" customWidth="1"/>
    <col min="17" max="17" width="25" style="22" customWidth="1"/>
    <col min="18" max="256" width="10.7109375" style="22"/>
    <col min="257" max="259" width="10.85546875" style="22" customWidth="1"/>
    <col min="260" max="260" width="12" style="22" customWidth="1"/>
    <col min="261" max="261" width="5.85546875" style="22" customWidth="1"/>
    <col min="262" max="262" width="9.7109375" style="22" customWidth="1"/>
    <col min="263" max="263" width="1.7109375" style="22" customWidth="1"/>
    <col min="264" max="264" width="15.42578125" style="22" customWidth="1"/>
    <col min="265" max="265" width="1.7109375" style="22" customWidth="1"/>
    <col min="266" max="266" width="15.42578125" style="22" customWidth="1"/>
    <col min="267" max="267" width="1" style="22" customWidth="1"/>
    <col min="268" max="268" width="14.42578125" style="22" customWidth="1"/>
    <col min="269" max="512" width="10.7109375" style="22"/>
    <col min="513" max="515" width="10.85546875" style="22" customWidth="1"/>
    <col min="516" max="516" width="12" style="22" customWidth="1"/>
    <col min="517" max="517" width="5.85546875" style="22" customWidth="1"/>
    <col min="518" max="518" width="9.7109375" style="22" customWidth="1"/>
    <col min="519" max="519" width="1.7109375" style="22" customWidth="1"/>
    <col min="520" max="520" width="15.42578125" style="22" customWidth="1"/>
    <col min="521" max="521" width="1.7109375" style="22" customWidth="1"/>
    <col min="522" max="522" width="15.42578125" style="22" customWidth="1"/>
    <col min="523" max="523" width="1" style="22" customWidth="1"/>
    <col min="524" max="524" width="14.42578125" style="22" customWidth="1"/>
    <col min="525" max="768" width="10.7109375" style="22"/>
    <col min="769" max="771" width="10.85546875" style="22" customWidth="1"/>
    <col min="772" max="772" width="12" style="22" customWidth="1"/>
    <col min="773" max="773" width="5.85546875" style="22" customWidth="1"/>
    <col min="774" max="774" width="9.7109375" style="22" customWidth="1"/>
    <col min="775" max="775" width="1.7109375" style="22" customWidth="1"/>
    <col min="776" max="776" width="15.42578125" style="22" customWidth="1"/>
    <col min="777" max="777" width="1.7109375" style="22" customWidth="1"/>
    <col min="778" max="778" width="15.42578125" style="22" customWidth="1"/>
    <col min="779" max="779" width="1" style="22" customWidth="1"/>
    <col min="780" max="780" width="14.42578125" style="22" customWidth="1"/>
    <col min="781" max="1024" width="10.7109375" style="22"/>
    <col min="1025" max="1027" width="10.85546875" style="22" customWidth="1"/>
    <col min="1028" max="1028" width="12" style="22" customWidth="1"/>
    <col min="1029" max="1029" width="5.85546875" style="22" customWidth="1"/>
    <col min="1030" max="1030" width="9.7109375" style="22" customWidth="1"/>
    <col min="1031" max="1031" width="1.7109375" style="22" customWidth="1"/>
    <col min="1032" max="1032" width="15.42578125" style="22" customWidth="1"/>
    <col min="1033" max="1033" width="1.7109375" style="22" customWidth="1"/>
    <col min="1034" max="1034" width="15.42578125" style="22" customWidth="1"/>
    <col min="1035" max="1035" width="1" style="22" customWidth="1"/>
    <col min="1036" max="1036" width="14.42578125" style="22" customWidth="1"/>
    <col min="1037" max="1280" width="10.7109375" style="22"/>
    <col min="1281" max="1283" width="10.85546875" style="22" customWidth="1"/>
    <col min="1284" max="1284" width="12" style="22" customWidth="1"/>
    <col min="1285" max="1285" width="5.85546875" style="22" customWidth="1"/>
    <col min="1286" max="1286" width="9.7109375" style="22" customWidth="1"/>
    <col min="1287" max="1287" width="1.7109375" style="22" customWidth="1"/>
    <col min="1288" max="1288" width="15.42578125" style="22" customWidth="1"/>
    <col min="1289" max="1289" width="1.7109375" style="22" customWidth="1"/>
    <col min="1290" max="1290" width="15.42578125" style="22" customWidth="1"/>
    <col min="1291" max="1291" width="1" style="22" customWidth="1"/>
    <col min="1292" max="1292" width="14.42578125" style="22" customWidth="1"/>
    <col min="1293" max="1536" width="10.7109375" style="22"/>
    <col min="1537" max="1539" width="10.85546875" style="22" customWidth="1"/>
    <col min="1540" max="1540" width="12" style="22" customWidth="1"/>
    <col min="1541" max="1541" width="5.85546875" style="22" customWidth="1"/>
    <col min="1542" max="1542" width="9.7109375" style="22" customWidth="1"/>
    <col min="1543" max="1543" width="1.7109375" style="22" customWidth="1"/>
    <col min="1544" max="1544" width="15.42578125" style="22" customWidth="1"/>
    <col min="1545" max="1545" width="1.7109375" style="22" customWidth="1"/>
    <col min="1546" max="1546" width="15.42578125" style="22" customWidth="1"/>
    <col min="1547" max="1547" width="1" style="22" customWidth="1"/>
    <col min="1548" max="1548" width="14.42578125" style="22" customWidth="1"/>
    <col min="1549" max="1792" width="10.7109375" style="22"/>
    <col min="1793" max="1795" width="10.85546875" style="22" customWidth="1"/>
    <col min="1796" max="1796" width="12" style="22" customWidth="1"/>
    <col min="1797" max="1797" width="5.85546875" style="22" customWidth="1"/>
    <col min="1798" max="1798" width="9.7109375" style="22" customWidth="1"/>
    <col min="1799" max="1799" width="1.7109375" style="22" customWidth="1"/>
    <col min="1800" max="1800" width="15.42578125" style="22" customWidth="1"/>
    <col min="1801" max="1801" width="1.7109375" style="22" customWidth="1"/>
    <col min="1802" max="1802" width="15.42578125" style="22" customWidth="1"/>
    <col min="1803" max="1803" width="1" style="22" customWidth="1"/>
    <col min="1804" max="1804" width="14.42578125" style="22" customWidth="1"/>
    <col min="1805" max="2048" width="10.7109375" style="22"/>
    <col min="2049" max="2051" width="10.85546875" style="22" customWidth="1"/>
    <col min="2052" max="2052" width="12" style="22" customWidth="1"/>
    <col min="2053" max="2053" width="5.85546875" style="22" customWidth="1"/>
    <col min="2054" max="2054" width="9.7109375" style="22" customWidth="1"/>
    <col min="2055" max="2055" width="1.7109375" style="22" customWidth="1"/>
    <col min="2056" max="2056" width="15.42578125" style="22" customWidth="1"/>
    <col min="2057" max="2057" width="1.7109375" style="22" customWidth="1"/>
    <col min="2058" max="2058" width="15.42578125" style="22" customWidth="1"/>
    <col min="2059" max="2059" width="1" style="22" customWidth="1"/>
    <col min="2060" max="2060" width="14.42578125" style="22" customWidth="1"/>
    <col min="2061" max="2304" width="10.7109375" style="22"/>
    <col min="2305" max="2307" width="10.85546875" style="22" customWidth="1"/>
    <col min="2308" max="2308" width="12" style="22" customWidth="1"/>
    <col min="2309" max="2309" width="5.85546875" style="22" customWidth="1"/>
    <col min="2310" max="2310" width="9.7109375" style="22" customWidth="1"/>
    <col min="2311" max="2311" width="1.7109375" style="22" customWidth="1"/>
    <col min="2312" max="2312" width="15.42578125" style="22" customWidth="1"/>
    <col min="2313" max="2313" width="1.7109375" style="22" customWidth="1"/>
    <col min="2314" max="2314" width="15.42578125" style="22" customWidth="1"/>
    <col min="2315" max="2315" width="1" style="22" customWidth="1"/>
    <col min="2316" max="2316" width="14.42578125" style="22" customWidth="1"/>
    <col min="2317" max="2560" width="10.7109375" style="22"/>
    <col min="2561" max="2563" width="10.85546875" style="22" customWidth="1"/>
    <col min="2564" max="2564" width="12" style="22" customWidth="1"/>
    <col min="2565" max="2565" width="5.85546875" style="22" customWidth="1"/>
    <col min="2566" max="2566" width="9.7109375" style="22" customWidth="1"/>
    <col min="2567" max="2567" width="1.7109375" style="22" customWidth="1"/>
    <col min="2568" max="2568" width="15.42578125" style="22" customWidth="1"/>
    <col min="2569" max="2569" width="1.7109375" style="22" customWidth="1"/>
    <col min="2570" max="2570" width="15.42578125" style="22" customWidth="1"/>
    <col min="2571" max="2571" width="1" style="22" customWidth="1"/>
    <col min="2572" max="2572" width="14.42578125" style="22" customWidth="1"/>
    <col min="2573" max="2816" width="10.7109375" style="22"/>
    <col min="2817" max="2819" width="10.85546875" style="22" customWidth="1"/>
    <col min="2820" max="2820" width="12" style="22" customWidth="1"/>
    <col min="2821" max="2821" width="5.85546875" style="22" customWidth="1"/>
    <col min="2822" max="2822" width="9.7109375" style="22" customWidth="1"/>
    <col min="2823" max="2823" width="1.7109375" style="22" customWidth="1"/>
    <col min="2824" max="2824" width="15.42578125" style="22" customWidth="1"/>
    <col min="2825" max="2825" width="1.7109375" style="22" customWidth="1"/>
    <col min="2826" max="2826" width="15.42578125" style="22" customWidth="1"/>
    <col min="2827" max="2827" width="1" style="22" customWidth="1"/>
    <col min="2828" max="2828" width="14.42578125" style="22" customWidth="1"/>
    <col min="2829" max="3072" width="10.7109375" style="22"/>
    <col min="3073" max="3075" width="10.85546875" style="22" customWidth="1"/>
    <col min="3076" max="3076" width="12" style="22" customWidth="1"/>
    <col min="3077" max="3077" width="5.85546875" style="22" customWidth="1"/>
    <col min="3078" max="3078" width="9.7109375" style="22" customWidth="1"/>
    <col min="3079" max="3079" width="1.7109375" style="22" customWidth="1"/>
    <col min="3080" max="3080" width="15.42578125" style="22" customWidth="1"/>
    <col min="3081" max="3081" width="1.7109375" style="22" customWidth="1"/>
    <col min="3082" max="3082" width="15.42578125" style="22" customWidth="1"/>
    <col min="3083" max="3083" width="1" style="22" customWidth="1"/>
    <col min="3084" max="3084" width="14.42578125" style="22" customWidth="1"/>
    <col min="3085" max="3328" width="10.7109375" style="22"/>
    <col min="3329" max="3331" width="10.85546875" style="22" customWidth="1"/>
    <col min="3332" max="3332" width="12" style="22" customWidth="1"/>
    <col min="3333" max="3333" width="5.85546875" style="22" customWidth="1"/>
    <col min="3334" max="3334" width="9.7109375" style="22" customWidth="1"/>
    <col min="3335" max="3335" width="1.7109375" style="22" customWidth="1"/>
    <col min="3336" max="3336" width="15.42578125" style="22" customWidth="1"/>
    <col min="3337" max="3337" width="1.7109375" style="22" customWidth="1"/>
    <col min="3338" max="3338" width="15.42578125" style="22" customWidth="1"/>
    <col min="3339" max="3339" width="1" style="22" customWidth="1"/>
    <col min="3340" max="3340" width="14.42578125" style="22" customWidth="1"/>
    <col min="3341" max="3584" width="10.7109375" style="22"/>
    <col min="3585" max="3587" width="10.85546875" style="22" customWidth="1"/>
    <col min="3588" max="3588" width="12" style="22" customWidth="1"/>
    <col min="3589" max="3589" width="5.85546875" style="22" customWidth="1"/>
    <col min="3590" max="3590" width="9.7109375" style="22" customWidth="1"/>
    <col min="3591" max="3591" width="1.7109375" style="22" customWidth="1"/>
    <col min="3592" max="3592" width="15.42578125" style="22" customWidth="1"/>
    <col min="3593" max="3593" width="1.7109375" style="22" customWidth="1"/>
    <col min="3594" max="3594" width="15.42578125" style="22" customWidth="1"/>
    <col min="3595" max="3595" width="1" style="22" customWidth="1"/>
    <col min="3596" max="3596" width="14.42578125" style="22" customWidth="1"/>
    <col min="3597" max="3840" width="10.7109375" style="22"/>
    <col min="3841" max="3843" width="10.85546875" style="22" customWidth="1"/>
    <col min="3844" max="3844" width="12" style="22" customWidth="1"/>
    <col min="3845" max="3845" width="5.85546875" style="22" customWidth="1"/>
    <col min="3846" max="3846" width="9.7109375" style="22" customWidth="1"/>
    <col min="3847" max="3847" width="1.7109375" style="22" customWidth="1"/>
    <col min="3848" max="3848" width="15.42578125" style="22" customWidth="1"/>
    <col min="3849" max="3849" width="1.7109375" style="22" customWidth="1"/>
    <col min="3850" max="3850" width="15.42578125" style="22" customWidth="1"/>
    <col min="3851" max="3851" width="1" style="22" customWidth="1"/>
    <col min="3852" max="3852" width="14.42578125" style="22" customWidth="1"/>
    <col min="3853" max="4096" width="10.7109375" style="22"/>
    <col min="4097" max="4099" width="10.85546875" style="22" customWidth="1"/>
    <col min="4100" max="4100" width="12" style="22" customWidth="1"/>
    <col min="4101" max="4101" width="5.85546875" style="22" customWidth="1"/>
    <col min="4102" max="4102" width="9.7109375" style="22" customWidth="1"/>
    <col min="4103" max="4103" width="1.7109375" style="22" customWidth="1"/>
    <col min="4104" max="4104" width="15.42578125" style="22" customWidth="1"/>
    <col min="4105" max="4105" width="1.7109375" style="22" customWidth="1"/>
    <col min="4106" max="4106" width="15.42578125" style="22" customWidth="1"/>
    <col min="4107" max="4107" width="1" style="22" customWidth="1"/>
    <col min="4108" max="4108" width="14.42578125" style="22" customWidth="1"/>
    <col min="4109" max="4352" width="10.7109375" style="22"/>
    <col min="4353" max="4355" width="10.85546875" style="22" customWidth="1"/>
    <col min="4356" max="4356" width="12" style="22" customWidth="1"/>
    <col min="4357" max="4357" width="5.85546875" style="22" customWidth="1"/>
    <col min="4358" max="4358" width="9.7109375" style="22" customWidth="1"/>
    <col min="4359" max="4359" width="1.7109375" style="22" customWidth="1"/>
    <col min="4360" max="4360" width="15.42578125" style="22" customWidth="1"/>
    <col min="4361" max="4361" width="1.7109375" style="22" customWidth="1"/>
    <col min="4362" max="4362" width="15.42578125" style="22" customWidth="1"/>
    <col min="4363" max="4363" width="1" style="22" customWidth="1"/>
    <col min="4364" max="4364" width="14.42578125" style="22" customWidth="1"/>
    <col min="4365" max="4608" width="10.7109375" style="22"/>
    <col min="4609" max="4611" width="10.85546875" style="22" customWidth="1"/>
    <col min="4612" max="4612" width="12" style="22" customWidth="1"/>
    <col min="4613" max="4613" width="5.85546875" style="22" customWidth="1"/>
    <col min="4614" max="4614" width="9.7109375" style="22" customWidth="1"/>
    <col min="4615" max="4615" width="1.7109375" style="22" customWidth="1"/>
    <col min="4616" max="4616" width="15.42578125" style="22" customWidth="1"/>
    <col min="4617" max="4617" width="1.7109375" style="22" customWidth="1"/>
    <col min="4618" max="4618" width="15.42578125" style="22" customWidth="1"/>
    <col min="4619" max="4619" width="1" style="22" customWidth="1"/>
    <col min="4620" max="4620" width="14.42578125" style="22" customWidth="1"/>
    <col min="4621" max="4864" width="10.7109375" style="22"/>
    <col min="4865" max="4867" width="10.85546875" style="22" customWidth="1"/>
    <col min="4868" max="4868" width="12" style="22" customWidth="1"/>
    <col min="4869" max="4869" width="5.85546875" style="22" customWidth="1"/>
    <col min="4870" max="4870" width="9.7109375" style="22" customWidth="1"/>
    <col min="4871" max="4871" width="1.7109375" style="22" customWidth="1"/>
    <col min="4872" max="4872" width="15.42578125" style="22" customWidth="1"/>
    <col min="4873" max="4873" width="1.7109375" style="22" customWidth="1"/>
    <col min="4874" max="4874" width="15.42578125" style="22" customWidth="1"/>
    <col min="4875" max="4875" width="1" style="22" customWidth="1"/>
    <col min="4876" max="4876" width="14.42578125" style="22" customWidth="1"/>
    <col min="4877" max="5120" width="10.7109375" style="22"/>
    <col min="5121" max="5123" width="10.85546875" style="22" customWidth="1"/>
    <col min="5124" max="5124" width="12" style="22" customWidth="1"/>
    <col min="5125" max="5125" width="5.85546875" style="22" customWidth="1"/>
    <col min="5126" max="5126" width="9.7109375" style="22" customWidth="1"/>
    <col min="5127" max="5127" width="1.7109375" style="22" customWidth="1"/>
    <col min="5128" max="5128" width="15.42578125" style="22" customWidth="1"/>
    <col min="5129" max="5129" width="1.7109375" style="22" customWidth="1"/>
    <col min="5130" max="5130" width="15.42578125" style="22" customWidth="1"/>
    <col min="5131" max="5131" width="1" style="22" customWidth="1"/>
    <col min="5132" max="5132" width="14.42578125" style="22" customWidth="1"/>
    <col min="5133" max="5376" width="10.7109375" style="22"/>
    <col min="5377" max="5379" width="10.85546875" style="22" customWidth="1"/>
    <col min="5380" max="5380" width="12" style="22" customWidth="1"/>
    <col min="5381" max="5381" width="5.85546875" style="22" customWidth="1"/>
    <col min="5382" max="5382" width="9.7109375" style="22" customWidth="1"/>
    <col min="5383" max="5383" width="1.7109375" style="22" customWidth="1"/>
    <col min="5384" max="5384" width="15.42578125" style="22" customWidth="1"/>
    <col min="5385" max="5385" width="1.7109375" style="22" customWidth="1"/>
    <col min="5386" max="5386" width="15.42578125" style="22" customWidth="1"/>
    <col min="5387" max="5387" width="1" style="22" customWidth="1"/>
    <col min="5388" max="5388" width="14.42578125" style="22" customWidth="1"/>
    <col min="5389" max="5632" width="10.7109375" style="22"/>
    <col min="5633" max="5635" width="10.85546875" style="22" customWidth="1"/>
    <col min="5636" max="5636" width="12" style="22" customWidth="1"/>
    <col min="5637" max="5637" width="5.85546875" style="22" customWidth="1"/>
    <col min="5638" max="5638" width="9.7109375" style="22" customWidth="1"/>
    <col min="5639" max="5639" width="1.7109375" style="22" customWidth="1"/>
    <col min="5640" max="5640" width="15.42578125" style="22" customWidth="1"/>
    <col min="5641" max="5641" width="1.7109375" style="22" customWidth="1"/>
    <col min="5642" max="5642" width="15.42578125" style="22" customWidth="1"/>
    <col min="5643" max="5643" width="1" style="22" customWidth="1"/>
    <col min="5644" max="5644" width="14.42578125" style="22" customWidth="1"/>
    <col min="5645" max="5888" width="10.7109375" style="22"/>
    <col min="5889" max="5891" width="10.85546875" style="22" customWidth="1"/>
    <col min="5892" max="5892" width="12" style="22" customWidth="1"/>
    <col min="5893" max="5893" width="5.85546875" style="22" customWidth="1"/>
    <col min="5894" max="5894" width="9.7109375" style="22" customWidth="1"/>
    <col min="5895" max="5895" width="1.7109375" style="22" customWidth="1"/>
    <col min="5896" max="5896" width="15.42578125" style="22" customWidth="1"/>
    <col min="5897" max="5897" width="1.7109375" style="22" customWidth="1"/>
    <col min="5898" max="5898" width="15.42578125" style="22" customWidth="1"/>
    <col min="5899" max="5899" width="1" style="22" customWidth="1"/>
    <col min="5900" max="5900" width="14.42578125" style="22" customWidth="1"/>
    <col min="5901" max="6144" width="10.7109375" style="22"/>
    <col min="6145" max="6147" width="10.85546875" style="22" customWidth="1"/>
    <col min="6148" max="6148" width="12" style="22" customWidth="1"/>
    <col min="6149" max="6149" width="5.85546875" style="22" customWidth="1"/>
    <col min="6150" max="6150" width="9.7109375" style="22" customWidth="1"/>
    <col min="6151" max="6151" width="1.7109375" style="22" customWidth="1"/>
    <col min="6152" max="6152" width="15.42578125" style="22" customWidth="1"/>
    <col min="6153" max="6153" width="1.7109375" style="22" customWidth="1"/>
    <col min="6154" max="6154" width="15.42578125" style="22" customWidth="1"/>
    <col min="6155" max="6155" width="1" style="22" customWidth="1"/>
    <col min="6156" max="6156" width="14.42578125" style="22" customWidth="1"/>
    <col min="6157" max="6400" width="10.7109375" style="22"/>
    <col min="6401" max="6403" width="10.85546875" style="22" customWidth="1"/>
    <col min="6404" max="6404" width="12" style="22" customWidth="1"/>
    <col min="6405" max="6405" width="5.85546875" style="22" customWidth="1"/>
    <col min="6406" max="6406" width="9.7109375" style="22" customWidth="1"/>
    <col min="6407" max="6407" width="1.7109375" style="22" customWidth="1"/>
    <col min="6408" max="6408" width="15.42578125" style="22" customWidth="1"/>
    <col min="6409" max="6409" width="1.7109375" style="22" customWidth="1"/>
    <col min="6410" max="6410" width="15.42578125" style="22" customWidth="1"/>
    <col min="6411" max="6411" width="1" style="22" customWidth="1"/>
    <col min="6412" max="6412" width="14.42578125" style="22" customWidth="1"/>
    <col min="6413" max="6656" width="10.7109375" style="22"/>
    <col min="6657" max="6659" width="10.85546875" style="22" customWidth="1"/>
    <col min="6660" max="6660" width="12" style="22" customWidth="1"/>
    <col min="6661" max="6661" width="5.85546875" style="22" customWidth="1"/>
    <col min="6662" max="6662" width="9.7109375" style="22" customWidth="1"/>
    <col min="6663" max="6663" width="1.7109375" style="22" customWidth="1"/>
    <col min="6664" max="6664" width="15.42578125" style="22" customWidth="1"/>
    <col min="6665" max="6665" width="1.7109375" style="22" customWidth="1"/>
    <col min="6666" max="6666" width="15.42578125" style="22" customWidth="1"/>
    <col min="6667" max="6667" width="1" style="22" customWidth="1"/>
    <col min="6668" max="6668" width="14.42578125" style="22" customWidth="1"/>
    <col min="6669" max="6912" width="10.7109375" style="22"/>
    <col min="6913" max="6915" width="10.85546875" style="22" customWidth="1"/>
    <col min="6916" max="6916" width="12" style="22" customWidth="1"/>
    <col min="6917" max="6917" width="5.85546875" style="22" customWidth="1"/>
    <col min="6918" max="6918" width="9.7109375" style="22" customWidth="1"/>
    <col min="6919" max="6919" width="1.7109375" style="22" customWidth="1"/>
    <col min="6920" max="6920" width="15.42578125" style="22" customWidth="1"/>
    <col min="6921" max="6921" width="1.7109375" style="22" customWidth="1"/>
    <col min="6922" max="6922" width="15.42578125" style="22" customWidth="1"/>
    <col min="6923" max="6923" width="1" style="22" customWidth="1"/>
    <col min="6924" max="6924" width="14.42578125" style="22" customWidth="1"/>
    <col min="6925" max="7168" width="10.7109375" style="22"/>
    <col min="7169" max="7171" width="10.85546875" style="22" customWidth="1"/>
    <col min="7172" max="7172" width="12" style="22" customWidth="1"/>
    <col min="7173" max="7173" width="5.85546875" style="22" customWidth="1"/>
    <col min="7174" max="7174" width="9.7109375" style="22" customWidth="1"/>
    <col min="7175" max="7175" width="1.7109375" style="22" customWidth="1"/>
    <col min="7176" max="7176" width="15.42578125" style="22" customWidth="1"/>
    <col min="7177" max="7177" width="1.7109375" style="22" customWidth="1"/>
    <col min="7178" max="7178" width="15.42578125" style="22" customWidth="1"/>
    <col min="7179" max="7179" width="1" style="22" customWidth="1"/>
    <col min="7180" max="7180" width="14.42578125" style="22" customWidth="1"/>
    <col min="7181" max="7424" width="10.7109375" style="22"/>
    <col min="7425" max="7427" width="10.85546875" style="22" customWidth="1"/>
    <col min="7428" max="7428" width="12" style="22" customWidth="1"/>
    <col min="7429" max="7429" width="5.85546875" style="22" customWidth="1"/>
    <col min="7430" max="7430" width="9.7109375" style="22" customWidth="1"/>
    <col min="7431" max="7431" width="1.7109375" style="22" customWidth="1"/>
    <col min="7432" max="7432" width="15.42578125" style="22" customWidth="1"/>
    <col min="7433" max="7433" width="1.7109375" style="22" customWidth="1"/>
    <col min="7434" max="7434" width="15.42578125" style="22" customWidth="1"/>
    <col min="7435" max="7435" width="1" style="22" customWidth="1"/>
    <col min="7436" max="7436" width="14.42578125" style="22" customWidth="1"/>
    <col min="7437" max="7680" width="10.7109375" style="22"/>
    <col min="7681" max="7683" width="10.85546875" style="22" customWidth="1"/>
    <col min="7684" max="7684" width="12" style="22" customWidth="1"/>
    <col min="7685" max="7685" width="5.85546875" style="22" customWidth="1"/>
    <col min="7686" max="7686" width="9.7109375" style="22" customWidth="1"/>
    <col min="7687" max="7687" width="1.7109375" style="22" customWidth="1"/>
    <col min="7688" max="7688" width="15.42578125" style="22" customWidth="1"/>
    <col min="7689" max="7689" width="1.7109375" style="22" customWidth="1"/>
    <col min="7690" max="7690" width="15.42578125" style="22" customWidth="1"/>
    <col min="7691" max="7691" width="1" style="22" customWidth="1"/>
    <col min="7692" max="7692" width="14.42578125" style="22" customWidth="1"/>
    <col min="7693" max="7936" width="10.7109375" style="22"/>
    <col min="7937" max="7939" width="10.85546875" style="22" customWidth="1"/>
    <col min="7940" max="7940" width="12" style="22" customWidth="1"/>
    <col min="7941" max="7941" width="5.85546875" style="22" customWidth="1"/>
    <col min="7942" max="7942" width="9.7109375" style="22" customWidth="1"/>
    <col min="7943" max="7943" width="1.7109375" style="22" customWidth="1"/>
    <col min="7944" max="7944" width="15.42578125" style="22" customWidth="1"/>
    <col min="7945" max="7945" width="1.7109375" style="22" customWidth="1"/>
    <col min="7946" max="7946" width="15.42578125" style="22" customWidth="1"/>
    <col min="7947" max="7947" width="1" style="22" customWidth="1"/>
    <col min="7948" max="7948" width="14.42578125" style="22" customWidth="1"/>
    <col min="7949" max="8192" width="10.7109375" style="22"/>
    <col min="8193" max="8195" width="10.85546875" style="22" customWidth="1"/>
    <col min="8196" max="8196" width="12" style="22" customWidth="1"/>
    <col min="8197" max="8197" width="5.85546875" style="22" customWidth="1"/>
    <col min="8198" max="8198" width="9.7109375" style="22" customWidth="1"/>
    <col min="8199" max="8199" width="1.7109375" style="22" customWidth="1"/>
    <col min="8200" max="8200" width="15.42578125" style="22" customWidth="1"/>
    <col min="8201" max="8201" width="1.7109375" style="22" customWidth="1"/>
    <col min="8202" max="8202" width="15.42578125" style="22" customWidth="1"/>
    <col min="8203" max="8203" width="1" style="22" customWidth="1"/>
    <col min="8204" max="8204" width="14.42578125" style="22" customWidth="1"/>
    <col min="8205" max="8448" width="10.7109375" style="22"/>
    <col min="8449" max="8451" width="10.85546875" style="22" customWidth="1"/>
    <col min="8452" max="8452" width="12" style="22" customWidth="1"/>
    <col min="8453" max="8453" width="5.85546875" style="22" customWidth="1"/>
    <col min="8454" max="8454" width="9.7109375" style="22" customWidth="1"/>
    <col min="8455" max="8455" width="1.7109375" style="22" customWidth="1"/>
    <col min="8456" max="8456" width="15.42578125" style="22" customWidth="1"/>
    <col min="8457" max="8457" width="1.7109375" style="22" customWidth="1"/>
    <col min="8458" max="8458" width="15.42578125" style="22" customWidth="1"/>
    <col min="8459" max="8459" width="1" style="22" customWidth="1"/>
    <col min="8460" max="8460" width="14.42578125" style="22" customWidth="1"/>
    <col min="8461" max="8704" width="10.7109375" style="22"/>
    <col min="8705" max="8707" width="10.85546875" style="22" customWidth="1"/>
    <col min="8708" max="8708" width="12" style="22" customWidth="1"/>
    <col min="8709" max="8709" width="5.85546875" style="22" customWidth="1"/>
    <col min="8710" max="8710" width="9.7109375" style="22" customWidth="1"/>
    <col min="8711" max="8711" width="1.7109375" style="22" customWidth="1"/>
    <col min="8712" max="8712" width="15.42578125" style="22" customWidth="1"/>
    <col min="8713" max="8713" width="1.7109375" style="22" customWidth="1"/>
    <col min="8714" max="8714" width="15.42578125" style="22" customWidth="1"/>
    <col min="8715" max="8715" width="1" style="22" customWidth="1"/>
    <col min="8716" max="8716" width="14.42578125" style="22" customWidth="1"/>
    <col min="8717" max="8960" width="10.7109375" style="22"/>
    <col min="8961" max="8963" width="10.85546875" style="22" customWidth="1"/>
    <col min="8964" max="8964" width="12" style="22" customWidth="1"/>
    <col min="8965" max="8965" width="5.85546875" style="22" customWidth="1"/>
    <col min="8966" max="8966" width="9.7109375" style="22" customWidth="1"/>
    <col min="8967" max="8967" width="1.7109375" style="22" customWidth="1"/>
    <col min="8968" max="8968" width="15.42578125" style="22" customWidth="1"/>
    <col min="8969" max="8969" width="1.7109375" style="22" customWidth="1"/>
    <col min="8970" max="8970" width="15.42578125" style="22" customWidth="1"/>
    <col min="8971" max="8971" width="1" style="22" customWidth="1"/>
    <col min="8972" max="8972" width="14.42578125" style="22" customWidth="1"/>
    <col min="8973" max="9216" width="10.7109375" style="22"/>
    <col min="9217" max="9219" width="10.85546875" style="22" customWidth="1"/>
    <col min="9220" max="9220" width="12" style="22" customWidth="1"/>
    <col min="9221" max="9221" width="5.85546875" style="22" customWidth="1"/>
    <col min="9222" max="9222" width="9.7109375" style="22" customWidth="1"/>
    <col min="9223" max="9223" width="1.7109375" style="22" customWidth="1"/>
    <col min="9224" max="9224" width="15.42578125" style="22" customWidth="1"/>
    <col min="9225" max="9225" width="1.7109375" style="22" customWidth="1"/>
    <col min="9226" max="9226" width="15.42578125" style="22" customWidth="1"/>
    <col min="9227" max="9227" width="1" style="22" customWidth="1"/>
    <col min="9228" max="9228" width="14.42578125" style="22" customWidth="1"/>
    <col min="9229" max="9472" width="10.7109375" style="22"/>
    <col min="9473" max="9475" width="10.85546875" style="22" customWidth="1"/>
    <col min="9476" max="9476" width="12" style="22" customWidth="1"/>
    <col min="9477" max="9477" width="5.85546875" style="22" customWidth="1"/>
    <col min="9478" max="9478" width="9.7109375" style="22" customWidth="1"/>
    <col min="9479" max="9479" width="1.7109375" style="22" customWidth="1"/>
    <col min="9480" max="9480" width="15.42578125" style="22" customWidth="1"/>
    <col min="9481" max="9481" width="1.7109375" style="22" customWidth="1"/>
    <col min="9482" max="9482" width="15.42578125" style="22" customWidth="1"/>
    <col min="9483" max="9483" width="1" style="22" customWidth="1"/>
    <col min="9484" max="9484" width="14.42578125" style="22" customWidth="1"/>
    <col min="9485" max="9728" width="10.7109375" style="22"/>
    <col min="9729" max="9731" width="10.85546875" style="22" customWidth="1"/>
    <col min="9732" max="9732" width="12" style="22" customWidth="1"/>
    <col min="9733" max="9733" width="5.85546875" style="22" customWidth="1"/>
    <col min="9734" max="9734" width="9.7109375" style="22" customWidth="1"/>
    <col min="9735" max="9735" width="1.7109375" style="22" customWidth="1"/>
    <col min="9736" max="9736" width="15.42578125" style="22" customWidth="1"/>
    <col min="9737" max="9737" width="1.7109375" style="22" customWidth="1"/>
    <col min="9738" max="9738" width="15.42578125" style="22" customWidth="1"/>
    <col min="9739" max="9739" width="1" style="22" customWidth="1"/>
    <col min="9740" max="9740" width="14.42578125" style="22" customWidth="1"/>
    <col min="9741" max="9984" width="10.7109375" style="22"/>
    <col min="9985" max="9987" width="10.85546875" style="22" customWidth="1"/>
    <col min="9988" max="9988" width="12" style="22" customWidth="1"/>
    <col min="9989" max="9989" width="5.85546875" style="22" customWidth="1"/>
    <col min="9990" max="9990" width="9.7109375" style="22" customWidth="1"/>
    <col min="9991" max="9991" width="1.7109375" style="22" customWidth="1"/>
    <col min="9992" max="9992" width="15.42578125" style="22" customWidth="1"/>
    <col min="9993" max="9993" width="1.7109375" style="22" customWidth="1"/>
    <col min="9994" max="9994" width="15.42578125" style="22" customWidth="1"/>
    <col min="9995" max="9995" width="1" style="22" customWidth="1"/>
    <col min="9996" max="9996" width="14.42578125" style="22" customWidth="1"/>
    <col min="9997" max="10240" width="10.7109375" style="22"/>
    <col min="10241" max="10243" width="10.85546875" style="22" customWidth="1"/>
    <col min="10244" max="10244" width="12" style="22" customWidth="1"/>
    <col min="10245" max="10245" width="5.85546875" style="22" customWidth="1"/>
    <col min="10246" max="10246" width="9.7109375" style="22" customWidth="1"/>
    <col min="10247" max="10247" width="1.7109375" style="22" customWidth="1"/>
    <col min="10248" max="10248" width="15.42578125" style="22" customWidth="1"/>
    <col min="10249" max="10249" width="1.7109375" style="22" customWidth="1"/>
    <col min="10250" max="10250" width="15.42578125" style="22" customWidth="1"/>
    <col min="10251" max="10251" width="1" style="22" customWidth="1"/>
    <col min="10252" max="10252" width="14.42578125" style="22" customWidth="1"/>
    <col min="10253" max="10496" width="10.7109375" style="22"/>
    <col min="10497" max="10499" width="10.85546875" style="22" customWidth="1"/>
    <col min="10500" max="10500" width="12" style="22" customWidth="1"/>
    <col min="10501" max="10501" width="5.85546875" style="22" customWidth="1"/>
    <col min="10502" max="10502" width="9.7109375" style="22" customWidth="1"/>
    <col min="10503" max="10503" width="1.7109375" style="22" customWidth="1"/>
    <col min="10504" max="10504" width="15.42578125" style="22" customWidth="1"/>
    <col min="10505" max="10505" width="1.7109375" style="22" customWidth="1"/>
    <col min="10506" max="10506" width="15.42578125" style="22" customWidth="1"/>
    <col min="10507" max="10507" width="1" style="22" customWidth="1"/>
    <col min="10508" max="10508" width="14.42578125" style="22" customWidth="1"/>
    <col min="10509" max="10752" width="10.7109375" style="22"/>
    <col min="10753" max="10755" width="10.85546875" style="22" customWidth="1"/>
    <col min="10756" max="10756" width="12" style="22" customWidth="1"/>
    <col min="10757" max="10757" width="5.85546875" style="22" customWidth="1"/>
    <col min="10758" max="10758" width="9.7109375" style="22" customWidth="1"/>
    <col min="10759" max="10759" width="1.7109375" style="22" customWidth="1"/>
    <col min="10760" max="10760" width="15.42578125" style="22" customWidth="1"/>
    <col min="10761" max="10761" width="1.7109375" style="22" customWidth="1"/>
    <col min="10762" max="10762" width="15.42578125" style="22" customWidth="1"/>
    <col min="10763" max="10763" width="1" style="22" customWidth="1"/>
    <col min="10764" max="10764" width="14.42578125" style="22" customWidth="1"/>
    <col min="10765" max="11008" width="10.7109375" style="22"/>
    <col min="11009" max="11011" width="10.85546875" style="22" customWidth="1"/>
    <col min="11012" max="11012" width="12" style="22" customWidth="1"/>
    <col min="11013" max="11013" width="5.85546875" style="22" customWidth="1"/>
    <col min="11014" max="11014" width="9.7109375" style="22" customWidth="1"/>
    <col min="11015" max="11015" width="1.7109375" style="22" customWidth="1"/>
    <col min="11016" max="11016" width="15.42578125" style="22" customWidth="1"/>
    <col min="11017" max="11017" width="1.7109375" style="22" customWidth="1"/>
    <col min="11018" max="11018" width="15.42578125" style="22" customWidth="1"/>
    <col min="11019" max="11019" width="1" style="22" customWidth="1"/>
    <col min="11020" max="11020" width="14.42578125" style="22" customWidth="1"/>
    <col min="11021" max="11264" width="10.7109375" style="22"/>
    <col min="11265" max="11267" width="10.85546875" style="22" customWidth="1"/>
    <col min="11268" max="11268" width="12" style="22" customWidth="1"/>
    <col min="11269" max="11269" width="5.85546875" style="22" customWidth="1"/>
    <col min="11270" max="11270" width="9.7109375" style="22" customWidth="1"/>
    <col min="11271" max="11271" width="1.7109375" style="22" customWidth="1"/>
    <col min="11272" max="11272" width="15.42578125" style="22" customWidth="1"/>
    <col min="11273" max="11273" width="1.7109375" style="22" customWidth="1"/>
    <col min="11274" max="11274" width="15.42578125" style="22" customWidth="1"/>
    <col min="11275" max="11275" width="1" style="22" customWidth="1"/>
    <col min="11276" max="11276" width="14.42578125" style="22" customWidth="1"/>
    <col min="11277" max="11520" width="10.7109375" style="22"/>
    <col min="11521" max="11523" width="10.85546875" style="22" customWidth="1"/>
    <col min="11524" max="11524" width="12" style="22" customWidth="1"/>
    <col min="11525" max="11525" width="5.85546875" style="22" customWidth="1"/>
    <col min="11526" max="11526" width="9.7109375" style="22" customWidth="1"/>
    <col min="11527" max="11527" width="1.7109375" style="22" customWidth="1"/>
    <col min="11528" max="11528" width="15.42578125" style="22" customWidth="1"/>
    <col min="11529" max="11529" width="1.7109375" style="22" customWidth="1"/>
    <col min="11530" max="11530" width="15.42578125" style="22" customWidth="1"/>
    <col min="11531" max="11531" width="1" style="22" customWidth="1"/>
    <col min="11532" max="11532" width="14.42578125" style="22" customWidth="1"/>
    <col min="11533" max="11776" width="10.7109375" style="22"/>
    <col min="11777" max="11779" width="10.85546875" style="22" customWidth="1"/>
    <col min="11780" max="11780" width="12" style="22" customWidth="1"/>
    <col min="11781" max="11781" width="5.85546875" style="22" customWidth="1"/>
    <col min="11782" max="11782" width="9.7109375" style="22" customWidth="1"/>
    <col min="11783" max="11783" width="1.7109375" style="22" customWidth="1"/>
    <col min="11784" max="11784" width="15.42578125" style="22" customWidth="1"/>
    <col min="11785" max="11785" width="1.7109375" style="22" customWidth="1"/>
    <col min="11786" max="11786" width="15.42578125" style="22" customWidth="1"/>
    <col min="11787" max="11787" width="1" style="22" customWidth="1"/>
    <col min="11788" max="11788" width="14.42578125" style="22" customWidth="1"/>
    <col min="11789" max="12032" width="10.7109375" style="22"/>
    <col min="12033" max="12035" width="10.85546875" style="22" customWidth="1"/>
    <col min="12036" max="12036" width="12" style="22" customWidth="1"/>
    <col min="12037" max="12037" width="5.85546875" style="22" customWidth="1"/>
    <col min="12038" max="12038" width="9.7109375" style="22" customWidth="1"/>
    <col min="12039" max="12039" width="1.7109375" style="22" customWidth="1"/>
    <col min="12040" max="12040" width="15.42578125" style="22" customWidth="1"/>
    <col min="12041" max="12041" width="1.7109375" style="22" customWidth="1"/>
    <col min="12042" max="12042" width="15.42578125" style="22" customWidth="1"/>
    <col min="12043" max="12043" width="1" style="22" customWidth="1"/>
    <col min="12044" max="12044" width="14.42578125" style="22" customWidth="1"/>
    <col min="12045" max="12288" width="10.7109375" style="22"/>
    <col min="12289" max="12291" width="10.85546875" style="22" customWidth="1"/>
    <col min="12292" max="12292" width="12" style="22" customWidth="1"/>
    <col min="12293" max="12293" width="5.85546875" style="22" customWidth="1"/>
    <col min="12294" max="12294" width="9.7109375" style="22" customWidth="1"/>
    <col min="12295" max="12295" width="1.7109375" style="22" customWidth="1"/>
    <col min="12296" max="12296" width="15.42578125" style="22" customWidth="1"/>
    <col min="12297" max="12297" width="1.7109375" style="22" customWidth="1"/>
    <col min="12298" max="12298" width="15.42578125" style="22" customWidth="1"/>
    <col min="12299" max="12299" width="1" style="22" customWidth="1"/>
    <col min="12300" max="12300" width="14.42578125" style="22" customWidth="1"/>
    <col min="12301" max="12544" width="10.7109375" style="22"/>
    <col min="12545" max="12547" width="10.85546875" style="22" customWidth="1"/>
    <col min="12548" max="12548" width="12" style="22" customWidth="1"/>
    <col min="12549" max="12549" width="5.85546875" style="22" customWidth="1"/>
    <col min="12550" max="12550" width="9.7109375" style="22" customWidth="1"/>
    <col min="12551" max="12551" width="1.7109375" style="22" customWidth="1"/>
    <col min="12552" max="12552" width="15.42578125" style="22" customWidth="1"/>
    <col min="12553" max="12553" width="1.7109375" style="22" customWidth="1"/>
    <col min="12554" max="12554" width="15.42578125" style="22" customWidth="1"/>
    <col min="12555" max="12555" width="1" style="22" customWidth="1"/>
    <col min="12556" max="12556" width="14.42578125" style="22" customWidth="1"/>
    <col min="12557" max="12800" width="10.7109375" style="22"/>
    <col min="12801" max="12803" width="10.85546875" style="22" customWidth="1"/>
    <col min="12804" max="12804" width="12" style="22" customWidth="1"/>
    <col min="12805" max="12805" width="5.85546875" style="22" customWidth="1"/>
    <col min="12806" max="12806" width="9.7109375" style="22" customWidth="1"/>
    <col min="12807" max="12807" width="1.7109375" style="22" customWidth="1"/>
    <col min="12808" max="12808" width="15.42578125" style="22" customWidth="1"/>
    <col min="12809" max="12809" width="1.7109375" style="22" customWidth="1"/>
    <col min="12810" max="12810" width="15.42578125" style="22" customWidth="1"/>
    <col min="12811" max="12811" width="1" style="22" customWidth="1"/>
    <col min="12812" max="12812" width="14.42578125" style="22" customWidth="1"/>
    <col min="12813" max="13056" width="10.7109375" style="22"/>
    <col min="13057" max="13059" width="10.85546875" style="22" customWidth="1"/>
    <col min="13060" max="13060" width="12" style="22" customWidth="1"/>
    <col min="13061" max="13061" width="5.85546875" style="22" customWidth="1"/>
    <col min="13062" max="13062" width="9.7109375" style="22" customWidth="1"/>
    <col min="13063" max="13063" width="1.7109375" style="22" customWidth="1"/>
    <col min="13064" max="13064" width="15.42578125" style="22" customWidth="1"/>
    <col min="13065" max="13065" width="1.7109375" style="22" customWidth="1"/>
    <col min="13066" max="13066" width="15.42578125" style="22" customWidth="1"/>
    <col min="13067" max="13067" width="1" style="22" customWidth="1"/>
    <col min="13068" max="13068" width="14.42578125" style="22" customWidth="1"/>
    <col min="13069" max="13312" width="10.7109375" style="22"/>
    <col min="13313" max="13315" width="10.85546875" style="22" customWidth="1"/>
    <col min="13316" max="13316" width="12" style="22" customWidth="1"/>
    <col min="13317" max="13317" width="5.85546875" style="22" customWidth="1"/>
    <col min="13318" max="13318" width="9.7109375" style="22" customWidth="1"/>
    <col min="13319" max="13319" width="1.7109375" style="22" customWidth="1"/>
    <col min="13320" max="13320" width="15.42578125" style="22" customWidth="1"/>
    <col min="13321" max="13321" width="1.7109375" style="22" customWidth="1"/>
    <col min="13322" max="13322" width="15.42578125" style="22" customWidth="1"/>
    <col min="13323" max="13323" width="1" style="22" customWidth="1"/>
    <col min="13324" max="13324" width="14.42578125" style="22" customWidth="1"/>
    <col min="13325" max="13568" width="10.7109375" style="22"/>
    <col min="13569" max="13571" width="10.85546875" style="22" customWidth="1"/>
    <col min="13572" max="13572" width="12" style="22" customWidth="1"/>
    <col min="13573" max="13573" width="5.85546875" style="22" customWidth="1"/>
    <col min="13574" max="13574" width="9.7109375" style="22" customWidth="1"/>
    <col min="13575" max="13575" width="1.7109375" style="22" customWidth="1"/>
    <col min="13576" max="13576" width="15.42578125" style="22" customWidth="1"/>
    <col min="13577" max="13577" width="1.7109375" style="22" customWidth="1"/>
    <col min="13578" max="13578" width="15.42578125" style="22" customWidth="1"/>
    <col min="13579" max="13579" width="1" style="22" customWidth="1"/>
    <col min="13580" max="13580" width="14.42578125" style="22" customWidth="1"/>
    <col min="13581" max="13824" width="10.7109375" style="22"/>
    <col min="13825" max="13827" width="10.85546875" style="22" customWidth="1"/>
    <col min="13828" max="13828" width="12" style="22" customWidth="1"/>
    <col min="13829" max="13829" width="5.85546875" style="22" customWidth="1"/>
    <col min="13830" max="13830" width="9.7109375" style="22" customWidth="1"/>
    <col min="13831" max="13831" width="1.7109375" style="22" customWidth="1"/>
    <col min="13832" max="13832" width="15.42578125" style="22" customWidth="1"/>
    <col min="13833" max="13833" width="1.7109375" style="22" customWidth="1"/>
    <col min="13834" max="13834" width="15.42578125" style="22" customWidth="1"/>
    <col min="13835" max="13835" width="1" style="22" customWidth="1"/>
    <col min="13836" max="13836" width="14.42578125" style="22" customWidth="1"/>
    <col min="13837" max="14080" width="10.7109375" style="22"/>
    <col min="14081" max="14083" width="10.85546875" style="22" customWidth="1"/>
    <col min="14084" max="14084" width="12" style="22" customWidth="1"/>
    <col min="14085" max="14085" width="5.85546875" style="22" customWidth="1"/>
    <col min="14086" max="14086" width="9.7109375" style="22" customWidth="1"/>
    <col min="14087" max="14087" width="1.7109375" style="22" customWidth="1"/>
    <col min="14088" max="14088" width="15.42578125" style="22" customWidth="1"/>
    <col min="14089" max="14089" width="1.7109375" style="22" customWidth="1"/>
    <col min="14090" max="14090" width="15.42578125" style="22" customWidth="1"/>
    <col min="14091" max="14091" width="1" style="22" customWidth="1"/>
    <col min="14092" max="14092" width="14.42578125" style="22" customWidth="1"/>
    <col min="14093" max="14336" width="10.7109375" style="22"/>
    <col min="14337" max="14339" width="10.85546875" style="22" customWidth="1"/>
    <col min="14340" max="14340" width="12" style="22" customWidth="1"/>
    <col min="14341" max="14341" width="5.85546875" style="22" customWidth="1"/>
    <col min="14342" max="14342" width="9.7109375" style="22" customWidth="1"/>
    <col min="14343" max="14343" width="1.7109375" style="22" customWidth="1"/>
    <col min="14344" max="14344" width="15.42578125" style="22" customWidth="1"/>
    <col min="14345" max="14345" width="1.7109375" style="22" customWidth="1"/>
    <col min="14346" max="14346" width="15.42578125" style="22" customWidth="1"/>
    <col min="14347" max="14347" width="1" style="22" customWidth="1"/>
    <col min="14348" max="14348" width="14.42578125" style="22" customWidth="1"/>
    <col min="14349" max="14592" width="10.7109375" style="22"/>
    <col min="14593" max="14595" width="10.85546875" style="22" customWidth="1"/>
    <col min="14596" max="14596" width="12" style="22" customWidth="1"/>
    <col min="14597" max="14597" width="5.85546875" style="22" customWidth="1"/>
    <col min="14598" max="14598" width="9.7109375" style="22" customWidth="1"/>
    <col min="14599" max="14599" width="1.7109375" style="22" customWidth="1"/>
    <col min="14600" max="14600" width="15.42578125" style="22" customWidth="1"/>
    <col min="14601" max="14601" width="1.7109375" style="22" customWidth="1"/>
    <col min="14602" max="14602" width="15.42578125" style="22" customWidth="1"/>
    <col min="14603" max="14603" width="1" style="22" customWidth="1"/>
    <col min="14604" max="14604" width="14.42578125" style="22" customWidth="1"/>
    <col min="14605" max="14848" width="10.7109375" style="22"/>
    <col min="14849" max="14851" width="10.85546875" style="22" customWidth="1"/>
    <col min="14852" max="14852" width="12" style="22" customWidth="1"/>
    <col min="14853" max="14853" width="5.85546875" style="22" customWidth="1"/>
    <col min="14854" max="14854" width="9.7109375" style="22" customWidth="1"/>
    <col min="14855" max="14855" width="1.7109375" style="22" customWidth="1"/>
    <col min="14856" max="14856" width="15.42578125" style="22" customWidth="1"/>
    <col min="14857" max="14857" width="1.7109375" style="22" customWidth="1"/>
    <col min="14858" max="14858" width="15.42578125" style="22" customWidth="1"/>
    <col min="14859" max="14859" width="1" style="22" customWidth="1"/>
    <col min="14860" max="14860" width="14.42578125" style="22" customWidth="1"/>
    <col min="14861" max="15104" width="10.7109375" style="22"/>
    <col min="15105" max="15107" width="10.85546875" style="22" customWidth="1"/>
    <col min="15108" max="15108" width="12" style="22" customWidth="1"/>
    <col min="15109" max="15109" width="5.85546875" style="22" customWidth="1"/>
    <col min="15110" max="15110" width="9.7109375" style="22" customWidth="1"/>
    <col min="15111" max="15111" width="1.7109375" style="22" customWidth="1"/>
    <col min="15112" max="15112" width="15.42578125" style="22" customWidth="1"/>
    <col min="15113" max="15113" width="1.7109375" style="22" customWidth="1"/>
    <col min="15114" max="15114" width="15.42578125" style="22" customWidth="1"/>
    <col min="15115" max="15115" width="1" style="22" customWidth="1"/>
    <col min="15116" max="15116" width="14.42578125" style="22" customWidth="1"/>
    <col min="15117" max="15360" width="10.7109375" style="22"/>
    <col min="15361" max="15363" width="10.85546875" style="22" customWidth="1"/>
    <col min="15364" max="15364" width="12" style="22" customWidth="1"/>
    <col min="15365" max="15365" width="5.85546875" style="22" customWidth="1"/>
    <col min="15366" max="15366" width="9.7109375" style="22" customWidth="1"/>
    <col min="15367" max="15367" width="1.7109375" style="22" customWidth="1"/>
    <col min="15368" max="15368" width="15.42578125" style="22" customWidth="1"/>
    <col min="15369" max="15369" width="1.7109375" style="22" customWidth="1"/>
    <col min="15370" max="15370" width="15.42578125" style="22" customWidth="1"/>
    <col min="15371" max="15371" width="1" style="22" customWidth="1"/>
    <col min="15372" max="15372" width="14.42578125" style="22" customWidth="1"/>
    <col min="15373" max="15616" width="10.7109375" style="22"/>
    <col min="15617" max="15619" width="10.85546875" style="22" customWidth="1"/>
    <col min="15620" max="15620" width="12" style="22" customWidth="1"/>
    <col min="15621" max="15621" width="5.85546875" style="22" customWidth="1"/>
    <col min="15622" max="15622" width="9.7109375" style="22" customWidth="1"/>
    <col min="15623" max="15623" width="1.7109375" style="22" customWidth="1"/>
    <col min="15624" max="15624" width="15.42578125" style="22" customWidth="1"/>
    <col min="15625" max="15625" width="1.7109375" style="22" customWidth="1"/>
    <col min="15626" max="15626" width="15.42578125" style="22" customWidth="1"/>
    <col min="15627" max="15627" width="1" style="22" customWidth="1"/>
    <col min="15628" max="15628" width="14.42578125" style="22" customWidth="1"/>
    <col min="15629" max="15872" width="10.7109375" style="22"/>
    <col min="15873" max="15875" width="10.85546875" style="22" customWidth="1"/>
    <col min="15876" max="15876" width="12" style="22" customWidth="1"/>
    <col min="15877" max="15877" width="5.85546875" style="22" customWidth="1"/>
    <col min="15878" max="15878" width="9.7109375" style="22" customWidth="1"/>
    <col min="15879" max="15879" width="1.7109375" style="22" customWidth="1"/>
    <col min="15880" max="15880" width="15.42578125" style="22" customWidth="1"/>
    <col min="15881" max="15881" width="1.7109375" style="22" customWidth="1"/>
    <col min="15882" max="15882" width="15.42578125" style="22" customWidth="1"/>
    <col min="15883" max="15883" width="1" style="22" customWidth="1"/>
    <col min="15884" max="15884" width="14.42578125" style="22" customWidth="1"/>
    <col min="15885" max="16128" width="10.7109375" style="22"/>
    <col min="16129" max="16131" width="10.85546875" style="22" customWidth="1"/>
    <col min="16132" max="16132" width="12" style="22" customWidth="1"/>
    <col min="16133" max="16133" width="5.85546875" style="22" customWidth="1"/>
    <col min="16134" max="16134" width="9.7109375" style="22" customWidth="1"/>
    <col min="16135" max="16135" width="1.7109375" style="22" customWidth="1"/>
    <col min="16136" max="16136" width="15.42578125" style="22" customWidth="1"/>
    <col min="16137" max="16137" width="1.7109375" style="22" customWidth="1"/>
    <col min="16138" max="16138" width="15.42578125" style="22" customWidth="1"/>
    <col min="16139" max="16139" width="1" style="22" customWidth="1"/>
    <col min="16140" max="16140" width="14.42578125" style="22" customWidth="1"/>
    <col min="16141" max="16384" width="10.7109375" style="22"/>
  </cols>
  <sheetData>
    <row r="1" spans="1:12" ht="24" customHeight="1">
      <c r="H1" s="24"/>
      <c r="I1" s="25"/>
      <c r="J1" s="48" t="s">
        <v>89</v>
      </c>
    </row>
    <row r="2" spans="1:12" ht="24" customHeight="1">
      <c r="A2" s="38" t="s">
        <v>90</v>
      </c>
      <c r="H2" s="24"/>
      <c r="I2" s="25"/>
      <c r="J2" s="24"/>
    </row>
    <row r="3" spans="1:12" ht="24" customHeight="1">
      <c r="A3" s="38" t="s">
        <v>56</v>
      </c>
      <c r="H3" s="24"/>
      <c r="I3" s="25"/>
      <c r="J3" s="24"/>
    </row>
    <row r="4" spans="1:12" ht="24" customHeight="1">
      <c r="A4" s="56" t="s">
        <v>112</v>
      </c>
      <c r="H4" s="24"/>
      <c r="I4" s="25"/>
      <c r="J4" s="24"/>
    </row>
    <row r="5" spans="1:12" ht="24" customHeight="1">
      <c r="A5" s="88" t="s">
        <v>83</v>
      </c>
      <c r="B5" s="88"/>
      <c r="C5" s="88"/>
      <c r="D5" s="88"/>
      <c r="E5" s="88"/>
      <c r="F5" s="88"/>
      <c r="G5" s="88"/>
      <c r="H5" s="88"/>
      <c r="I5" s="88"/>
      <c r="J5" s="88"/>
    </row>
    <row r="6" spans="1:12" ht="24" customHeight="1">
      <c r="C6" s="23"/>
      <c r="D6" s="57"/>
      <c r="E6" s="57"/>
      <c r="F6" s="58"/>
      <c r="H6" s="43">
        <v>2561</v>
      </c>
      <c r="I6" s="59"/>
      <c r="J6" s="43">
        <v>2560</v>
      </c>
    </row>
    <row r="7" spans="1:12" s="61" customFormat="1" ht="24" customHeight="1">
      <c r="A7" s="38" t="s">
        <v>57</v>
      </c>
      <c r="B7" s="22"/>
      <c r="C7" s="22"/>
      <c r="D7" s="22"/>
      <c r="E7" s="22"/>
      <c r="F7" s="22"/>
      <c r="G7" s="22"/>
      <c r="H7" s="24"/>
      <c r="I7" s="25"/>
      <c r="J7" s="24"/>
      <c r="L7" s="65"/>
    </row>
    <row r="8" spans="1:12" s="61" customFormat="1" ht="24" customHeight="1">
      <c r="A8" s="22" t="s">
        <v>58</v>
      </c>
      <c r="B8" s="22"/>
      <c r="C8" s="22"/>
      <c r="D8" s="22"/>
      <c r="E8" s="22"/>
      <c r="F8" s="22"/>
      <c r="G8" s="22"/>
      <c r="H8" s="24">
        <f>PL!H49</f>
        <v>52413</v>
      </c>
      <c r="I8" s="25"/>
      <c r="J8" s="24">
        <f>PL!J49</f>
        <v>65629</v>
      </c>
      <c r="L8" s="65"/>
    </row>
    <row r="9" spans="1:12" s="61" customFormat="1" ht="24" customHeight="1">
      <c r="A9" s="22" t="s">
        <v>59</v>
      </c>
      <c r="B9" s="22"/>
      <c r="C9" s="22"/>
      <c r="D9" s="22"/>
      <c r="E9" s="22"/>
      <c r="F9" s="22"/>
      <c r="G9" s="22"/>
      <c r="H9" s="24"/>
      <c r="I9" s="25"/>
      <c r="J9" s="24"/>
      <c r="L9" s="65"/>
    </row>
    <row r="10" spans="1:12" s="61" customFormat="1" ht="24" customHeight="1">
      <c r="A10" s="13" t="s">
        <v>60</v>
      </c>
      <c r="B10" s="22"/>
      <c r="C10" s="22"/>
      <c r="D10" s="22"/>
      <c r="E10" s="22"/>
      <c r="F10" s="22"/>
      <c r="G10" s="22"/>
      <c r="H10" s="24"/>
      <c r="I10" s="25"/>
      <c r="J10" s="24"/>
      <c r="L10" s="65"/>
    </row>
    <row r="11" spans="1:12" s="61" customFormat="1" ht="24" customHeight="1">
      <c r="A11" s="13" t="s">
        <v>102</v>
      </c>
      <c r="B11" s="22"/>
      <c r="C11" s="22"/>
      <c r="D11" s="22"/>
      <c r="E11" s="22"/>
      <c r="F11" s="22"/>
      <c r="G11" s="22"/>
      <c r="H11" s="24">
        <v>41901</v>
      </c>
      <c r="I11" s="25"/>
      <c r="J11" s="24">
        <v>39880</v>
      </c>
      <c r="L11" s="65"/>
    </row>
    <row r="12" spans="1:12" s="61" customFormat="1" ht="24" customHeight="1">
      <c r="A12" s="13" t="s">
        <v>117</v>
      </c>
      <c r="B12" s="22"/>
      <c r="C12" s="22"/>
      <c r="D12" s="22"/>
      <c r="E12" s="22"/>
      <c r="F12" s="22"/>
      <c r="G12" s="22"/>
      <c r="H12" s="24">
        <v>-1237</v>
      </c>
      <c r="I12" s="25"/>
      <c r="J12" s="24">
        <v>89</v>
      </c>
      <c r="L12" s="65"/>
    </row>
    <row r="13" spans="1:12" s="61" customFormat="1" ht="24" customHeight="1">
      <c r="A13" s="13" t="s">
        <v>121</v>
      </c>
      <c r="B13" s="22"/>
      <c r="C13" s="22"/>
      <c r="D13" s="22"/>
      <c r="E13" s="22"/>
      <c r="F13" s="22"/>
      <c r="G13" s="22"/>
      <c r="H13" s="24">
        <v>1237</v>
      </c>
      <c r="I13" s="25"/>
      <c r="J13" s="24">
        <v>0</v>
      </c>
      <c r="L13" s="65"/>
    </row>
    <row r="14" spans="1:12" s="61" customFormat="1" ht="24" customHeight="1">
      <c r="A14" s="13" t="s">
        <v>123</v>
      </c>
      <c r="B14" s="22"/>
      <c r="C14" s="22"/>
      <c r="D14" s="22"/>
      <c r="E14" s="22"/>
      <c r="F14" s="22"/>
      <c r="G14" s="22"/>
      <c r="H14" s="24">
        <v>1018</v>
      </c>
      <c r="I14" s="25"/>
      <c r="J14" s="24">
        <v>0</v>
      </c>
      <c r="L14" s="65"/>
    </row>
    <row r="15" spans="1:12" s="61" customFormat="1" ht="24" customHeight="1">
      <c r="A15" s="13" t="s">
        <v>61</v>
      </c>
      <c r="B15" s="22"/>
      <c r="C15" s="22"/>
      <c r="D15" s="22"/>
      <c r="E15" s="22"/>
      <c r="F15" s="22"/>
      <c r="G15" s="22"/>
      <c r="H15" s="24">
        <v>0</v>
      </c>
      <c r="I15" s="25"/>
      <c r="J15" s="24">
        <v>-282</v>
      </c>
      <c r="L15" s="65"/>
    </row>
    <row r="16" spans="1:12" s="61" customFormat="1" ht="24" customHeight="1">
      <c r="A16" s="13" t="s">
        <v>62</v>
      </c>
      <c r="B16" s="22"/>
      <c r="C16" s="22"/>
      <c r="D16" s="22"/>
      <c r="E16" s="22"/>
      <c r="F16" s="22"/>
      <c r="G16" s="22"/>
      <c r="H16" s="41">
        <v>1618</v>
      </c>
      <c r="I16" s="25"/>
      <c r="J16" s="41">
        <v>1462</v>
      </c>
      <c r="L16" s="65"/>
    </row>
    <row r="17" spans="1:12" s="61" customFormat="1" ht="24" customHeight="1">
      <c r="A17" s="22" t="s">
        <v>63</v>
      </c>
      <c r="B17" s="22"/>
      <c r="C17" s="22"/>
      <c r="D17" s="22"/>
      <c r="E17" s="22"/>
      <c r="F17" s="22"/>
      <c r="G17" s="22"/>
      <c r="H17" s="24"/>
      <c r="I17" s="25"/>
      <c r="J17" s="24"/>
      <c r="L17" s="65"/>
    </row>
    <row r="18" spans="1:12" s="61" customFormat="1" ht="24" customHeight="1">
      <c r="A18" s="22" t="s">
        <v>64</v>
      </c>
      <c r="B18" s="22"/>
      <c r="C18" s="22"/>
      <c r="D18" s="22"/>
      <c r="E18" s="22"/>
      <c r="F18" s="22"/>
      <c r="G18" s="22"/>
      <c r="H18" s="24">
        <f>SUM(H8:H16)</f>
        <v>96950</v>
      </c>
      <c r="I18" s="25"/>
      <c r="J18" s="24">
        <f>SUM(J8:J16)</f>
        <v>106778</v>
      </c>
      <c r="L18" s="65"/>
    </row>
    <row r="19" spans="1:12" s="61" customFormat="1" ht="24" customHeight="1">
      <c r="A19" s="22" t="s">
        <v>65</v>
      </c>
      <c r="B19" s="22"/>
      <c r="C19" s="22"/>
      <c r="D19" s="22"/>
      <c r="E19" s="22"/>
      <c r="F19" s="22"/>
      <c r="G19" s="22"/>
      <c r="H19" s="24"/>
      <c r="I19" s="25"/>
      <c r="J19" s="24"/>
      <c r="L19" s="65"/>
    </row>
    <row r="20" spans="1:12" s="61" customFormat="1" ht="24" customHeight="1">
      <c r="A20" s="22" t="s">
        <v>103</v>
      </c>
      <c r="B20" s="22"/>
      <c r="C20" s="22"/>
      <c r="D20" s="22"/>
      <c r="E20" s="22"/>
      <c r="F20" s="22"/>
      <c r="G20" s="22"/>
      <c r="H20" s="24">
        <v>1850</v>
      </c>
      <c r="I20" s="25"/>
      <c r="J20" s="24">
        <v>10127</v>
      </c>
      <c r="L20" s="65"/>
    </row>
    <row r="21" spans="1:12" s="61" customFormat="1" ht="24" customHeight="1">
      <c r="A21" s="22" t="s">
        <v>78</v>
      </c>
      <c r="B21" s="22"/>
      <c r="C21" s="22"/>
      <c r="D21" s="22"/>
      <c r="E21" s="22"/>
      <c r="F21" s="22"/>
      <c r="G21" s="22"/>
      <c r="H21" s="24">
        <v>-45769</v>
      </c>
      <c r="I21" s="25"/>
      <c r="J21" s="24">
        <v>235</v>
      </c>
      <c r="L21" s="65"/>
    </row>
    <row r="22" spans="1:12" s="61" customFormat="1" ht="24" customHeight="1">
      <c r="A22" s="22" t="s">
        <v>66</v>
      </c>
      <c r="B22" s="22"/>
      <c r="C22" s="22"/>
      <c r="D22" s="22"/>
      <c r="E22" s="22"/>
      <c r="F22" s="22"/>
      <c r="G22" s="22"/>
      <c r="H22" s="24">
        <v>3122</v>
      </c>
      <c r="I22" s="25"/>
      <c r="J22" s="24">
        <v>-17</v>
      </c>
      <c r="L22" s="65"/>
    </row>
    <row r="23" spans="1:12" s="61" customFormat="1" ht="24" customHeight="1">
      <c r="A23" s="22" t="s">
        <v>67</v>
      </c>
      <c r="B23" s="22"/>
      <c r="C23" s="22"/>
      <c r="D23" s="22"/>
      <c r="E23" s="22"/>
      <c r="F23" s="22"/>
      <c r="G23" s="22"/>
      <c r="H23" s="24">
        <v>-1645</v>
      </c>
      <c r="I23" s="25"/>
      <c r="J23" s="24">
        <v>-1249</v>
      </c>
      <c r="L23" s="65"/>
    </row>
    <row r="24" spans="1:12" s="61" customFormat="1" ht="24" customHeight="1">
      <c r="A24" s="22" t="s">
        <v>68</v>
      </c>
      <c r="B24" s="22"/>
      <c r="C24" s="22"/>
      <c r="D24" s="22"/>
      <c r="E24" s="22"/>
      <c r="F24" s="22"/>
      <c r="G24" s="22"/>
      <c r="H24" s="24"/>
      <c r="I24" s="25"/>
      <c r="J24" s="24"/>
      <c r="L24" s="65"/>
    </row>
    <row r="25" spans="1:12" s="61" customFormat="1" ht="24" customHeight="1">
      <c r="A25" s="22" t="s">
        <v>69</v>
      </c>
      <c r="B25" s="22"/>
      <c r="C25" s="22"/>
      <c r="D25" s="22"/>
      <c r="E25" s="22"/>
      <c r="F25" s="22"/>
      <c r="G25" s="22"/>
      <c r="H25" s="24">
        <v>37278</v>
      </c>
      <c r="I25" s="25"/>
      <c r="J25" s="24">
        <v>-12241</v>
      </c>
      <c r="L25" s="65"/>
    </row>
    <row r="26" spans="1:12" s="61" customFormat="1" ht="24" customHeight="1">
      <c r="A26" s="22" t="s">
        <v>70</v>
      </c>
      <c r="B26" s="22"/>
      <c r="C26" s="22"/>
      <c r="D26" s="22"/>
      <c r="E26" s="22"/>
      <c r="F26" s="22"/>
      <c r="G26" s="22"/>
      <c r="H26" s="24">
        <v>1162</v>
      </c>
      <c r="I26" s="25"/>
      <c r="J26" s="24">
        <v>-410</v>
      </c>
      <c r="L26" s="65"/>
    </row>
    <row r="27" spans="1:12" s="61" customFormat="1" ht="24" customHeight="1">
      <c r="A27" s="22" t="s">
        <v>62</v>
      </c>
      <c r="B27" s="22"/>
      <c r="C27" s="22"/>
      <c r="D27" s="22"/>
      <c r="E27" s="22"/>
      <c r="F27" s="22"/>
      <c r="G27" s="22"/>
      <c r="H27" s="41">
        <v>-505</v>
      </c>
      <c r="I27" s="25"/>
      <c r="J27" s="41">
        <v>-151</v>
      </c>
      <c r="L27" s="65"/>
    </row>
    <row r="28" spans="1:12" s="61" customFormat="1" ht="24" customHeight="1">
      <c r="A28" s="22" t="s">
        <v>79</v>
      </c>
      <c r="B28" s="22"/>
      <c r="C28" s="22"/>
      <c r="D28" s="22"/>
      <c r="E28" s="22"/>
      <c r="F28" s="22"/>
      <c r="G28" s="22"/>
      <c r="H28" s="24">
        <f>SUM(H18:H27)</f>
        <v>92443</v>
      </c>
      <c r="I28" s="25"/>
      <c r="J28" s="24">
        <f>SUM(J18:J27)</f>
        <v>103072</v>
      </c>
      <c r="L28" s="65"/>
    </row>
    <row r="29" spans="1:12" s="61" customFormat="1" ht="24" customHeight="1">
      <c r="A29" s="22" t="s">
        <v>71</v>
      </c>
      <c r="B29" s="22"/>
      <c r="C29" s="22"/>
      <c r="D29" s="22"/>
      <c r="E29" s="22"/>
      <c r="F29" s="22"/>
      <c r="G29" s="22"/>
      <c r="H29" s="41">
        <v>-16940</v>
      </c>
      <c r="I29" s="25"/>
      <c r="J29" s="41">
        <v>-22356</v>
      </c>
      <c r="L29" s="65"/>
    </row>
    <row r="30" spans="1:12" s="61" customFormat="1" ht="24" customHeight="1">
      <c r="A30" s="38" t="s">
        <v>80</v>
      </c>
      <c r="B30" s="22"/>
      <c r="C30" s="22"/>
      <c r="D30" s="22"/>
      <c r="E30" s="22"/>
      <c r="F30" s="22"/>
      <c r="G30" s="22"/>
      <c r="H30" s="42">
        <f>SUM(H28:H29)</f>
        <v>75503</v>
      </c>
      <c r="I30" s="25"/>
      <c r="J30" s="42">
        <f>SUM(J28:J29)</f>
        <v>80716</v>
      </c>
      <c r="L30" s="65"/>
    </row>
    <row r="31" spans="1:12" s="61" customFormat="1" ht="24" customHeight="1">
      <c r="A31" s="22"/>
      <c r="B31" s="22"/>
      <c r="C31" s="22"/>
      <c r="D31" s="22"/>
      <c r="E31" s="22"/>
      <c r="F31" s="22"/>
      <c r="G31" s="22"/>
      <c r="H31" s="24"/>
      <c r="I31" s="25"/>
      <c r="J31" s="24"/>
      <c r="L31" s="65"/>
    </row>
    <row r="32" spans="1:12" s="61" customFormat="1" ht="24" customHeight="1">
      <c r="A32" s="22" t="s">
        <v>5</v>
      </c>
      <c r="B32" s="22"/>
      <c r="C32" s="22"/>
      <c r="D32" s="22"/>
      <c r="E32" s="22"/>
      <c r="F32" s="22"/>
      <c r="G32" s="22"/>
      <c r="H32" s="24"/>
      <c r="I32" s="25"/>
      <c r="J32" s="24"/>
      <c r="L32" s="65"/>
    </row>
    <row r="33" spans="1:12" s="61" customFormat="1" ht="24" customHeight="1">
      <c r="B33" s="22"/>
      <c r="C33" s="22"/>
      <c r="D33" s="22"/>
      <c r="E33" s="22"/>
      <c r="F33" s="22"/>
      <c r="G33" s="22"/>
      <c r="H33" s="24"/>
      <c r="I33" s="25"/>
      <c r="J33" s="48" t="s">
        <v>89</v>
      </c>
      <c r="L33" s="65"/>
    </row>
    <row r="34" spans="1:12" s="61" customFormat="1" ht="24" customHeight="1">
      <c r="A34" s="38" t="s">
        <v>90</v>
      </c>
      <c r="B34" s="22"/>
      <c r="C34" s="22"/>
      <c r="D34" s="22"/>
      <c r="E34" s="22"/>
      <c r="F34" s="22"/>
      <c r="G34" s="22"/>
      <c r="H34" s="24"/>
      <c r="I34" s="25"/>
      <c r="J34" s="24"/>
      <c r="L34" s="65"/>
    </row>
    <row r="35" spans="1:12" s="61" customFormat="1" ht="24" customHeight="1">
      <c r="A35" s="38" t="s">
        <v>72</v>
      </c>
      <c r="B35" s="22"/>
      <c r="C35" s="22"/>
      <c r="D35" s="22"/>
      <c r="E35" s="22"/>
      <c r="F35" s="22"/>
      <c r="G35" s="22"/>
      <c r="H35" s="24"/>
      <c r="I35" s="25"/>
      <c r="J35" s="24"/>
      <c r="L35" s="65"/>
    </row>
    <row r="36" spans="1:12" s="61" customFormat="1" ht="24" customHeight="1">
      <c r="A36" s="56" t="s">
        <v>112</v>
      </c>
      <c r="B36" s="22"/>
      <c r="C36" s="22"/>
      <c r="D36" s="22"/>
      <c r="E36" s="22"/>
      <c r="F36" s="22"/>
      <c r="G36" s="22"/>
      <c r="H36" s="24"/>
      <c r="I36" s="25"/>
      <c r="J36" s="24"/>
      <c r="L36" s="65"/>
    </row>
    <row r="37" spans="1:12" s="61" customFormat="1" ht="24" customHeight="1">
      <c r="A37" s="88" t="s">
        <v>83</v>
      </c>
      <c r="B37" s="88"/>
      <c r="C37" s="88"/>
      <c r="D37" s="88"/>
      <c r="E37" s="88"/>
      <c r="F37" s="88"/>
      <c r="G37" s="88"/>
      <c r="H37" s="88"/>
      <c r="I37" s="88"/>
      <c r="J37" s="88"/>
      <c r="L37" s="65"/>
    </row>
    <row r="38" spans="1:12" s="61" customFormat="1" ht="24" customHeight="1">
      <c r="A38" s="22"/>
      <c r="B38" s="22"/>
      <c r="C38" s="23"/>
      <c r="D38" s="57"/>
      <c r="E38" s="57"/>
      <c r="F38" s="58"/>
      <c r="G38" s="22"/>
      <c r="H38" s="43">
        <v>2561</v>
      </c>
      <c r="I38" s="59"/>
      <c r="J38" s="43">
        <v>2560</v>
      </c>
      <c r="L38" s="65"/>
    </row>
    <row r="39" spans="1:12" s="61" customFormat="1" ht="24" customHeight="1">
      <c r="A39" s="38" t="s">
        <v>73</v>
      </c>
      <c r="B39" s="22"/>
      <c r="C39" s="22"/>
      <c r="D39" s="22"/>
      <c r="E39" s="22"/>
      <c r="F39" s="22"/>
      <c r="G39" s="22"/>
      <c r="H39" s="24"/>
      <c r="I39" s="25"/>
      <c r="J39" s="24"/>
      <c r="L39" s="65"/>
    </row>
    <row r="40" spans="1:12" s="61" customFormat="1" ht="24" customHeight="1">
      <c r="A40" s="22" t="s">
        <v>122</v>
      </c>
      <c r="B40" s="22"/>
      <c r="C40" s="22"/>
      <c r="D40" s="22"/>
      <c r="E40" s="22"/>
      <c r="F40" s="22"/>
      <c r="G40" s="22"/>
      <c r="H40" s="24">
        <v>-29237</v>
      </c>
      <c r="I40" s="25"/>
      <c r="J40" s="24">
        <v>-25046</v>
      </c>
      <c r="L40" s="65"/>
    </row>
    <row r="41" spans="1:12" s="61" customFormat="1" ht="24" customHeight="1">
      <c r="A41" s="22" t="s">
        <v>108</v>
      </c>
      <c r="B41" s="22"/>
      <c r="C41" s="22"/>
      <c r="D41" s="22"/>
      <c r="E41" s="22"/>
      <c r="F41" s="22"/>
      <c r="G41" s="22"/>
      <c r="H41" s="24">
        <v>0</v>
      </c>
      <c r="I41" s="25"/>
      <c r="J41" s="24">
        <v>-15</v>
      </c>
      <c r="L41" s="65"/>
    </row>
    <row r="42" spans="1:12" s="61" customFormat="1" ht="24" customHeight="1">
      <c r="A42" s="22" t="s">
        <v>74</v>
      </c>
      <c r="B42" s="22"/>
      <c r="C42" s="22"/>
      <c r="D42" s="22"/>
      <c r="E42" s="22"/>
      <c r="F42" s="22"/>
      <c r="G42" s="22"/>
      <c r="H42" s="24">
        <v>0</v>
      </c>
      <c r="I42" s="25"/>
      <c r="J42" s="24">
        <v>981</v>
      </c>
      <c r="L42" s="65"/>
    </row>
    <row r="43" spans="1:12" s="61" customFormat="1" ht="24" customHeight="1">
      <c r="A43" s="38" t="s">
        <v>81</v>
      </c>
      <c r="B43" s="22"/>
      <c r="C43" s="22"/>
      <c r="D43" s="22"/>
      <c r="E43" s="22"/>
      <c r="F43" s="22"/>
      <c r="G43" s="22"/>
      <c r="H43" s="42">
        <f>SUM(H40:H42)</f>
        <v>-29237</v>
      </c>
      <c r="I43" s="25"/>
      <c r="J43" s="42">
        <f>SUM(J40:J42)</f>
        <v>-24080</v>
      </c>
      <c r="L43" s="65"/>
    </row>
    <row r="44" spans="1:12" s="61" customFormat="1" ht="24" customHeight="1">
      <c r="A44" s="38" t="s">
        <v>75</v>
      </c>
      <c r="B44" s="22"/>
      <c r="C44" s="22"/>
      <c r="D44" s="22"/>
      <c r="E44" s="22"/>
      <c r="F44" s="22"/>
      <c r="G44" s="22"/>
      <c r="H44" s="24"/>
      <c r="I44" s="25"/>
      <c r="J44" s="24"/>
      <c r="L44" s="65"/>
    </row>
    <row r="45" spans="1:12" s="61" customFormat="1" ht="24" customHeight="1">
      <c r="A45" s="22" t="s">
        <v>88</v>
      </c>
      <c r="B45" s="22"/>
      <c r="C45" s="22"/>
      <c r="D45" s="22"/>
      <c r="E45" s="22"/>
      <c r="F45" s="22"/>
      <c r="G45" s="22"/>
      <c r="H45" s="41">
        <v>-59248</v>
      </c>
      <c r="I45" s="25"/>
      <c r="J45" s="41">
        <v>-67500</v>
      </c>
      <c r="L45" s="65"/>
    </row>
    <row r="46" spans="1:12" s="61" customFormat="1" ht="24" customHeight="1">
      <c r="A46" s="38" t="s">
        <v>105</v>
      </c>
      <c r="B46" s="22"/>
      <c r="C46" s="22"/>
      <c r="D46" s="22"/>
      <c r="E46" s="22"/>
      <c r="F46" s="22"/>
      <c r="G46" s="22"/>
      <c r="H46" s="42">
        <f>SUM(H45:H45)</f>
        <v>-59248</v>
      </c>
      <c r="I46" s="25"/>
      <c r="J46" s="42">
        <f>SUM(J45:J45)</f>
        <v>-67500</v>
      </c>
      <c r="L46" s="65"/>
    </row>
    <row r="47" spans="1:12" s="61" customFormat="1" ht="24" customHeight="1">
      <c r="A47" s="38" t="s">
        <v>118</v>
      </c>
      <c r="B47" s="22"/>
      <c r="C47" s="22"/>
      <c r="D47" s="22"/>
      <c r="E47" s="22"/>
      <c r="F47" s="22"/>
      <c r="G47" s="22"/>
      <c r="H47" s="24">
        <f>SUM(H30,H43,H46)</f>
        <v>-12982</v>
      </c>
      <c r="I47" s="25"/>
      <c r="J47" s="24">
        <f>SUM(J30,J43,J46)</f>
        <v>-10864</v>
      </c>
      <c r="L47" s="65"/>
    </row>
    <row r="48" spans="1:12" s="61" customFormat="1" ht="24" customHeight="1">
      <c r="A48" s="22" t="s">
        <v>93</v>
      </c>
      <c r="B48" s="22"/>
      <c r="C48" s="22"/>
      <c r="D48" s="22"/>
      <c r="E48" s="22"/>
      <c r="F48" s="22"/>
      <c r="G48" s="22"/>
      <c r="H48" s="41">
        <f>'BS '!F10</f>
        <v>167444</v>
      </c>
      <c r="I48" s="25"/>
      <c r="J48" s="41">
        <v>229901</v>
      </c>
      <c r="L48" s="65"/>
    </row>
    <row r="49" spans="1:12" s="61" customFormat="1" ht="24" customHeight="1" thickBot="1">
      <c r="A49" s="38" t="s">
        <v>94</v>
      </c>
      <c r="B49" s="22"/>
      <c r="C49" s="22"/>
      <c r="D49" s="22"/>
      <c r="E49" s="22"/>
      <c r="F49" s="22"/>
      <c r="G49" s="22"/>
      <c r="H49" s="44">
        <f>SUM(H47:H48)</f>
        <v>154462</v>
      </c>
      <c r="I49" s="25"/>
      <c r="J49" s="44">
        <f>SUM(J47:J48)</f>
        <v>219037</v>
      </c>
      <c r="L49" s="65"/>
    </row>
    <row r="50" spans="1:12" s="61" customFormat="1" ht="24" customHeight="1" thickTop="1">
      <c r="A50" s="22"/>
      <c r="B50" s="22"/>
      <c r="C50" s="22"/>
      <c r="D50" s="22"/>
      <c r="E50" s="22"/>
      <c r="F50" s="22"/>
      <c r="G50" s="22"/>
      <c r="H50" s="24">
        <f>H49-'BS '!D10</f>
        <v>0</v>
      </c>
      <c r="I50" s="67"/>
      <c r="J50" s="24"/>
      <c r="L50" s="65"/>
    </row>
    <row r="51" spans="1:12" s="61" customFormat="1" ht="24" customHeight="1">
      <c r="A51" s="22" t="s">
        <v>5</v>
      </c>
      <c r="B51" s="22"/>
      <c r="C51" s="22"/>
      <c r="D51" s="22"/>
      <c r="E51" s="22"/>
      <c r="F51" s="22"/>
      <c r="G51" s="22"/>
      <c r="H51" s="24"/>
      <c r="I51" s="25"/>
      <c r="J51" s="24"/>
      <c r="L51" s="65"/>
    </row>
    <row r="52" spans="1:12" s="61" customFormat="1" ht="24" customHeight="1">
      <c r="A52" s="22"/>
      <c r="B52" s="22"/>
      <c r="C52" s="22"/>
      <c r="D52" s="22"/>
      <c r="E52" s="22"/>
      <c r="F52" s="22"/>
      <c r="G52" s="22"/>
      <c r="H52" s="24"/>
      <c r="I52" s="25"/>
      <c r="J52" s="24"/>
      <c r="L52" s="65"/>
    </row>
    <row r="53" spans="1:12" s="61" customFormat="1" ht="24" customHeight="1">
      <c r="A53" s="22"/>
      <c r="B53" s="22"/>
      <c r="C53" s="22"/>
      <c r="D53" s="22"/>
      <c r="E53" s="22"/>
      <c r="F53" s="22"/>
      <c r="G53" s="22"/>
      <c r="H53" s="24"/>
      <c r="I53" s="25"/>
      <c r="J53" s="24"/>
      <c r="L53" s="65"/>
    </row>
    <row r="54" spans="1:12" s="61" customFormat="1" ht="24" customHeight="1">
      <c r="A54" s="22"/>
      <c r="B54" s="22"/>
      <c r="C54" s="22"/>
      <c r="D54" s="22"/>
      <c r="E54" s="22"/>
      <c r="F54" s="22"/>
      <c r="G54" s="22"/>
      <c r="H54" s="24"/>
      <c r="I54" s="25"/>
      <c r="J54" s="24"/>
      <c r="L54" s="65"/>
    </row>
    <row r="55" spans="1:12" s="61" customFormat="1" ht="24" customHeight="1">
      <c r="A55" s="22"/>
      <c r="B55" s="22"/>
      <c r="C55" s="22"/>
      <c r="D55" s="22"/>
      <c r="E55" s="22"/>
      <c r="F55" s="22"/>
      <c r="G55" s="22"/>
      <c r="H55" s="24"/>
      <c r="I55" s="25"/>
      <c r="J55" s="24"/>
      <c r="L55" s="65"/>
    </row>
    <row r="56" spans="1:12" s="61" customFormat="1" ht="24" customHeight="1">
      <c r="A56" s="22"/>
      <c r="B56" s="22"/>
      <c r="C56" s="22"/>
      <c r="D56" s="22"/>
      <c r="E56" s="22"/>
      <c r="F56" s="22"/>
      <c r="G56" s="22"/>
      <c r="H56" s="24"/>
      <c r="I56" s="25"/>
      <c r="J56" s="24"/>
      <c r="L56" s="65"/>
    </row>
    <row r="57" spans="1:12" s="61" customFormat="1" ht="24" customHeight="1">
      <c r="A57" s="22"/>
      <c r="B57" s="22"/>
      <c r="C57" s="22"/>
      <c r="D57" s="22"/>
      <c r="E57" s="22"/>
      <c r="F57" s="22"/>
      <c r="G57" s="22"/>
      <c r="H57" s="24"/>
      <c r="I57" s="25"/>
      <c r="J57" s="24"/>
      <c r="L57" s="65"/>
    </row>
    <row r="58" spans="1:12" s="61" customFormat="1" ht="24" customHeight="1">
      <c r="A58" s="22"/>
      <c r="B58" s="22"/>
      <c r="C58" s="22"/>
      <c r="D58" s="22"/>
      <c r="E58" s="22"/>
      <c r="F58" s="22"/>
      <c r="G58" s="22"/>
      <c r="H58" s="24"/>
      <c r="I58" s="25"/>
      <c r="J58" s="24"/>
      <c r="L58" s="65"/>
    </row>
    <row r="59" spans="1:12" s="61" customFormat="1" ht="24" customHeight="1">
      <c r="A59" s="22"/>
      <c r="B59" s="22"/>
      <c r="C59" s="22"/>
      <c r="D59" s="22"/>
      <c r="E59" s="22"/>
      <c r="F59" s="22"/>
      <c r="G59" s="22"/>
      <c r="H59" s="24"/>
      <c r="I59" s="25"/>
      <c r="J59" s="24"/>
      <c r="L59" s="65"/>
    </row>
    <row r="60" spans="1:12" s="61" customFormat="1" ht="24" customHeight="1">
      <c r="A60" s="22"/>
      <c r="B60" s="22"/>
      <c r="C60" s="22"/>
      <c r="D60" s="22"/>
      <c r="E60" s="22"/>
      <c r="F60" s="22"/>
      <c r="G60" s="22"/>
      <c r="H60" s="24"/>
      <c r="I60" s="25"/>
      <c r="J60" s="24"/>
      <c r="L60" s="65"/>
    </row>
    <row r="61" spans="1:12" s="61" customFormat="1" ht="24" customHeight="1">
      <c r="A61" s="22"/>
      <c r="B61" s="22"/>
      <c r="C61" s="22"/>
      <c r="D61" s="22"/>
      <c r="E61" s="22"/>
      <c r="F61" s="22"/>
      <c r="G61" s="22"/>
      <c r="H61" s="24"/>
      <c r="I61" s="25"/>
      <c r="J61" s="24"/>
      <c r="L61" s="65"/>
    </row>
    <row r="62" spans="1:12" s="61" customFormat="1" ht="24" customHeight="1">
      <c r="A62" s="22"/>
      <c r="B62" s="22"/>
      <c r="C62" s="22"/>
      <c r="D62" s="22"/>
      <c r="E62" s="22"/>
      <c r="F62" s="22"/>
      <c r="G62" s="22"/>
      <c r="H62" s="24"/>
      <c r="I62" s="25"/>
      <c r="J62" s="24"/>
      <c r="L62" s="65"/>
    </row>
    <row r="63" spans="1:12" s="61" customFormat="1" ht="24" customHeight="1">
      <c r="A63" s="22"/>
      <c r="B63" s="22"/>
      <c r="C63" s="22"/>
      <c r="D63" s="22"/>
      <c r="E63" s="22"/>
      <c r="F63" s="22"/>
      <c r="G63" s="22"/>
      <c r="H63" s="24"/>
      <c r="I63" s="25"/>
      <c r="J63" s="24"/>
      <c r="L63" s="65"/>
    </row>
    <row r="64" spans="1:12" s="61" customFormat="1" ht="24" customHeight="1">
      <c r="A64" s="22"/>
      <c r="B64" s="22"/>
      <c r="C64" s="22"/>
      <c r="D64" s="22"/>
      <c r="E64" s="22"/>
      <c r="F64" s="22"/>
      <c r="G64" s="22"/>
      <c r="H64" s="24"/>
      <c r="I64" s="25"/>
      <c r="J64" s="24"/>
      <c r="L64" s="65"/>
    </row>
    <row r="65" spans="1:12" s="61" customFormat="1" ht="24" customHeight="1">
      <c r="A65" s="22"/>
      <c r="B65" s="22"/>
      <c r="C65" s="22"/>
      <c r="D65" s="22"/>
      <c r="E65" s="22"/>
      <c r="F65" s="22"/>
      <c r="G65" s="22"/>
      <c r="H65" s="24"/>
      <c r="I65" s="25"/>
      <c r="J65" s="24"/>
      <c r="L65" s="65"/>
    </row>
    <row r="66" spans="1:12" s="61" customFormat="1" ht="24" customHeight="1">
      <c r="A66" s="22"/>
      <c r="B66" s="22"/>
      <c r="C66" s="22"/>
      <c r="D66" s="22"/>
      <c r="E66" s="22"/>
      <c r="F66" s="22"/>
      <c r="G66" s="22"/>
      <c r="H66" s="24"/>
      <c r="I66" s="25"/>
      <c r="J66" s="24"/>
      <c r="L66" s="65"/>
    </row>
    <row r="67" spans="1:12" s="61" customFormat="1" ht="24" customHeight="1">
      <c r="A67" s="22"/>
      <c r="B67" s="22"/>
      <c r="C67" s="22"/>
      <c r="D67" s="22"/>
      <c r="E67" s="22"/>
      <c r="F67" s="22"/>
      <c r="G67" s="22"/>
      <c r="H67" s="24"/>
      <c r="I67" s="25"/>
      <c r="J67" s="24"/>
      <c r="L67" s="65"/>
    </row>
    <row r="68" spans="1:12" s="61" customFormat="1" ht="24" customHeight="1">
      <c r="A68" s="22"/>
      <c r="B68" s="22"/>
      <c r="C68" s="22"/>
      <c r="D68" s="22"/>
      <c r="E68" s="22"/>
      <c r="F68" s="22"/>
      <c r="G68" s="22"/>
      <c r="H68" s="24"/>
      <c r="I68" s="25"/>
      <c r="J68" s="24"/>
      <c r="L68" s="65"/>
    </row>
    <row r="69" spans="1:12" s="61" customFormat="1" ht="24" customHeight="1">
      <c r="A69" s="22"/>
      <c r="B69" s="22"/>
      <c r="C69" s="22"/>
      <c r="D69" s="22"/>
      <c r="E69" s="22"/>
      <c r="F69" s="22"/>
      <c r="G69" s="22"/>
      <c r="H69" s="24"/>
      <c r="I69" s="25"/>
      <c r="J69" s="24"/>
      <c r="L69" s="65"/>
    </row>
    <row r="70" spans="1:12" s="61" customFormat="1" ht="24" customHeight="1">
      <c r="A70" s="22"/>
      <c r="B70" s="22"/>
      <c r="C70" s="22"/>
      <c r="D70" s="22"/>
      <c r="E70" s="22"/>
      <c r="F70" s="22"/>
      <c r="G70" s="22"/>
      <c r="H70" s="24"/>
      <c r="I70" s="25"/>
      <c r="J70" s="24"/>
      <c r="L70" s="65"/>
    </row>
    <row r="71" spans="1:12" s="61" customFormat="1" ht="24" customHeight="1">
      <c r="A71" s="22"/>
      <c r="B71" s="22"/>
      <c r="C71" s="22"/>
      <c r="D71" s="22"/>
      <c r="E71" s="22"/>
      <c r="F71" s="22"/>
      <c r="G71" s="22"/>
      <c r="H71" s="24"/>
      <c r="I71" s="25"/>
      <c r="J71" s="24"/>
      <c r="L71" s="65"/>
    </row>
    <row r="72" spans="1:12" s="61" customFormat="1" ht="24" customHeight="1">
      <c r="A72" s="22"/>
      <c r="B72" s="22"/>
      <c r="C72" s="22"/>
      <c r="D72" s="22"/>
      <c r="E72" s="22"/>
      <c r="F72" s="22"/>
      <c r="G72" s="22"/>
      <c r="H72" s="24"/>
      <c r="I72" s="25"/>
      <c r="J72" s="24"/>
      <c r="L72" s="65"/>
    </row>
    <row r="73" spans="1:12" s="61" customFormat="1" ht="24" customHeight="1">
      <c r="A73" s="22"/>
      <c r="B73" s="22"/>
      <c r="C73" s="22"/>
      <c r="D73" s="22"/>
      <c r="E73" s="22"/>
      <c r="F73" s="22"/>
      <c r="G73" s="22"/>
      <c r="H73" s="24"/>
      <c r="I73" s="25"/>
      <c r="J73" s="24"/>
      <c r="L73" s="65"/>
    </row>
    <row r="74" spans="1:12" s="61" customFormat="1" ht="24" customHeight="1">
      <c r="A74" s="22"/>
      <c r="B74" s="22"/>
      <c r="C74" s="22"/>
      <c r="D74" s="22"/>
      <c r="E74" s="22"/>
      <c r="F74" s="22"/>
      <c r="G74" s="22"/>
      <c r="H74" s="24"/>
      <c r="I74" s="25"/>
      <c r="J74" s="24"/>
      <c r="L74" s="65"/>
    </row>
    <row r="75" spans="1:12" s="61" customFormat="1" ht="24" customHeight="1">
      <c r="A75" s="22"/>
      <c r="B75" s="22"/>
      <c r="C75" s="22"/>
      <c r="D75" s="22"/>
      <c r="E75" s="22"/>
      <c r="F75" s="22"/>
      <c r="G75" s="22"/>
      <c r="H75" s="24"/>
      <c r="I75" s="25"/>
      <c r="J75" s="24"/>
      <c r="L75" s="65"/>
    </row>
    <row r="76" spans="1:12" s="61" customFormat="1" ht="24" customHeight="1">
      <c r="A76" s="22"/>
      <c r="B76" s="22"/>
      <c r="C76" s="22"/>
      <c r="D76" s="22"/>
      <c r="E76" s="22"/>
      <c r="F76" s="22"/>
      <c r="G76" s="22"/>
      <c r="H76" s="24"/>
      <c r="I76" s="25"/>
      <c r="J76" s="24"/>
      <c r="L76" s="65"/>
    </row>
    <row r="77" spans="1:12" s="61" customFormat="1" ht="24" customHeight="1">
      <c r="A77" s="22"/>
      <c r="B77" s="22"/>
      <c r="C77" s="22"/>
      <c r="D77" s="22"/>
      <c r="E77" s="22"/>
      <c r="F77" s="22"/>
      <c r="G77" s="22"/>
      <c r="H77" s="24"/>
      <c r="I77" s="25"/>
      <c r="J77" s="24"/>
      <c r="L77" s="65"/>
    </row>
    <row r="78" spans="1:12" s="61" customFormat="1" ht="24" customHeight="1">
      <c r="A78" s="22"/>
      <c r="B78" s="22"/>
      <c r="C78" s="22"/>
      <c r="D78" s="22"/>
      <c r="E78" s="22"/>
      <c r="F78" s="22"/>
      <c r="G78" s="22"/>
      <c r="H78" s="24"/>
      <c r="I78" s="25"/>
      <c r="J78" s="24"/>
      <c r="L78" s="65"/>
    </row>
    <row r="79" spans="1:12" s="61" customFormat="1" ht="24" customHeight="1">
      <c r="A79" s="22"/>
      <c r="B79" s="22"/>
      <c r="C79" s="22"/>
      <c r="D79" s="22"/>
      <c r="E79" s="22"/>
      <c r="F79" s="22"/>
      <c r="G79" s="22"/>
      <c r="H79" s="24"/>
      <c r="I79" s="25"/>
      <c r="J79" s="24"/>
      <c r="L79" s="65"/>
    </row>
    <row r="80" spans="1:12" s="61" customFormat="1" ht="24" customHeight="1">
      <c r="A80" s="22"/>
      <c r="B80" s="22"/>
      <c r="C80" s="22"/>
      <c r="D80" s="22"/>
      <c r="E80" s="22"/>
      <c r="F80" s="22"/>
      <c r="G80" s="22"/>
      <c r="H80" s="24"/>
      <c r="I80" s="25"/>
      <c r="J80" s="24"/>
      <c r="L80" s="65"/>
    </row>
    <row r="81" spans="1:12" s="61" customFormat="1" ht="24" customHeight="1">
      <c r="A81" s="22"/>
      <c r="B81" s="22"/>
      <c r="C81" s="22"/>
      <c r="D81" s="22"/>
      <c r="E81" s="22"/>
      <c r="F81" s="22"/>
      <c r="G81" s="22"/>
      <c r="H81" s="24"/>
      <c r="I81" s="25"/>
      <c r="J81" s="24"/>
      <c r="L81" s="65"/>
    </row>
    <row r="82" spans="1:12" s="61" customFormat="1" ht="24" customHeight="1">
      <c r="A82" s="22"/>
      <c r="B82" s="22"/>
      <c r="C82" s="22"/>
      <c r="D82" s="22"/>
      <c r="E82" s="22"/>
      <c r="F82" s="22"/>
      <c r="G82" s="22"/>
      <c r="H82" s="24"/>
      <c r="I82" s="25"/>
      <c r="J82" s="24"/>
      <c r="L82" s="65"/>
    </row>
    <row r="83" spans="1:12" s="61" customFormat="1" ht="24" customHeight="1">
      <c r="A83" s="22"/>
      <c r="B83" s="22"/>
      <c r="C83" s="22"/>
      <c r="D83" s="22"/>
      <c r="E83" s="22"/>
      <c r="F83" s="22"/>
      <c r="G83" s="22"/>
      <c r="H83" s="24"/>
      <c r="I83" s="25"/>
      <c r="J83" s="24"/>
      <c r="L83" s="65"/>
    </row>
    <row r="84" spans="1:12" s="61" customFormat="1" ht="24" customHeight="1">
      <c r="A84" s="22"/>
      <c r="B84" s="22"/>
      <c r="C84" s="22"/>
      <c r="D84" s="22"/>
      <c r="E84" s="22"/>
      <c r="F84" s="22"/>
      <c r="G84" s="22"/>
      <c r="H84" s="24"/>
      <c r="I84" s="25"/>
      <c r="J84" s="24"/>
      <c r="L84" s="65"/>
    </row>
    <row r="85" spans="1:12" s="61" customFormat="1" ht="24" customHeight="1">
      <c r="A85" s="22"/>
      <c r="B85" s="22"/>
      <c r="C85" s="22"/>
      <c r="D85" s="22"/>
      <c r="E85" s="22"/>
      <c r="F85" s="22"/>
      <c r="G85" s="22"/>
      <c r="H85" s="24"/>
      <c r="I85" s="25"/>
      <c r="J85" s="24"/>
      <c r="L85" s="65"/>
    </row>
    <row r="86" spans="1:12" s="61" customFormat="1" ht="24" customHeight="1">
      <c r="A86" s="22"/>
      <c r="B86" s="22"/>
      <c r="C86" s="22"/>
      <c r="D86" s="22"/>
      <c r="E86" s="22"/>
      <c r="F86" s="22"/>
      <c r="G86" s="22"/>
      <c r="H86" s="24"/>
      <c r="I86" s="25"/>
      <c r="J86" s="24"/>
      <c r="L86" s="65"/>
    </row>
    <row r="87" spans="1:12" s="61" customFormat="1" ht="24" customHeight="1">
      <c r="A87" s="22"/>
      <c r="B87" s="22"/>
      <c r="C87" s="22"/>
      <c r="D87" s="22"/>
      <c r="E87" s="22"/>
      <c r="F87" s="22"/>
      <c r="G87" s="22"/>
      <c r="H87" s="24"/>
      <c r="I87" s="25"/>
      <c r="J87" s="24"/>
      <c r="L87" s="65"/>
    </row>
    <row r="88" spans="1:12" s="61" customFormat="1" ht="24" customHeight="1">
      <c r="A88" s="22"/>
      <c r="B88" s="22"/>
      <c r="C88" s="22"/>
      <c r="D88" s="22"/>
      <c r="E88" s="22"/>
      <c r="F88" s="22"/>
      <c r="G88" s="22"/>
      <c r="H88" s="24"/>
      <c r="I88" s="25"/>
      <c r="J88" s="24"/>
      <c r="L88" s="65"/>
    </row>
    <row r="89" spans="1:12" s="61" customFormat="1" ht="24" customHeight="1">
      <c r="A89" s="22"/>
      <c r="B89" s="22"/>
      <c r="C89" s="22"/>
      <c r="D89" s="22"/>
      <c r="E89" s="22"/>
      <c r="F89" s="22"/>
      <c r="G89" s="22"/>
      <c r="H89" s="24"/>
      <c r="I89" s="25"/>
      <c r="J89" s="24"/>
      <c r="L89" s="65"/>
    </row>
    <row r="90" spans="1:12" s="61" customFormat="1" ht="24" customHeight="1">
      <c r="A90" s="22"/>
      <c r="B90" s="22"/>
      <c r="C90" s="22"/>
      <c r="D90" s="22"/>
      <c r="E90" s="22"/>
      <c r="F90" s="22"/>
      <c r="G90" s="22"/>
      <c r="H90" s="24"/>
      <c r="I90" s="25"/>
      <c r="J90" s="24"/>
      <c r="L90" s="65"/>
    </row>
    <row r="91" spans="1:12" s="61" customFormat="1" ht="24" customHeight="1">
      <c r="A91" s="22"/>
      <c r="B91" s="22"/>
      <c r="C91" s="22"/>
      <c r="D91" s="22"/>
      <c r="E91" s="22"/>
      <c r="F91" s="22"/>
      <c r="G91" s="22"/>
      <c r="H91" s="24"/>
      <c r="I91" s="25"/>
      <c r="J91" s="24"/>
      <c r="L91" s="65"/>
    </row>
    <row r="92" spans="1:12" s="61" customFormat="1" ht="24" customHeight="1">
      <c r="A92" s="22"/>
      <c r="B92" s="22"/>
      <c r="C92" s="22"/>
      <c r="D92" s="22"/>
      <c r="E92" s="22"/>
      <c r="F92" s="22"/>
      <c r="G92" s="22"/>
      <c r="H92" s="24"/>
      <c r="I92" s="25"/>
      <c r="J92" s="24"/>
      <c r="L92" s="65"/>
    </row>
    <row r="93" spans="1:12" s="61" customFormat="1" ht="24" customHeight="1">
      <c r="A93" s="22"/>
      <c r="B93" s="22"/>
      <c r="C93" s="22"/>
      <c r="D93" s="22"/>
      <c r="E93" s="22"/>
      <c r="F93" s="22"/>
      <c r="G93" s="22"/>
      <c r="H93" s="24"/>
      <c r="I93" s="25"/>
      <c r="J93" s="24"/>
      <c r="L93" s="65"/>
    </row>
    <row r="94" spans="1:12" s="61" customFormat="1" ht="24" customHeight="1">
      <c r="A94" s="22"/>
      <c r="B94" s="22"/>
      <c r="C94" s="22"/>
      <c r="D94" s="22"/>
      <c r="E94" s="22"/>
      <c r="F94" s="22"/>
      <c r="G94" s="22"/>
      <c r="H94" s="24"/>
      <c r="I94" s="25"/>
      <c r="J94" s="24"/>
      <c r="L94" s="65"/>
    </row>
    <row r="95" spans="1:12" s="61" customFormat="1" ht="24" customHeight="1">
      <c r="A95" s="22"/>
      <c r="B95" s="22"/>
      <c r="C95" s="22"/>
      <c r="D95" s="22"/>
      <c r="E95" s="22"/>
      <c r="F95" s="22"/>
      <c r="G95" s="22"/>
      <c r="H95" s="24"/>
      <c r="I95" s="25"/>
      <c r="J95" s="24"/>
      <c r="L95" s="65"/>
    </row>
    <row r="96" spans="1:12" s="61" customFormat="1" ht="24" customHeight="1">
      <c r="A96" s="22"/>
      <c r="B96" s="22"/>
      <c r="C96" s="22"/>
      <c r="D96" s="22"/>
      <c r="E96" s="22"/>
      <c r="F96" s="22"/>
      <c r="G96" s="22"/>
      <c r="H96" s="24"/>
      <c r="I96" s="25"/>
      <c r="J96" s="24"/>
      <c r="L96" s="65"/>
    </row>
    <row r="97" spans="1:12" s="61" customFormat="1" ht="24" customHeight="1">
      <c r="A97" s="22"/>
      <c r="B97" s="22"/>
      <c r="C97" s="22"/>
      <c r="D97" s="22"/>
      <c r="E97" s="22"/>
      <c r="F97" s="22"/>
      <c r="G97" s="22"/>
      <c r="H97" s="24"/>
      <c r="I97" s="25"/>
      <c r="J97" s="24"/>
      <c r="L97" s="65"/>
    </row>
    <row r="98" spans="1:12" s="61" customFormat="1" ht="24" customHeight="1">
      <c r="A98" s="22"/>
      <c r="B98" s="22"/>
      <c r="C98" s="22"/>
      <c r="D98" s="22"/>
      <c r="E98" s="22"/>
      <c r="F98" s="22"/>
      <c r="G98" s="22"/>
      <c r="H98" s="24"/>
      <c r="I98" s="25"/>
      <c r="J98" s="24"/>
      <c r="L98" s="65"/>
    </row>
    <row r="99" spans="1:12" s="61" customFormat="1" ht="24" customHeight="1">
      <c r="A99" s="22"/>
      <c r="B99" s="22"/>
      <c r="C99" s="22"/>
      <c r="D99" s="22"/>
      <c r="E99" s="22"/>
      <c r="F99" s="22"/>
      <c r="G99" s="22"/>
      <c r="H99" s="24"/>
      <c r="I99" s="25"/>
      <c r="J99" s="24"/>
      <c r="L99" s="65"/>
    </row>
    <row r="100" spans="1:12" s="61" customFormat="1" ht="24" customHeight="1">
      <c r="A100" s="22"/>
      <c r="B100" s="22"/>
      <c r="C100" s="22"/>
      <c r="D100" s="22"/>
      <c r="E100" s="22"/>
      <c r="F100" s="22"/>
      <c r="G100" s="22"/>
      <c r="H100" s="24"/>
      <c r="I100" s="25"/>
      <c r="J100" s="24"/>
      <c r="L100" s="65"/>
    </row>
    <row r="101" spans="1:12" s="61" customFormat="1" ht="24" customHeight="1">
      <c r="A101" s="22"/>
      <c r="B101" s="22"/>
      <c r="C101" s="22"/>
      <c r="D101" s="22"/>
      <c r="E101" s="22"/>
      <c r="F101" s="22"/>
      <c r="G101" s="22"/>
      <c r="H101" s="24"/>
      <c r="I101" s="25"/>
      <c r="J101" s="24"/>
      <c r="L101" s="65"/>
    </row>
    <row r="102" spans="1:12" s="61" customFormat="1" ht="24" customHeight="1">
      <c r="A102" s="22"/>
      <c r="B102" s="22"/>
      <c r="C102" s="22"/>
      <c r="D102" s="22"/>
      <c r="E102" s="22"/>
      <c r="F102" s="22"/>
      <c r="G102" s="22"/>
      <c r="H102" s="24"/>
      <c r="I102" s="25"/>
      <c r="J102" s="24"/>
      <c r="L102" s="65"/>
    </row>
    <row r="103" spans="1:12" s="61" customFormat="1" ht="24" customHeight="1">
      <c r="A103" s="22"/>
      <c r="B103" s="22"/>
      <c r="C103" s="22"/>
      <c r="D103" s="22"/>
      <c r="E103" s="22"/>
      <c r="F103" s="22"/>
      <c r="G103" s="22"/>
      <c r="H103" s="24"/>
      <c r="I103" s="25"/>
      <c r="J103" s="24"/>
      <c r="L103" s="65"/>
    </row>
    <row r="104" spans="1:12" s="61" customFormat="1" ht="24" customHeight="1">
      <c r="A104" s="22"/>
      <c r="B104" s="22"/>
      <c r="C104" s="22"/>
      <c r="D104" s="22"/>
      <c r="E104" s="22"/>
      <c r="F104" s="22"/>
      <c r="G104" s="22"/>
      <c r="H104" s="24"/>
      <c r="I104" s="25"/>
      <c r="J104" s="24"/>
      <c r="L104" s="65"/>
    </row>
    <row r="105" spans="1:12" s="61" customFormat="1" ht="24" customHeight="1">
      <c r="A105" s="22"/>
      <c r="B105" s="22"/>
      <c r="C105" s="22"/>
      <c r="D105" s="22"/>
      <c r="E105" s="22"/>
      <c r="F105" s="22"/>
      <c r="G105" s="22"/>
      <c r="H105" s="24"/>
      <c r="I105" s="25"/>
      <c r="J105" s="24"/>
      <c r="L105" s="65"/>
    </row>
    <row r="106" spans="1:12" s="61" customFormat="1" ht="24" customHeight="1">
      <c r="A106" s="22"/>
      <c r="B106" s="22"/>
      <c r="C106" s="22"/>
      <c r="D106" s="22"/>
      <c r="E106" s="22"/>
      <c r="F106" s="22"/>
      <c r="G106" s="22"/>
      <c r="H106" s="24"/>
      <c r="I106" s="25"/>
      <c r="J106" s="24"/>
      <c r="L106" s="65"/>
    </row>
    <row r="107" spans="1:12" s="61" customFormat="1" ht="24" customHeight="1">
      <c r="A107" s="22"/>
      <c r="B107" s="22"/>
      <c r="C107" s="22"/>
      <c r="D107" s="22"/>
      <c r="E107" s="22"/>
      <c r="F107" s="22"/>
      <c r="G107" s="22"/>
      <c r="H107" s="24"/>
      <c r="I107" s="25"/>
      <c r="J107" s="24"/>
      <c r="L107" s="65"/>
    </row>
    <row r="108" spans="1:12" s="61" customFormat="1" ht="24" customHeight="1">
      <c r="A108" s="22"/>
      <c r="B108" s="22"/>
      <c r="C108" s="22"/>
      <c r="D108" s="22"/>
      <c r="E108" s="22"/>
      <c r="F108" s="22"/>
      <c r="G108" s="22"/>
      <c r="H108" s="24"/>
      <c r="I108" s="25"/>
      <c r="J108" s="24"/>
      <c r="L108" s="65"/>
    </row>
    <row r="109" spans="1:12" s="61" customFormat="1" ht="24" customHeight="1">
      <c r="A109" s="22"/>
      <c r="B109" s="22"/>
      <c r="C109" s="22"/>
      <c r="D109" s="22"/>
      <c r="E109" s="22"/>
      <c r="F109" s="22"/>
      <c r="G109" s="22"/>
      <c r="H109" s="24"/>
      <c r="I109" s="25"/>
      <c r="J109" s="24"/>
      <c r="L109" s="65"/>
    </row>
    <row r="110" spans="1:12" s="61" customFormat="1" ht="24" customHeight="1">
      <c r="A110" s="22"/>
      <c r="B110" s="22"/>
      <c r="C110" s="22"/>
      <c r="D110" s="22"/>
      <c r="E110" s="22"/>
      <c r="F110" s="22"/>
      <c r="G110" s="22"/>
      <c r="H110" s="24"/>
      <c r="I110" s="25"/>
      <c r="J110" s="24"/>
      <c r="L110" s="65"/>
    </row>
    <row r="111" spans="1:12" s="61" customFormat="1" ht="24" customHeight="1">
      <c r="A111" s="22"/>
      <c r="B111" s="22"/>
      <c r="C111" s="22"/>
      <c r="D111" s="22"/>
      <c r="E111" s="22"/>
      <c r="F111" s="22"/>
      <c r="G111" s="22"/>
      <c r="H111" s="24"/>
      <c r="I111" s="25"/>
      <c r="J111" s="24"/>
      <c r="L111" s="65"/>
    </row>
    <row r="112" spans="1:12" s="61" customFormat="1" ht="24" customHeight="1">
      <c r="A112" s="22"/>
      <c r="B112" s="22"/>
      <c r="C112" s="22"/>
      <c r="D112" s="22"/>
      <c r="E112" s="22"/>
      <c r="F112" s="22"/>
      <c r="G112" s="22"/>
      <c r="H112" s="24"/>
      <c r="I112" s="25"/>
      <c r="J112" s="24"/>
      <c r="L112" s="65"/>
    </row>
    <row r="113" spans="1:12" s="61" customFormat="1" ht="24" customHeight="1">
      <c r="A113" s="22"/>
      <c r="B113" s="22"/>
      <c r="C113" s="22"/>
      <c r="D113" s="22"/>
      <c r="E113" s="22"/>
      <c r="F113" s="22"/>
      <c r="G113" s="22"/>
      <c r="H113" s="24"/>
      <c r="I113" s="25"/>
      <c r="J113" s="24"/>
      <c r="L113" s="65"/>
    </row>
    <row r="114" spans="1:12" s="61" customFormat="1" ht="24" customHeight="1">
      <c r="A114" s="22"/>
      <c r="B114" s="22"/>
      <c r="C114" s="22"/>
      <c r="D114" s="22"/>
      <c r="E114" s="22"/>
      <c r="F114" s="22"/>
      <c r="G114" s="22"/>
      <c r="H114" s="24"/>
      <c r="I114" s="25"/>
      <c r="J114" s="24"/>
      <c r="L114" s="65"/>
    </row>
    <row r="115" spans="1:12" s="61" customFormat="1" ht="24" customHeight="1">
      <c r="A115" s="22"/>
      <c r="B115" s="22"/>
      <c r="C115" s="22"/>
      <c r="D115" s="22"/>
      <c r="E115" s="22"/>
      <c r="F115" s="22"/>
      <c r="G115" s="22"/>
      <c r="H115" s="24"/>
      <c r="I115" s="25"/>
      <c r="J115" s="24"/>
      <c r="L115" s="65"/>
    </row>
    <row r="116" spans="1:12" s="61" customFormat="1" ht="24" customHeight="1">
      <c r="A116" s="22"/>
      <c r="B116" s="22"/>
      <c r="C116" s="22"/>
      <c r="D116" s="22"/>
      <c r="E116" s="22"/>
      <c r="F116" s="22"/>
      <c r="G116" s="22"/>
      <c r="H116" s="24"/>
      <c r="I116" s="25"/>
      <c r="J116" s="24"/>
      <c r="L116" s="65"/>
    </row>
    <row r="117" spans="1:12" s="61" customFormat="1" ht="24" customHeight="1">
      <c r="A117" s="22"/>
      <c r="B117" s="22"/>
      <c r="C117" s="22"/>
      <c r="D117" s="22"/>
      <c r="E117" s="22"/>
      <c r="F117" s="22"/>
      <c r="G117" s="22"/>
      <c r="H117" s="24"/>
      <c r="I117" s="25"/>
      <c r="J117" s="24"/>
      <c r="L117" s="65"/>
    </row>
    <row r="118" spans="1:12" s="61" customFormat="1" ht="24" customHeight="1">
      <c r="A118" s="22"/>
      <c r="B118" s="22"/>
      <c r="C118" s="22"/>
      <c r="D118" s="22"/>
      <c r="E118" s="22"/>
      <c r="F118" s="22"/>
      <c r="G118" s="22"/>
      <c r="H118" s="24"/>
      <c r="I118" s="25"/>
      <c r="J118" s="24"/>
      <c r="L118" s="65"/>
    </row>
    <row r="119" spans="1:12" s="61" customFormat="1" ht="24" customHeight="1">
      <c r="A119" s="22"/>
      <c r="B119" s="22"/>
      <c r="C119" s="22"/>
      <c r="D119" s="22"/>
      <c r="E119" s="22"/>
      <c r="F119" s="22"/>
      <c r="G119" s="22"/>
      <c r="H119" s="24"/>
      <c r="I119" s="25"/>
      <c r="J119" s="24"/>
      <c r="L119" s="65"/>
    </row>
    <row r="120" spans="1:12" s="61" customFormat="1" ht="24" customHeight="1">
      <c r="A120" s="22"/>
      <c r="B120" s="22"/>
      <c r="C120" s="22"/>
      <c r="D120" s="22"/>
      <c r="E120" s="22"/>
      <c r="F120" s="22"/>
      <c r="G120" s="22"/>
      <c r="H120" s="24"/>
      <c r="I120" s="25"/>
      <c r="J120" s="24"/>
      <c r="L120" s="65"/>
    </row>
    <row r="121" spans="1:12" s="61" customFormat="1" ht="24" customHeight="1">
      <c r="A121" s="22"/>
      <c r="B121" s="22"/>
      <c r="C121" s="22"/>
      <c r="D121" s="22"/>
      <c r="E121" s="22"/>
      <c r="F121" s="22"/>
      <c r="G121" s="22"/>
      <c r="H121" s="24"/>
      <c r="I121" s="25"/>
      <c r="J121" s="24"/>
      <c r="L121" s="65"/>
    </row>
    <row r="122" spans="1:12" s="61" customFormat="1" ht="24" customHeight="1">
      <c r="A122" s="22"/>
      <c r="B122" s="22"/>
      <c r="C122" s="22"/>
      <c r="D122" s="22"/>
      <c r="E122" s="22"/>
      <c r="F122" s="22"/>
      <c r="G122" s="22"/>
      <c r="H122" s="24"/>
      <c r="I122" s="25"/>
      <c r="J122" s="24"/>
      <c r="L122" s="65"/>
    </row>
    <row r="123" spans="1:12" s="61" customFormat="1" ht="24" customHeight="1">
      <c r="A123" s="22"/>
      <c r="B123" s="22"/>
      <c r="C123" s="22"/>
      <c r="D123" s="22"/>
      <c r="E123" s="22"/>
      <c r="F123" s="22"/>
      <c r="G123" s="22"/>
      <c r="H123" s="24"/>
      <c r="I123" s="25"/>
      <c r="J123" s="24"/>
      <c r="L123" s="65"/>
    </row>
    <row r="124" spans="1:12" s="61" customFormat="1" ht="24" customHeight="1">
      <c r="A124" s="22"/>
      <c r="B124" s="22"/>
      <c r="C124" s="22"/>
      <c r="D124" s="22"/>
      <c r="E124" s="22"/>
      <c r="F124" s="22"/>
      <c r="G124" s="22"/>
      <c r="H124" s="24"/>
      <c r="I124" s="25"/>
      <c r="J124" s="24"/>
      <c r="L124" s="65"/>
    </row>
    <row r="125" spans="1:12" s="61" customFormat="1" ht="24" customHeight="1">
      <c r="A125" s="22"/>
      <c r="B125" s="22"/>
      <c r="C125" s="22"/>
      <c r="D125" s="22"/>
      <c r="E125" s="22"/>
      <c r="F125" s="22"/>
      <c r="G125" s="22"/>
      <c r="H125" s="24"/>
      <c r="I125" s="25"/>
      <c r="J125" s="24"/>
      <c r="L125" s="65"/>
    </row>
    <row r="126" spans="1:12" s="61" customFormat="1" ht="24" customHeight="1">
      <c r="A126" s="22"/>
      <c r="B126" s="22"/>
      <c r="C126" s="22"/>
      <c r="D126" s="22"/>
      <c r="E126" s="22"/>
      <c r="F126" s="22"/>
      <c r="G126" s="22"/>
      <c r="H126" s="24"/>
      <c r="I126" s="25"/>
      <c r="J126" s="24"/>
      <c r="L126" s="65"/>
    </row>
    <row r="127" spans="1:12" s="61" customFormat="1" ht="24" customHeight="1">
      <c r="A127" s="22"/>
      <c r="B127" s="22"/>
      <c r="C127" s="22"/>
      <c r="D127" s="22"/>
      <c r="E127" s="22"/>
      <c r="F127" s="22"/>
      <c r="G127" s="22"/>
      <c r="H127" s="24"/>
      <c r="I127" s="25"/>
      <c r="J127" s="24"/>
      <c r="L127" s="65"/>
    </row>
    <row r="128" spans="1:12" s="61" customFormat="1" ht="24" customHeight="1">
      <c r="A128" s="22"/>
      <c r="B128" s="22"/>
      <c r="C128" s="22"/>
      <c r="D128" s="22"/>
      <c r="E128" s="22"/>
      <c r="F128" s="22"/>
      <c r="G128" s="22"/>
      <c r="H128" s="24"/>
      <c r="I128" s="25"/>
      <c r="J128" s="24"/>
      <c r="L128" s="65"/>
    </row>
    <row r="129" spans="1:12" s="61" customFormat="1" ht="24" customHeight="1">
      <c r="A129" s="22"/>
      <c r="B129" s="22"/>
      <c r="C129" s="22"/>
      <c r="D129" s="22"/>
      <c r="E129" s="22"/>
      <c r="F129" s="22"/>
      <c r="G129" s="22"/>
      <c r="H129" s="24"/>
      <c r="I129" s="25"/>
      <c r="J129" s="24"/>
      <c r="L129" s="65"/>
    </row>
    <row r="130" spans="1:12" s="61" customFormat="1" ht="24" customHeight="1">
      <c r="A130" s="22"/>
      <c r="B130" s="22"/>
      <c r="C130" s="22"/>
      <c r="D130" s="22"/>
      <c r="E130" s="22"/>
      <c r="F130" s="22"/>
      <c r="G130" s="22"/>
      <c r="H130" s="24"/>
      <c r="I130" s="25"/>
      <c r="J130" s="24"/>
      <c r="L130" s="65"/>
    </row>
    <row r="131" spans="1:12" s="61" customFormat="1" ht="24" customHeight="1">
      <c r="A131" s="22"/>
      <c r="B131" s="22"/>
      <c r="C131" s="22"/>
      <c r="D131" s="22"/>
      <c r="E131" s="22"/>
      <c r="F131" s="22"/>
      <c r="G131" s="22"/>
      <c r="H131" s="24"/>
      <c r="I131" s="25"/>
      <c r="J131" s="24"/>
      <c r="L131" s="65"/>
    </row>
    <row r="132" spans="1:12" s="61" customFormat="1" ht="24" customHeight="1">
      <c r="A132" s="22"/>
      <c r="B132" s="22"/>
      <c r="C132" s="22"/>
      <c r="D132" s="22"/>
      <c r="E132" s="22"/>
      <c r="F132" s="22"/>
      <c r="G132" s="22"/>
      <c r="H132" s="24"/>
      <c r="I132" s="25"/>
      <c r="J132" s="24"/>
      <c r="L132" s="65"/>
    </row>
    <row r="133" spans="1:12" s="61" customFormat="1" ht="24" customHeight="1">
      <c r="A133" s="22"/>
      <c r="B133" s="22"/>
      <c r="C133" s="22"/>
      <c r="D133" s="22"/>
      <c r="E133" s="22"/>
      <c r="F133" s="22"/>
      <c r="G133" s="22"/>
      <c r="H133" s="24"/>
      <c r="I133" s="25"/>
      <c r="J133" s="24"/>
      <c r="L133" s="65"/>
    </row>
    <row r="134" spans="1:12" s="61" customFormat="1" ht="24" customHeight="1">
      <c r="A134" s="22"/>
      <c r="B134" s="22"/>
      <c r="C134" s="22"/>
      <c r="D134" s="22"/>
      <c r="E134" s="22"/>
      <c r="F134" s="22"/>
      <c r="G134" s="22"/>
      <c r="H134" s="24"/>
      <c r="I134" s="25"/>
      <c r="J134" s="24"/>
      <c r="L134" s="65"/>
    </row>
    <row r="135" spans="1:12" s="61" customFormat="1" ht="24" customHeight="1">
      <c r="A135" s="22"/>
      <c r="B135" s="22"/>
      <c r="C135" s="22"/>
      <c r="D135" s="22"/>
      <c r="E135" s="22"/>
      <c r="F135" s="22"/>
      <c r="G135" s="22"/>
      <c r="H135" s="24"/>
      <c r="I135" s="25"/>
      <c r="J135" s="24"/>
      <c r="L135" s="65"/>
    </row>
    <row r="136" spans="1:12" s="61" customFormat="1" ht="24" customHeight="1">
      <c r="A136" s="22"/>
      <c r="B136" s="22"/>
      <c r="C136" s="22"/>
      <c r="D136" s="22"/>
      <c r="E136" s="22"/>
      <c r="F136" s="22"/>
      <c r="G136" s="22"/>
      <c r="H136" s="24"/>
      <c r="I136" s="25"/>
      <c r="J136" s="24"/>
      <c r="L136" s="65"/>
    </row>
    <row r="137" spans="1:12" s="61" customFormat="1" ht="24" customHeight="1">
      <c r="A137" s="22"/>
      <c r="B137" s="22"/>
      <c r="C137" s="22"/>
      <c r="D137" s="22"/>
      <c r="E137" s="22"/>
      <c r="F137" s="22"/>
      <c r="G137" s="22"/>
      <c r="H137" s="24"/>
      <c r="I137" s="25"/>
      <c r="J137" s="24"/>
      <c r="L137" s="65"/>
    </row>
    <row r="138" spans="1:12" s="61" customFormat="1" ht="24" customHeight="1">
      <c r="A138" s="22"/>
      <c r="B138" s="22"/>
      <c r="C138" s="22"/>
      <c r="D138" s="22"/>
      <c r="E138" s="22"/>
      <c r="F138" s="22"/>
      <c r="G138" s="22"/>
      <c r="H138" s="24"/>
      <c r="I138" s="25"/>
      <c r="J138" s="24"/>
      <c r="L138" s="65"/>
    </row>
    <row r="139" spans="1:12" s="61" customFormat="1" ht="24" customHeight="1">
      <c r="A139" s="22"/>
      <c r="B139" s="22"/>
      <c r="C139" s="22"/>
      <c r="D139" s="22"/>
      <c r="E139" s="22"/>
      <c r="F139" s="22"/>
      <c r="G139" s="22"/>
      <c r="H139" s="24"/>
      <c r="I139" s="25"/>
      <c r="J139" s="24"/>
      <c r="L139" s="65"/>
    </row>
    <row r="140" spans="1:12" s="61" customFormat="1" ht="24" customHeight="1">
      <c r="A140" s="22"/>
      <c r="B140" s="22"/>
      <c r="C140" s="22"/>
      <c r="D140" s="22"/>
      <c r="E140" s="22"/>
      <c r="F140" s="22"/>
      <c r="G140" s="22"/>
      <c r="H140" s="24"/>
      <c r="I140" s="25"/>
      <c r="J140" s="24"/>
      <c r="L140" s="65"/>
    </row>
    <row r="141" spans="1:12" s="61" customFormat="1" ht="24" customHeight="1">
      <c r="A141" s="22"/>
      <c r="B141" s="22"/>
      <c r="C141" s="22"/>
      <c r="D141" s="22"/>
      <c r="E141" s="22"/>
      <c r="F141" s="22"/>
      <c r="G141" s="22"/>
      <c r="H141" s="24"/>
      <c r="I141" s="25"/>
      <c r="J141" s="24"/>
      <c r="L141" s="65"/>
    </row>
    <row r="142" spans="1:12" s="61" customFormat="1" ht="24" customHeight="1">
      <c r="A142" s="22"/>
      <c r="B142" s="22"/>
      <c r="C142" s="22"/>
      <c r="D142" s="22"/>
      <c r="E142" s="22"/>
      <c r="F142" s="22"/>
      <c r="G142" s="22"/>
      <c r="H142" s="24"/>
      <c r="I142" s="25"/>
      <c r="J142" s="24"/>
      <c r="L142" s="65"/>
    </row>
    <row r="143" spans="1:12" s="61" customFormat="1" ht="24" customHeight="1">
      <c r="A143" s="22"/>
      <c r="B143" s="22"/>
      <c r="C143" s="22"/>
      <c r="D143" s="22"/>
      <c r="E143" s="22"/>
      <c r="F143" s="22"/>
      <c r="G143" s="22"/>
      <c r="H143" s="24"/>
      <c r="I143" s="25"/>
      <c r="J143" s="24"/>
      <c r="L143" s="65"/>
    </row>
    <row r="144" spans="1:12" s="61" customFormat="1" ht="24" customHeight="1">
      <c r="A144" s="22"/>
      <c r="B144" s="22"/>
      <c r="C144" s="22"/>
      <c r="D144" s="22"/>
      <c r="E144" s="22"/>
      <c r="F144" s="22"/>
      <c r="G144" s="22"/>
      <c r="H144" s="24"/>
      <c r="I144" s="25"/>
      <c r="J144" s="24"/>
      <c r="L144" s="65"/>
    </row>
    <row r="145" spans="1:12" s="61" customFormat="1" ht="24" customHeight="1">
      <c r="A145" s="22"/>
      <c r="B145" s="22"/>
      <c r="C145" s="22"/>
      <c r="D145" s="22"/>
      <c r="E145" s="22"/>
      <c r="F145" s="22"/>
      <c r="G145" s="22"/>
      <c r="H145" s="24"/>
      <c r="I145" s="25"/>
      <c r="J145" s="24"/>
      <c r="L145" s="65"/>
    </row>
    <row r="146" spans="1:12" s="61" customFormat="1" ht="24" customHeight="1">
      <c r="A146" s="22"/>
      <c r="B146" s="22"/>
      <c r="C146" s="22"/>
      <c r="D146" s="22"/>
      <c r="E146" s="22"/>
      <c r="F146" s="22"/>
      <c r="G146" s="22"/>
      <c r="H146" s="24"/>
      <c r="I146" s="25"/>
      <c r="J146" s="24"/>
      <c r="L146" s="65"/>
    </row>
    <row r="147" spans="1:12" s="61" customFormat="1" ht="24" customHeight="1">
      <c r="A147" s="22"/>
      <c r="B147" s="22"/>
      <c r="C147" s="22"/>
      <c r="D147" s="22"/>
      <c r="E147" s="22"/>
      <c r="F147" s="22"/>
      <c r="G147" s="22"/>
      <c r="H147" s="24"/>
      <c r="I147" s="25"/>
      <c r="J147" s="24"/>
      <c r="L147" s="65"/>
    </row>
  </sheetData>
  <mergeCells count="2">
    <mergeCell ref="A5:J5"/>
    <mergeCell ref="A37:J37"/>
  </mergeCells>
  <printOptions horizontalCentered="1" gridLinesSet="0"/>
  <pageMargins left="0.9055118110236221" right="0.31496062992125984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3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54063</vt:lpwstr>
  </property>
  <property fmtid="{D5CDD505-2E9C-101B-9397-08002B2CF9AE}" pid="4" name="OptimizationTime">
    <vt:lpwstr>20181106_1345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statement of change</vt:lpstr>
      <vt:lpstr>CF</vt:lpstr>
      <vt:lpstr>'BS '!Print_Area</vt:lpstr>
      <vt:lpstr>CF!Print_Area</vt:lpstr>
      <vt:lpstr>PL!Print_Area</vt:lpstr>
      <vt:lpstr>'statement of change'!Print_Area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Petchrada Dhakerngsook</cp:lastModifiedBy>
  <cp:lastPrinted>2018-10-31T12:28:37Z</cp:lastPrinted>
  <dcterms:created xsi:type="dcterms:W3CDTF">1999-07-13T07:02:37Z</dcterms:created>
  <dcterms:modified xsi:type="dcterms:W3CDTF">2018-10-31T12:28:38Z</dcterms:modified>
</cp:coreProperties>
</file>