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khamchettha\Desktop\TPI Q3'18\FS TPIPP\SET\"/>
    </mc:Choice>
  </mc:AlternateContent>
  <bookViews>
    <workbookView xWindow="8000" yWindow="-230" windowWidth="9900" windowHeight="9500" activeTab="3"/>
  </bookViews>
  <sheets>
    <sheet name="BS-3-5" sheetId="33" r:id="rId1"/>
    <sheet name="PL 6-7" sheetId="1" r:id="rId2"/>
    <sheet name="SH-8-9" sheetId="32" r:id="rId3"/>
    <sheet name="CF 10-11" sheetId="31" r:id="rId4"/>
  </sheets>
  <externalReferences>
    <externalReference r:id="rId5"/>
  </externalReferences>
  <definedNames>
    <definedName name="_xlnm.Print_Area" localSheetId="0">'BS-3-5'!$A$1:$F$70</definedName>
    <definedName name="_xlnm.Print_Area" localSheetId="1">'PL 6-7'!$A$1:$E$67</definedName>
  </definedNames>
  <calcPr calcId="152511"/>
</workbook>
</file>

<file path=xl/calcChain.xml><?xml version="1.0" encoding="utf-8"?>
<calcChain xmlns="http://schemas.openxmlformats.org/spreadsheetml/2006/main">
  <c r="A1" i="31" l="1"/>
  <c r="A38" i="31" s="1"/>
  <c r="A1" i="1"/>
  <c r="A33" i="1" s="1"/>
  <c r="A30" i="33" l="1"/>
  <c r="A52" i="33" s="1"/>
  <c r="A29" i="33"/>
  <c r="A51" i="33" s="1"/>
</calcChain>
</file>

<file path=xl/sharedStrings.xml><?xml version="1.0" encoding="utf-8"?>
<sst xmlns="http://schemas.openxmlformats.org/spreadsheetml/2006/main" count="262" uniqueCount="149">
  <si>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</si>
  <si>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</si>
  <si>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</si>
  <si>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</si>
  <si>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</si>
  <si>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</si>
  <si>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</si>
  <si>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</si>
  <si>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</si>
  <si>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</si>
  <si>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</si>
  <si>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</si>
  <si>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</si>
  <si>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</si>
  <si>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</si>
  <si>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</si>
  <si>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</si>
  <si>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</si>
  <si>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</si>
  <si>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</si>
  <si>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</si>
  <si>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</si>
  <si>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</si>
  <si>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</si>
  <si>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</si>
  <si>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</si>
  <si>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</si>
  <si>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</si>
  <si>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</si>
  <si>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</si>
  <si>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</si>
  <si>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</si>
  <si>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เงินลงทุนระยะยาวอื่น </t>
  </si>
  <si>
    <t xml:space="preserve">ลูกหนี้การค้า </t>
  </si>
  <si>
    <t>กำไรจากอัตราแลกเปลี่ยนสุทธิ</t>
  </si>
  <si>
    <t>ค่าเสื่อมราคาและค่าตัดจำหน่าย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</si>
  <si>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</si>
  <si>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</si>
  <si>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</si>
  <si>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</si>
  <si>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</si>
  <si>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</si>
  <si>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</si>
  <si>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รายได้จากการลงทุน</t>
  </si>
  <si>
    <t>สิทธิการเช่าที่ดิน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</si>
  <si>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</si>
  <si>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</si>
  <si>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</si>
  <si>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</si>
  <si>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</si>
  <si>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</si>
  <si>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</si>
  <si>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</si>
  <si>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</si>
  <si>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</si>
  <si>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</si>
  <si>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เงินลงทุนชั่วคราว</t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</si>
  <si>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</si>
  <si>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</si>
  <si>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</si>
  <si>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</si>
  <si>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</si>
  <si>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</si>
  <si>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</si>
  <si>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>เงินสดรับจากเงินกู้ยืมจากกิจการที่เกี่ยวข้องกัน</t>
  </si>
  <si>
    <t xml:space="preserve">    กำไร</t>
  </si>
  <si>
    <t>งบกำไรขาดทุนเบ็ดเสร็จ (ไม่ได้ตรวจสอบ)</t>
  </si>
  <si>
    <t>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</si>
  <si>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</si>
  <si>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</si>
  <si>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รวมกำไรเบ็ดเสร็จสำหรับงวด</t>
  </si>
  <si>
    <t>งบกระแสเงินสด (ไม่ได้ตรวจสอบ)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</si>
  <si>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</si>
  <si>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</si>
  <si>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</si>
  <si>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>2560</t>
  </si>
  <si>
    <t>ยอดคงเหลือ ณ วันที่ 1 มกราคม 2560</t>
  </si>
  <si>
    <t xml:space="preserve">     จัดสรรแล้ว</t>
  </si>
  <si>
    <t>ทุนสำรองตามกฎหมาย</t>
  </si>
  <si>
    <t>บริษัท ทีพีไอ โพลีน เพาเวอร์ จำกัด (มหาชน)</t>
  </si>
  <si>
    <t xml:space="preserve">สำหรับงวดสามเดือนสิ้นสุด </t>
  </si>
  <si>
    <t>กำไรก่อนภาษีเงินได้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</si>
  <si>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</si>
  <si>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</si>
  <si>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</si>
  <si>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ส่วนเกินมูลค่าหุ้น</t>
  </si>
  <si>
    <t>เงินสดรับจากการออกหุ้นสามัญ</t>
  </si>
  <si>
    <t>ค่าใช้จ่ายในการออกหุ้น</t>
  </si>
  <si>
    <t>รายการที่ไม่ใช่เงินสด</t>
  </si>
  <si>
    <t>เจ้าหนี้อื่นค่าซื้ออาคารและอุปกรณ์</t>
  </si>
  <si>
    <t>กำไรขาดทุนเบ็ดเสร็จสำหรับงวด</t>
  </si>
  <si>
    <t>ตามกฏหมาย</t>
  </si>
  <si>
    <t>ทุนสำรอง</t>
  </si>
  <si>
    <t>เพิ่มหุ้นสามัญ</t>
  </si>
  <si>
    <t xml:space="preserve">     ส่วนเกินมูลค่าหุ้นสามัญ</t>
  </si>
  <si>
    <t>เงินปันผลจ่ายให้ผู้ถือหุ้นของบริษัท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</si>
  <si>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</si>
  <si>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</si>
  <si>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เงินสดจ่ายล่วงหน้าค่าเครื่องจักร</t>
  </si>
  <si>
    <t>กำไรจากการตัดจำหน่ายอุปกรณ์</t>
  </si>
  <si>
    <t>จ่ายผลประโยชน์พนักงาน</t>
  </si>
  <si>
    <t xml:space="preserve">     ทุนจดทะเบียน  </t>
  </si>
  <si>
    <t>2561</t>
  </si>
  <si>
    <t>ยอดคงเหลือ ณ วันที่ 1 มกราคม 2561</t>
  </si>
  <si>
    <t>3, 5</t>
  </si>
  <si>
    <t>เงินลงทุนในบริษัทย่อย</t>
  </si>
  <si>
    <t>ภาษีเงินได้ค้างจ่าย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</si>
  <si>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</si>
  <si>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ประมาณการหนี้สินไม่หมุนเวียนสำหรับต้นทุนในการรื้อถอน</t>
  </si>
  <si>
    <t>30 กันยายน</t>
  </si>
  <si>
    <t>วันที่ 30 กันยายน</t>
  </si>
  <si>
    <t xml:space="preserve">สำหรับงวดเก้าเดือนสิ้นสุด 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</si>
  <si>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</si>
  <si>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</si>
  <si>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</si>
  <si>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</si>
  <si>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กำไรจากการขายอสังหาริมทรัพย์เพื่อการลงทุน</t>
  </si>
  <si>
    <t>ขาดทุนจากการขายเงินลงทุนชั่วคราว</t>
  </si>
  <si>
    <t>เงินสดรับเงินกู้ยืมระยะยาวจากสถาบันการเงิน</t>
  </si>
  <si>
    <t xml:space="preserve">    กำไรขาดทุนเบ็ดเสร็จอื่น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</si>
  <si>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</si>
  <si>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</si>
  <si>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ขาดทุนจากการปรับมูลค่ายุติธรรมของเงินลงทุนชั่วคราว</t>
  </si>
  <si>
    <t>ประมาณการหนี้สินสำหรับผลประโยชน์พนักงาน</t>
  </si>
  <si>
    <t xml:space="preserve">กระแสเงินสดสุทธิได้มาจากกิจกรรมดำเนินงาน </t>
  </si>
  <si>
    <t>ภาษีเงินได้จ่ายออก</t>
  </si>
  <si>
    <t xml:space="preserve"> </t>
  </si>
  <si>
    <t>เงินสดจ่ายเพื่อซื้อที่ดิน อาคารและอุปกรณ์</t>
  </si>
  <si>
    <t>เงินสดรับจากการขายอุปกรณ์</t>
  </si>
  <si>
    <t>เงินสดจ่ายเพื่อซื้อบริษัทย่อย</t>
  </si>
  <si>
    <t>กระแสเงินสดสุทธิใช้ไปในกิจกรรมลงทุน</t>
  </si>
  <si>
    <t>ดอกเบี้ยจ่าย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</si>
  <si>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</si>
  <si>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เงินสดจ่ายเพื่อชำระคืนเงินกู้ยืมจากกิจการที่เกี่ยวข้องกัน</t>
  </si>
  <si>
    <t>เงินสดจ่ายเพื่อชำระคืนเงินกู้ยืมจากสถาบันการเงิน</t>
  </si>
  <si>
    <t>กระแสเงินสดสุทธิได้มาจาก (ใช้ไปใน) 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</si>
  <si>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</si>
  <si>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</si>
  <si>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ต้นทุนในการจัดจำหน่าย</t>
  </si>
  <si>
    <t>กำไรขาดทุนเบ็ดเสร็จอื่น</t>
  </si>
  <si>
    <t>กำไร (ขาดทุน) เบ็ดเสร็จอื่นสำหรับงวด - สุทธิจากภาษีเงินได้</t>
  </si>
  <si>
    <t>กำไรเบ็ดเสร็จรวมสำหรับงวด</t>
  </si>
  <si>
    <t>เงินสดและรายการเทียบเท่าเงินสดเพิ่มขึ้นสุทธิ</t>
  </si>
  <si>
    <t>ค่าใช้จ่ายภาษีเงินได้</t>
  </si>
  <si>
    <t>กำไรจากอัตราแลกเปลี่ยนที่ยังไม่เกิดขึ้น</t>
  </si>
  <si>
    <t>ปรับปรุงรายการที่กระทบกำไรเป็นเงินสดรับ (จ่าย)</t>
  </si>
  <si>
    <t>(กลับรายการ) ขาดทุนจากการปรับมูลค่าสินค้าคงเหลือ</t>
  </si>
  <si>
    <t>ภาษีมูลค่าเพิ่มรับคืน</t>
  </si>
  <si>
    <t>เงินลงทุนชั่วคราว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</si>
</sst>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#,##0;\(#,##0\)"/>
    <numFmt numFmtId="171" formatCode="_(* #,##0_);_(* \(#,##0\);_(* &quot;-           &quot;??_);_(@_)"/>
    <numFmt numFmtId="172" formatCode="_(* #,##0.00_);_(* \(#,##0.00\);_(* &quot;-           &quot;??_);_(@_)"/>
    <numFmt numFmtId="173" formatCode="_(* #,##0.000_);_(* \(#,##0.000\);_(* &quot;-           &quot;??_);_(@_)"/>
    <numFmt numFmtId="174" formatCode="#,##0.000_);\(#,##0.000\)"/>
  </numFmts>
  <fonts count="20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b/>
      <sz val="18"/>
      <name val="Angsana New"/>
      <family val="1"/>
      <charset val="222"/>
    </font>
    <font>
      <b/>
      <sz val="1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91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5" fillId="0" borderId="0" xfId="0" quotePrefix="1" applyNumberFormat="1" applyFont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171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68" fontId="6" fillId="0" borderId="0" xfId="0" quotePrefix="1" applyNumberFormat="1" applyFont="1" applyFill="1" applyBorder="1" applyAlignment="1">
      <alignment horizontal="center"/>
    </xf>
    <xf numFmtId="37" fontId="14" fillId="0" borderId="0" xfId="0" quotePrefix="1" applyNumberFormat="1" applyFont="1" applyFill="1" applyAlignment="1">
      <alignment horizontal="left"/>
    </xf>
    <xf numFmtId="171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171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/>
    </xf>
    <xf numFmtId="37" fontId="14" fillId="0" borderId="0" xfId="0" applyNumberFormat="1" applyFont="1" applyFill="1"/>
    <xf numFmtId="171" fontId="6" fillId="0" borderId="0" xfId="0" applyNumberFormat="1" applyFont="1" applyFill="1"/>
    <xf numFmtId="37" fontId="6" fillId="0" borderId="0" xfId="0" quotePrefix="1" applyNumberFormat="1" applyFont="1" applyFill="1" applyAlignment="1">
      <alignment horizontal="center"/>
    </xf>
    <xf numFmtId="171" fontId="6" fillId="0" borderId="0" xfId="0" applyNumberFormat="1" applyFont="1" applyFill="1" applyAlignment="1">
      <alignment horizontal="right"/>
    </xf>
    <xf numFmtId="171" fontId="6" fillId="0" borderId="0" xfId="0" applyNumberFormat="1" applyFont="1" applyFill="1" applyBorder="1" applyAlignment="1">
      <alignment horizontal="center"/>
    </xf>
    <xf numFmtId="171" fontId="5" fillId="0" borderId="0" xfId="0" applyNumberFormat="1" applyFont="1" applyFill="1" applyBorder="1" applyAlignment="1">
      <alignment horizontal="right"/>
    </xf>
    <xf numFmtId="37" fontId="5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169" fontId="6" fillId="0" borderId="0" xfId="0" applyNumberFormat="1" applyFont="1" applyFill="1" applyBorder="1" applyAlignment="1">
      <alignment horizontal="right"/>
    </xf>
    <xf numFmtId="171" fontId="9" fillId="0" borderId="0" xfId="0" applyNumberFormat="1" applyFont="1" applyFill="1"/>
    <xf numFmtId="171" fontId="9" fillId="0" borderId="0" xfId="0" applyNumberFormat="1" applyFont="1" applyFill="1" applyBorder="1"/>
    <xf numFmtId="37" fontId="10" fillId="0" borderId="0" xfId="0" quotePrefix="1" applyNumberFormat="1" applyFont="1" applyFill="1" applyAlignment="1">
      <alignment horizontal="left"/>
    </xf>
    <xf numFmtId="37" fontId="5" fillId="0" borderId="0" xfId="0" quotePrefix="1" applyFont="1" applyBorder="1" applyAlignment="1"/>
    <xf numFmtId="37" fontId="5" fillId="0" borderId="0" xfId="0" applyFont="1" applyBorder="1"/>
    <xf numFmtId="37" fontId="14" fillId="0" borderId="0" xfId="0" quotePrefix="1" applyFont="1" applyAlignment="1">
      <alignment horizontal="left"/>
    </xf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6" fillId="0" borderId="0" xfId="0" quotePrefix="1" applyFont="1" applyAlignment="1">
      <alignment horizontal="left"/>
    </xf>
    <xf numFmtId="37" fontId="14" fillId="0" borderId="0" xfId="0" quotePrefix="1" applyFont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6" fillId="0" borderId="0" xfId="0" applyNumberFormat="1" applyFont="1" applyAlignme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14" fillId="0" borderId="0" xfId="0" applyNumberFormat="1" applyFont="1" applyAlignment="1"/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5" fillId="0" borderId="0" xfId="0" applyNumberFormat="1" applyFont="1" applyFill="1" applyAlignment="1">
      <alignment horizontal="left"/>
    </xf>
    <xf numFmtId="171" fontId="15" fillId="0" borderId="1" xfId="0" applyNumberFormat="1" applyFont="1" applyFill="1" applyBorder="1" applyAlignment="1">
      <alignment horizontal="center"/>
    </xf>
    <xf numFmtId="171" fontId="15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37" fontId="17" fillId="0" borderId="0" xfId="0" applyFont="1" applyBorder="1"/>
    <xf numFmtId="37" fontId="17" fillId="0" borderId="0" xfId="0" quotePrefix="1" applyFont="1" applyBorder="1" applyAlignment="1">
      <alignment horizontal="left"/>
    </xf>
    <xf numFmtId="37" fontId="14" fillId="0" borderId="0" xfId="0" applyFont="1" applyBorder="1"/>
    <xf numFmtId="37" fontId="14" fillId="0" borderId="0" xfId="0" quotePrefix="1" applyNumberFormat="1" applyFont="1" applyAlignment="1">
      <alignment horizontal="left"/>
    </xf>
    <xf numFmtId="37" fontId="12" fillId="0" borderId="0" xfId="0" quotePrefix="1" applyFont="1" applyBorder="1" applyAlignment="1">
      <alignment horizontal="left"/>
    </xf>
    <xf numFmtId="37" fontId="14" fillId="0" borderId="0" xfId="0" applyFont="1" applyBorder="1" applyAlignment="1">
      <alignment horizontal="left"/>
    </xf>
    <xf numFmtId="37" fontId="12" fillId="0" borderId="0" xfId="0" applyFont="1" applyBorder="1"/>
    <xf numFmtId="3" fontId="6" fillId="0" borderId="0" xfId="1" applyNumberFormat="1" applyFont="1" applyFill="1"/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13" fillId="0" borderId="0" xfId="0" quotePrefix="1" applyNumberFormat="1" applyFont="1" applyBorder="1" applyAlignment="1">
      <alignment horizontal="left"/>
    </xf>
    <xf numFmtId="37" fontId="6" fillId="0" borderId="0" xfId="0" applyFont="1" applyFill="1" applyBorder="1" applyAlignment="1">
      <alignment horizontal="left"/>
    </xf>
    <xf numFmtId="171" fontId="6" fillId="0" borderId="0" xfId="1" applyNumberFormat="1" applyFont="1" applyFill="1" applyBorder="1"/>
    <xf numFmtId="171" fontId="6" fillId="0" borderId="0" xfId="1" applyNumberFormat="1" applyFont="1" applyFill="1"/>
    <xf numFmtId="171" fontId="6" fillId="0" borderId="0" xfId="1" applyNumberFormat="1" applyFont="1" applyAlignment="1">
      <alignment horizontal="center"/>
    </xf>
    <xf numFmtId="171" fontId="5" fillId="0" borderId="3" xfId="1" applyNumberFormat="1" applyFont="1" applyFill="1" applyBorder="1"/>
    <xf numFmtId="171" fontId="6" fillId="0" borderId="0" xfId="1" applyNumberFormat="1" applyFont="1"/>
    <xf numFmtId="171" fontId="5" fillId="0" borderId="5" xfId="1" applyNumberFormat="1" applyFont="1" applyFill="1" applyBorder="1"/>
    <xf numFmtId="171" fontId="6" fillId="0" borderId="0" xfId="1" applyNumberFormat="1" applyFont="1" applyBorder="1"/>
    <xf numFmtId="171" fontId="5" fillId="0" borderId="0" xfId="1" applyNumberFormat="1" applyFont="1" applyFill="1" applyBorder="1"/>
    <xf numFmtId="171" fontId="6" fillId="0" borderId="0" xfId="1" applyNumberFormat="1" applyFont="1" applyAlignment="1"/>
    <xf numFmtId="171" fontId="5" fillId="0" borderId="3" xfId="1" applyNumberFormat="1" applyFont="1" applyBorder="1" applyAlignment="1">
      <alignment horizontal="center"/>
    </xf>
    <xf numFmtId="171" fontId="5" fillId="0" borderId="3" xfId="1" applyNumberFormat="1" applyFont="1" applyBorder="1" applyAlignment="1"/>
    <xf numFmtId="171" fontId="6" fillId="0" borderId="0" xfId="1" applyNumberFormat="1" applyFont="1" applyFill="1" applyAlignment="1">
      <alignment horizontal="center"/>
    </xf>
    <xf numFmtId="171" fontId="6" fillId="0" borderId="0" xfId="1" applyNumberFormat="1" applyFont="1" applyFill="1" applyBorder="1" applyAlignment="1">
      <alignment horizontal="center"/>
    </xf>
    <xf numFmtId="171" fontId="6" fillId="0" borderId="0" xfId="0" applyNumberFormat="1" applyFont="1" applyFill="1" applyAlignment="1"/>
    <xf numFmtId="171" fontId="6" fillId="0" borderId="0" xfId="0" applyNumberFormat="1" applyFont="1" applyBorder="1" applyAlignment="1"/>
    <xf numFmtId="171" fontId="5" fillId="0" borderId="0" xfId="0" quotePrefix="1" applyNumberFormat="1" applyFont="1" applyFill="1" applyAlignment="1"/>
    <xf numFmtId="171" fontId="5" fillId="0" borderId="2" xfId="1" applyNumberFormat="1" applyFont="1" applyFill="1" applyBorder="1"/>
    <xf numFmtId="171" fontId="5" fillId="0" borderId="0" xfId="0" quotePrefix="1" applyNumberFormat="1" applyFont="1" applyFill="1" applyBorder="1" applyAlignment="1"/>
    <xf numFmtId="171" fontId="5" fillId="0" borderId="0" xfId="0" quotePrefix="1" applyNumberFormat="1" applyFont="1" applyFill="1" applyAlignment="1">
      <alignment horizontal="left"/>
    </xf>
    <xf numFmtId="172" fontId="6" fillId="0" borderId="0" xfId="1" applyNumberFormat="1" applyFont="1" applyFill="1" applyBorder="1"/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center" vertical="center"/>
    </xf>
    <xf numFmtId="171" fontId="5" fillId="0" borderId="0" xfId="1" applyNumberFormat="1" applyFont="1" applyAlignment="1"/>
    <xf numFmtId="37" fontId="6" fillId="0" borderId="0" xfId="0" applyFont="1" applyAlignment="1"/>
    <xf numFmtId="171" fontId="5" fillId="0" borderId="5" xfId="1" applyNumberFormat="1" applyFont="1" applyBorder="1" applyAlignment="1"/>
    <xf numFmtId="37" fontId="5" fillId="0" borderId="0" xfId="0" applyFont="1" applyAlignment="1"/>
    <xf numFmtId="49" fontId="6" fillId="0" borderId="0" xfId="0" quotePrefix="1" applyNumberFormat="1" applyFont="1" applyFill="1" applyBorder="1" applyAlignment="1">
      <alignment horizontal="center"/>
    </xf>
    <xf numFmtId="49" fontId="6" fillId="0" borderId="0" xfId="0" applyNumberFormat="1" applyFont="1" applyFill="1" applyBorder="1"/>
    <xf numFmtId="49" fontId="9" fillId="0" borderId="0" xfId="0" quotePrefix="1" applyNumberFormat="1" applyFont="1" applyFill="1" applyBorder="1" applyAlignment="1">
      <alignment horizontal="center"/>
    </xf>
    <xf numFmtId="49" fontId="9" fillId="0" borderId="0" xfId="0" applyNumberFormat="1" applyFont="1" applyFill="1" applyBorder="1"/>
    <xf numFmtId="37" fontId="6" fillId="0" borderId="0" xfId="0" quotePrefix="1" applyNumberFormat="1" applyFont="1" applyFill="1" applyAlignment="1">
      <alignment horizontal="left" indent="3"/>
    </xf>
    <xf numFmtId="171" fontId="5" fillId="0" borderId="0" xfId="1" applyNumberFormat="1" applyFont="1" applyBorder="1" applyAlignment="1">
      <alignment horizontal="center"/>
    </xf>
    <xf numFmtId="171" fontId="5" fillId="0" borderId="0" xfId="1" applyNumberFormat="1" applyFont="1" applyBorder="1" applyAlignment="1"/>
    <xf numFmtId="171" fontId="5" fillId="0" borderId="3" xfId="0" applyNumberFormat="1" applyFont="1" applyFill="1" applyBorder="1" applyAlignment="1">
      <alignment horizontal="center"/>
    </xf>
    <xf numFmtId="173" fontId="5" fillId="0" borderId="5" xfId="1" applyNumberFormat="1" applyFont="1" applyFill="1" applyBorder="1"/>
    <xf numFmtId="171" fontId="5" fillId="0" borderId="0" xfId="0" applyNumberFormat="1" applyFont="1" applyFill="1" applyBorder="1" applyAlignment="1">
      <alignment horizontal="center"/>
    </xf>
    <xf numFmtId="37" fontId="12" fillId="0" borderId="0" xfId="0" applyFont="1" applyFill="1" applyBorder="1" applyAlignment="1">
      <alignment horizontal="left"/>
    </xf>
    <xf numFmtId="37" fontId="6" fillId="0" borderId="0" xfId="0" applyFont="1" applyFill="1" applyBorder="1" applyAlignment="1">
      <alignment horizontal="left" indent="3"/>
    </xf>
    <xf numFmtId="171" fontId="5" fillId="0" borderId="0" xfId="1" applyNumberFormat="1" applyFont="1" applyFill="1" applyAlignment="1"/>
    <xf numFmtId="37" fontId="6" fillId="0" borderId="0" xfId="0" quotePrefix="1" applyNumberFormat="1" applyFont="1" applyFill="1" applyBorder="1" applyAlignment="1"/>
    <xf numFmtId="37" fontId="6" fillId="0" borderId="0" xfId="0" quotePrefix="1" applyNumberFormat="1" applyFont="1" applyBorder="1" applyAlignment="1"/>
    <xf numFmtId="37" fontId="6" fillId="0" borderId="0" xfId="0" applyNumberFormat="1" applyFont="1" applyFill="1" applyBorder="1" applyAlignment="1"/>
    <xf numFmtId="37" fontId="6" fillId="0" borderId="0" xfId="0" applyNumberFormat="1" applyFont="1" applyBorder="1" applyAlignment="1"/>
    <xf numFmtId="171" fontId="6" fillId="0" borderId="0" xfId="0" applyNumberFormat="1" applyFont="1" applyFill="1" applyBorder="1" applyAlignment="1"/>
    <xf numFmtId="171" fontId="6" fillId="0" borderId="0" xfId="1" applyNumberFormat="1" applyFont="1" applyBorder="1" applyAlignment="1"/>
    <xf numFmtId="37" fontId="12" fillId="0" borderId="0" xfId="0" applyFont="1" applyFill="1" applyBorder="1" applyAlignment="1">
      <alignment horizontal="center"/>
    </xf>
    <xf numFmtId="171" fontId="5" fillId="0" borderId="4" xfId="1" applyNumberFormat="1" applyFont="1" applyFill="1" applyBorder="1"/>
    <xf numFmtId="171" fontId="6" fillId="0" borderId="0" xfId="1" applyNumberFormat="1" applyFont="1" applyFill="1" applyAlignment="1"/>
    <xf numFmtId="171" fontId="5" fillId="0" borderId="3" xfId="1" applyNumberFormat="1" applyFont="1" applyFill="1" applyBorder="1" applyAlignment="1"/>
    <xf numFmtId="171" fontId="5" fillId="0" borderId="0" xfId="1" applyNumberFormat="1" applyFont="1" applyFill="1" applyBorder="1" applyAlignment="1"/>
    <xf numFmtId="37" fontId="14" fillId="0" borderId="0" xfId="0" applyNumberFormat="1" applyFont="1" applyFill="1" applyAlignment="1"/>
    <xf numFmtId="37" fontId="12" fillId="0" borderId="0" xfId="0" quotePrefix="1" applyNumberFormat="1" applyFont="1" applyFill="1" applyBorder="1" applyAlignment="1">
      <alignment horizontal="center"/>
    </xf>
    <xf numFmtId="37" fontId="12" fillId="0" borderId="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Font="1" applyBorder="1" applyAlignment="1">
      <alignment vertical="top"/>
    </xf>
    <xf numFmtId="37" fontId="6" fillId="0" borderId="0" xfId="0" quotePrefix="1" applyNumberFormat="1" applyFont="1" applyFill="1"/>
    <xf numFmtId="171" fontId="6" fillId="0" borderId="5" xfId="1" applyNumberFormat="1" applyFont="1" applyBorder="1"/>
    <xf numFmtId="41" fontId="6" fillId="0" borderId="0" xfId="1" applyNumberFormat="1" applyFont="1" applyFill="1"/>
    <xf numFmtId="4" fontId="6" fillId="0" borderId="0" xfId="1" applyFont="1" applyFill="1"/>
    <xf numFmtId="171" fontId="6" fillId="0" borderId="0" xfId="1" applyNumberFormat="1" applyFont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8" fillId="0" borderId="0" xfId="0" applyNumberFormat="1" applyFont="1" applyFill="1"/>
    <xf numFmtId="168" fontId="4" fillId="0" borderId="0" xfId="0" quotePrefix="1" applyNumberFormat="1" applyFont="1" applyFill="1" applyBorder="1" applyAlignment="1">
      <alignment horizontal="right"/>
    </xf>
    <xf numFmtId="37" fontId="19" fillId="0" borderId="0" xfId="0" applyFont="1" applyFill="1" applyBorder="1"/>
    <xf numFmtId="37" fontId="6" fillId="0" borderId="0" xfId="0" applyFont="1" applyFill="1" applyBorder="1" applyAlignment="1">
      <alignment horizontal="center" vertical="center" wrapText="1"/>
    </xf>
    <xf numFmtId="37" fontId="19" fillId="0" borderId="0" xfId="0" quotePrefix="1" applyNumberFormat="1" applyFont="1" applyFill="1" applyBorder="1" applyAlignment="1"/>
    <xf numFmtId="37" fontId="6" fillId="0" borderId="0" xfId="0" applyNumberFormat="1" applyFont="1" applyBorder="1"/>
    <xf numFmtId="37" fontId="6" fillId="0" borderId="0" xfId="0" applyNumberFormat="1" applyFont="1"/>
    <xf numFmtId="37" fontId="6" fillId="0" borderId="0" xfId="0" applyNumberFormat="1" applyFont="1" applyBorder="1" applyAlignment="1">
      <alignment horizontal="left" vertical="top"/>
    </xf>
    <xf numFmtId="49" fontId="9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Alignment="1">
      <alignment horizontal="left" vertical="top"/>
    </xf>
    <xf numFmtId="37" fontId="12" fillId="0" borderId="0" xfId="0" quotePrefix="1" applyNumberFormat="1" applyFont="1" applyBorder="1" applyAlignment="1">
      <alignment horizontal="center" vertical="top"/>
    </xf>
    <xf numFmtId="37" fontId="14" fillId="0" borderId="0" xfId="0" applyNumberFormat="1" applyFont="1" applyAlignment="1">
      <alignment horizontal="left" vertical="top"/>
    </xf>
    <xf numFmtId="168" fontId="6" fillId="0" borderId="0" xfId="0" quotePrefix="1" applyNumberFormat="1" applyFont="1" applyFill="1" applyBorder="1" applyAlignment="1">
      <alignment horizontal="center" vertical="top"/>
    </xf>
    <xf numFmtId="37" fontId="6" fillId="0" borderId="0" xfId="0" applyNumberFormat="1" applyFont="1" applyFill="1" applyBorder="1" applyAlignment="1">
      <alignment vertical="top"/>
    </xf>
    <xf numFmtId="37" fontId="6" fillId="0" borderId="0" xfId="0" quotePrefix="1" applyNumberFormat="1" applyFont="1" applyFill="1" applyAlignment="1">
      <alignment horizontal="left" vertical="top"/>
    </xf>
    <xf numFmtId="37" fontId="12" fillId="0" borderId="0" xfId="0" applyNumberFormat="1" applyFont="1" applyAlignment="1">
      <alignment horizontal="left" vertical="top"/>
    </xf>
    <xf numFmtId="171" fontId="6" fillId="0" borderId="0" xfId="0" applyNumberFormat="1" applyFont="1" applyBorder="1" applyAlignment="1">
      <alignment vertical="top"/>
    </xf>
    <xf numFmtId="37" fontId="6" fillId="0" borderId="0" xfId="0" applyNumberFormat="1" applyFont="1" applyAlignment="1">
      <alignment horizontal="left" vertical="top"/>
    </xf>
    <xf numFmtId="171" fontId="6" fillId="0" borderId="0" xfId="1" applyNumberFormat="1" applyFont="1" applyBorder="1" applyAlignment="1">
      <alignment vertical="top"/>
    </xf>
    <xf numFmtId="37" fontId="6" fillId="0" borderId="0" xfId="0" applyNumberFormat="1" applyFont="1" applyFill="1" applyAlignment="1">
      <alignment vertical="top"/>
    </xf>
    <xf numFmtId="171" fontId="6" fillId="0" borderId="1" xfId="1" applyNumberFormat="1" applyFont="1" applyFill="1" applyBorder="1"/>
    <xf numFmtId="37" fontId="12" fillId="0" borderId="0" xfId="0" applyNumberFormat="1" applyFont="1" applyAlignment="1">
      <alignment vertical="top"/>
    </xf>
    <xf numFmtId="37" fontId="6" fillId="0" borderId="0" xfId="0" applyNumberFormat="1" applyFont="1" applyAlignment="1">
      <alignment vertical="top"/>
    </xf>
    <xf numFmtId="37" fontId="6" fillId="0" borderId="0" xfId="0" quotePrefix="1" applyNumberFormat="1" applyFont="1" applyAlignment="1">
      <alignment horizontal="left" vertical="top"/>
    </xf>
    <xf numFmtId="37" fontId="5" fillId="0" borderId="0" xfId="0" quotePrefix="1" applyNumberFormat="1" applyFont="1" applyFill="1" applyAlignment="1">
      <alignment horizontal="left" vertical="top"/>
    </xf>
    <xf numFmtId="37" fontId="5" fillId="0" borderId="0" xfId="0" applyNumberFormat="1" applyFont="1"/>
    <xf numFmtId="37" fontId="19" fillId="0" borderId="0" xfId="0" quotePrefix="1" applyNumberFormat="1" applyFont="1" applyAlignment="1"/>
    <xf numFmtId="171" fontId="5" fillId="0" borderId="3" xfId="1" applyNumberFormat="1" applyFont="1" applyBorder="1"/>
    <xf numFmtId="170" fontId="5" fillId="0" borderId="0" xfId="1" applyNumberFormat="1" applyFont="1" applyFill="1" applyBorder="1"/>
    <xf numFmtId="170" fontId="5" fillId="0" borderId="0" xfId="1" applyNumberFormat="1" applyFont="1" applyBorder="1"/>
    <xf numFmtId="171" fontId="5" fillId="0" borderId="4" xfId="1" applyNumberFormat="1" applyFont="1" applyBorder="1"/>
    <xf numFmtId="37" fontId="14" fillId="0" borderId="0" xfId="0" applyNumberFormat="1" applyFont="1"/>
    <xf numFmtId="37" fontId="6" fillId="0" borderId="0" xfId="0" applyNumberFormat="1" applyFont="1" applyFill="1" applyBorder="1"/>
    <xf numFmtId="37" fontId="6" fillId="2" borderId="0" xfId="0" applyNumberFormat="1" applyFont="1" applyFill="1" applyAlignment="1">
      <alignment horizontal="left" vertical="top"/>
    </xf>
    <xf numFmtId="171" fontId="6" fillId="2" borderId="0" xfId="1" applyNumberFormat="1" applyFont="1" applyFill="1" applyBorder="1"/>
    <xf numFmtId="171" fontId="6" fillId="2" borderId="0" xfId="1" applyNumberFormat="1" applyFont="1" applyFill="1" applyBorder="1" applyAlignment="1">
      <alignment horizontal="center"/>
    </xf>
    <xf numFmtId="37" fontId="6" fillId="2" borderId="0" xfId="0" applyNumberFormat="1" applyFont="1" applyFill="1" applyAlignment="1">
      <alignment horizontal="left"/>
    </xf>
    <xf numFmtId="37" fontId="5" fillId="0" borderId="0" xfId="0" applyNumberFormat="1" applyFont="1" applyAlignment="1"/>
    <xf numFmtId="171" fontId="6" fillId="0" borderId="2" xfId="1" applyNumberFormat="1" applyFont="1" applyFill="1" applyBorder="1"/>
    <xf numFmtId="174" fontId="9" fillId="0" borderId="0" xfId="0" applyNumberFormat="1" applyFont="1" applyFill="1"/>
    <xf numFmtId="37" fontId="6" fillId="0" borderId="0" xfId="0" applyNumberFormat="1" applyFont="1" applyFill="1" applyAlignment="1">
      <alignment horizontal="left" vertical="top"/>
    </xf>
    <xf numFmtId="37" fontId="12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2" fillId="0" borderId="0" xfId="0" quotePrefix="1" applyNumberFormat="1" applyFont="1" applyBorder="1" applyAlignment="1">
      <alignment horizontal="center" vertical="top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t\TPI006\2017\M-09\Rev%202\tpi006a171b-09t-1%20Rev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5"/>
      <sheetName val="PL 6-7"/>
      <sheetName val="SH 8"/>
      <sheetName val="SH 9"/>
      <sheetName val="CF 10-11"/>
    </sheetNames>
    <sheetDataSet>
      <sheetData sheetId="0">
        <row r="1">
          <cell r="A1" t="str">
            <v>บริษัท ทีพีไอ โพลีน เพาเวอร์ จำกัด (มหาชน)</v>
          </cell>
        </row>
      </sheetData>
      <sheetData sheetId="1">
        <row r="1">
          <cell r="A1" t="str">
            <v>บริษัท ทีพีไอ โพลีน เพาเวอร์ จำกัด (มหาชน)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2"/>
  <sheetViews>
    <sheetView view="pageBreakPreview" topLeftCell="A73" zoomScaleNormal="100" zoomScaleSheetLayoutView="100" workbookViewId="0">
      <selection activeCell="G19" sqref="G19:J25"/>
    </sheetView>
  </sheetViews>
  <sheetFormatPr defaultColWidth="11" defaultRowHeight="21.5"/>
  <cols>
    <col min="1" max="1" width="52.59765625" style="22" bestFit="1" customWidth="1"/>
    <col min="2" max="2" width="8.69921875" style="100" customWidth="1"/>
    <col min="3" max="3" width="1.8984375" style="100" customWidth="1"/>
    <col min="4" max="4" width="14" style="22" customWidth="1"/>
    <col min="5" max="5" width="1.8984375" style="22" customWidth="1"/>
    <col min="6" max="6" width="12.59765625" style="22" customWidth="1"/>
    <col min="7" max="7" width="15" style="22" bestFit="1" customWidth="1"/>
    <col min="8" max="16384" width="11" style="22"/>
  </cols>
  <sheetData>
    <row r="1" spans="1:7" ht="22.5" customHeight="1">
      <c r="A1" s="19" t="s">
        <v>79</v>
      </c>
      <c r="B1" s="16"/>
      <c r="C1" s="16"/>
      <c r="D1" s="4"/>
      <c r="E1" s="4"/>
      <c r="F1" s="4"/>
    </row>
    <row r="2" spans="1:7" ht="22.5" customHeight="1">
      <c r="A2" s="19" t="s">
        <v>42</v>
      </c>
      <c r="B2" s="16"/>
      <c r="C2" s="16"/>
      <c r="D2" s="4"/>
      <c r="E2" s="4"/>
      <c r="F2" s="4"/>
    </row>
    <row r="3" spans="1:7" ht="23.25" customHeight="1">
      <c r="A3" s="20"/>
      <c r="B3" s="16"/>
      <c r="C3" s="16"/>
      <c r="D3" s="4"/>
      <c r="E3" s="21"/>
      <c r="F3" s="4"/>
    </row>
    <row r="4" spans="1:7" s="23" customFormat="1" ht="23.25" customHeight="1">
      <c r="D4" s="134" t="s">
        <v>109</v>
      </c>
      <c r="E4" s="134"/>
      <c r="F4" s="134" t="s">
        <v>53</v>
      </c>
    </row>
    <row r="5" spans="1:7" ht="23.25" customHeight="1">
      <c r="A5" s="24" t="s">
        <v>0</v>
      </c>
      <c r="B5" s="100" t="s">
        <v>41</v>
      </c>
      <c r="D5" s="107" t="s">
        <v>102</v>
      </c>
      <c r="E5" s="108"/>
      <c r="F5" s="107" t="s">
        <v>75</v>
      </c>
    </row>
    <row r="6" spans="1:7" ht="23.25" customHeight="1">
      <c r="A6" s="24"/>
      <c r="D6" s="25" t="s">
        <v>67</v>
      </c>
      <c r="E6" s="108"/>
      <c r="F6" s="107"/>
    </row>
    <row r="7" spans="1:7" ht="23.25" customHeight="1">
      <c r="A7" s="24"/>
      <c r="B7" s="99"/>
      <c r="C7" s="99"/>
      <c r="D7" s="185" t="s">
        <v>25</v>
      </c>
      <c r="E7" s="185"/>
      <c r="F7" s="185"/>
    </row>
    <row r="8" spans="1:7" ht="23.25" customHeight="1">
      <c r="A8" s="26" t="s">
        <v>1</v>
      </c>
      <c r="B8" s="16"/>
      <c r="C8" s="16"/>
      <c r="D8" s="23"/>
      <c r="E8" s="23"/>
      <c r="F8" s="23"/>
    </row>
    <row r="9" spans="1:7" ht="23.25" customHeight="1">
      <c r="A9" s="20" t="s">
        <v>8</v>
      </c>
      <c r="D9" s="80">
        <v>1191275</v>
      </c>
      <c r="E9" s="83"/>
      <c r="F9" s="80">
        <v>456161</v>
      </c>
      <c r="G9" s="139"/>
    </row>
    <row r="10" spans="1:7" ht="23.25" customHeight="1">
      <c r="A10" s="135" t="s">
        <v>56</v>
      </c>
      <c r="B10" s="100">
        <v>4</v>
      </c>
      <c r="D10" s="81">
        <v>794995</v>
      </c>
      <c r="E10" s="83"/>
      <c r="F10" s="81">
        <v>3774563</v>
      </c>
      <c r="G10" s="139"/>
    </row>
    <row r="11" spans="1:7" ht="23.25" customHeight="1">
      <c r="A11" s="20" t="s">
        <v>33</v>
      </c>
      <c r="B11" s="100" t="s">
        <v>104</v>
      </c>
      <c r="D11" s="80">
        <v>1345514</v>
      </c>
      <c r="E11" s="83"/>
      <c r="F11" s="80">
        <v>736992</v>
      </c>
      <c r="G11" s="139"/>
    </row>
    <row r="12" spans="1:7" ht="23.25" customHeight="1">
      <c r="A12" s="20" t="s">
        <v>50</v>
      </c>
      <c r="D12" s="80">
        <v>142817</v>
      </c>
      <c r="E12" s="83"/>
      <c r="F12" s="80">
        <v>126396</v>
      </c>
      <c r="G12" s="139"/>
    </row>
    <row r="13" spans="1:7" ht="23.25" customHeight="1">
      <c r="A13" s="20" t="s">
        <v>52</v>
      </c>
      <c r="B13" s="16">
        <v>3</v>
      </c>
      <c r="C13" s="16"/>
      <c r="D13" s="80">
        <v>50434</v>
      </c>
      <c r="E13" s="83"/>
      <c r="F13" s="80">
        <v>27617</v>
      </c>
      <c r="G13" s="139"/>
    </row>
    <row r="14" spans="1:7" ht="23.25" customHeight="1">
      <c r="A14" s="20" t="s">
        <v>9</v>
      </c>
      <c r="D14" s="80">
        <v>766166</v>
      </c>
      <c r="E14" s="83"/>
      <c r="F14" s="80">
        <v>449328</v>
      </c>
      <c r="G14" s="139"/>
    </row>
    <row r="15" spans="1:7" ht="23.25" customHeight="1">
      <c r="A15" s="28" t="s">
        <v>31</v>
      </c>
      <c r="D15" s="80">
        <v>46110</v>
      </c>
      <c r="E15" s="83"/>
      <c r="F15" s="80">
        <v>268488</v>
      </c>
      <c r="G15" s="139"/>
    </row>
    <row r="16" spans="1:7" s="30" customFormat="1" ht="23.25" customHeight="1">
      <c r="A16" s="29" t="s">
        <v>10</v>
      </c>
      <c r="B16" s="100"/>
      <c r="C16" s="100"/>
      <c r="D16" s="82">
        <v>4337311</v>
      </c>
      <c r="E16" s="83"/>
      <c r="F16" s="82">
        <v>5839545</v>
      </c>
    </row>
    <row r="17" spans="1:6" ht="23.25" customHeight="1">
      <c r="A17" s="29"/>
      <c r="D17" s="27"/>
      <c r="E17" s="27"/>
      <c r="F17" s="27"/>
    </row>
    <row r="18" spans="1:6" ht="23.25" customHeight="1">
      <c r="A18" s="26" t="s">
        <v>5</v>
      </c>
      <c r="B18" s="16"/>
      <c r="C18" s="16"/>
      <c r="D18" s="27"/>
      <c r="E18" s="27"/>
      <c r="F18" s="27"/>
    </row>
    <row r="19" spans="1:6" ht="23.25" customHeight="1">
      <c r="A19" s="28" t="s">
        <v>105</v>
      </c>
      <c r="B19" s="100">
        <v>6</v>
      </c>
      <c r="C19" s="16"/>
      <c r="D19" s="27">
        <v>3957</v>
      </c>
      <c r="E19" s="27"/>
      <c r="F19" s="27" t="s">
        <v>29</v>
      </c>
    </row>
    <row r="20" spans="1:6" ht="23.25" customHeight="1">
      <c r="A20" s="28" t="s">
        <v>32</v>
      </c>
      <c r="B20" s="100">
        <v>4</v>
      </c>
      <c r="D20" s="80">
        <v>5356</v>
      </c>
      <c r="E20" s="83"/>
      <c r="F20" s="80">
        <v>5410</v>
      </c>
    </row>
    <row r="21" spans="1:6" ht="23.25" customHeight="1">
      <c r="A21" s="20" t="s">
        <v>38</v>
      </c>
      <c r="B21" s="100">
        <v>7</v>
      </c>
      <c r="D21" s="80">
        <v>23542627</v>
      </c>
      <c r="E21" s="83"/>
      <c r="F21" s="80">
        <v>21503529</v>
      </c>
    </row>
    <row r="22" spans="1:6" ht="23.25" customHeight="1">
      <c r="A22" s="28" t="s">
        <v>44</v>
      </c>
      <c r="D22" s="80">
        <v>180</v>
      </c>
      <c r="E22" s="81"/>
      <c r="F22" s="80">
        <v>383</v>
      </c>
    </row>
    <row r="23" spans="1:6" ht="23.25" customHeight="1">
      <c r="A23" s="28" t="s">
        <v>54</v>
      </c>
      <c r="D23" s="80">
        <v>81524</v>
      </c>
      <c r="E23" s="83"/>
      <c r="F23" s="80">
        <v>103285</v>
      </c>
    </row>
    <row r="24" spans="1:6" ht="23.25" customHeight="1">
      <c r="A24" s="28" t="s">
        <v>57</v>
      </c>
      <c r="D24" s="80">
        <v>92339</v>
      </c>
      <c r="E24" s="83"/>
      <c r="F24" s="80">
        <v>114756</v>
      </c>
    </row>
    <row r="25" spans="1:6" s="30" customFormat="1" ht="23.25" customHeight="1">
      <c r="A25" s="29" t="s">
        <v>11</v>
      </c>
      <c r="B25" s="16"/>
      <c r="C25" s="16"/>
      <c r="D25" s="82">
        <v>23725983</v>
      </c>
      <c r="E25" s="83"/>
      <c r="F25" s="82">
        <v>21727363</v>
      </c>
    </row>
    <row r="26" spans="1:6" s="63" customFormat="1" ht="23.25" customHeight="1">
      <c r="A26" s="60"/>
      <c r="B26" s="101"/>
      <c r="C26" s="101"/>
      <c r="D26" s="61"/>
      <c r="E26" s="62"/>
      <c r="F26" s="61"/>
    </row>
    <row r="27" spans="1:6" s="30" customFormat="1" ht="23.25" customHeight="1" thickBot="1">
      <c r="A27" s="30" t="s">
        <v>12</v>
      </c>
      <c r="B27" s="100"/>
      <c r="C27" s="100"/>
      <c r="D27" s="84">
        <v>28063294</v>
      </c>
      <c r="E27" s="83"/>
      <c r="F27" s="84">
        <v>27566908</v>
      </c>
    </row>
    <row r="28" spans="1:6" s="30" customFormat="1" ht="6" customHeight="1" thickTop="1">
      <c r="B28" s="100"/>
      <c r="C28" s="100"/>
      <c r="D28" s="86"/>
      <c r="E28" s="83"/>
      <c r="F28" s="86"/>
    </row>
    <row r="29" spans="1:6" ht="23.25" customHeight="1">
      <c r="A29" s="19" t="str">
        <f>A1</f>
        <v>บริษัท ทีพีไอ โพลีน เพาเวอร์ จำกัด (มหาชน)</v>
      </c>
      <c r="B29" s="16"/>
      <c r="C29" s="16"/>
      <c r="D29" s="94"/>
      <c r="E29" s="94"/>
      <c r="F29" s="94"/>
    </row>
    <row r="30" spans="1:6" ht="23.25" customHeight="1">
      <c r="A30" s="19" t="str">
        <f>A2</f>
        <v>งบแสดงฐานะการเงิน</v>
      </c>
      <c r="B30" s="16"/>
      <c r="C30" s="16"/>
      <c r="D30" s="94"/>
      <c r="E30" s="94"/>
      <c r="F30" s="94"/>
    </row>
    <row r="31" spans="1:6" ht="23.25" customHeight="1">
      <c r="A31" s="20"/>
      <c r="B31" s="16"/>
      <c r="C31" s="16"/>
      <c r="D31" s="92"/>
      <c r="E31" s="92"/>
      <c r="F31" s="92"/>
    </row>
    <row r="32" spans="1:6" s="23" customFormat="1" ht="23.25" customHeight="1">
      <c r="D32" s="143" t="s">
        <v>109</v>
      </c>
      <c r="E32" s="143"/>
      <c r="F32" s="143" t="s">
        <v>53</v>
      </c>
    </row>
    <row r="33" spans="1:6" ht="23.25" customHeight="1">
      <c r="A33" s="32" t="s">
        <v>45</v>
      </c>
      <c r="B33" s="100" t="s">
        <v>41</v>
      </c>
      <c r="D33" s="107" t="s">
        <v>102</v>
      </c>
      <c r="E33" s="108"/>
      <c r="F33" s="107" t="s">
        <v>75</v>
      </c>
    </row>
    <row r="34" spans="1:6" ht="23.25" customHeight="1">
      <c r="A34" s="32"/>
      <c r="D34" s="25" t="s">
        <v>67</v>
      </c>
      <c r="E34" s="108"/>
      <c r="F34" s="107"/>
    </row>
    <row r="35" spans="1:6" ht="23.25" customHeight="1">
      <c r="A35" s="136"/>
      <c r="B35" s="99"/>
      <c r="C35" s="99"/>
      <c r="D35" s="185" t="s">
        <v>25</v>
      </c>
      <c r="E35" s="185"/>
      <c r="F35" s="185"/>
    </row>
    <row r="36" spans="1:6" ht="23.25" customHeight="1">
      <c r="A36" s="33" t="s">
        <v>2</v>
      </c>
      <c r="D36" s="34"/>
      <c r="E36" s="34"/>
      <c r="F36" s="34"/>
    </row>
    <row r="37" spans="1:6" ht="23.25" customHeight="1">
      <c r="A37" s="28" t="s">
        <v>13</v>
      </c>
      <c r="D37" s="80">
        <v>248714</v>
      </c>
      <c r="E37" s="83"/>
      <c r="F37" s="80">
        <v>173248</v>
      </c>
    </row>
    <row r="38" spans="1:6" ht="23.25" customHeight="1">
      <c r="A38" s="20" t="s">
        <v>49</v>
      </c>
      <c r="D38" s="80">
        <v>1890799</v>
      </c>
      <c r="E38" s="83"/>
      <c r="F38" s="80">
        <v>2902911</v>
      </c>
    </row>
    <row r="39" spans="1:6" ht="23.25" customHeight="1">
      <c r="A39" s="20" t="s">
        <v>51</v>
      </c>
      <c r="B39" s="100">
        <v>3</v>
      </c>
      <c r="D39" s="80">
        <v>652815</v>
      </c>
      <c r="E39" s="83"/>
      <c r="F39" s="80">
        <v>32366</v>
      </c>
    </row>
    <row r="40" spans="1:6" ht="23.25" customHeight="1">
      <c r="A40" s="20" t="s">
        <v>106</v>
      </c>
      <c r="D40" s="90">
        <v>19916</v>
      </c>
      <c r="E40" s="80"/>
      <c r="F40" s="90" t="s">
        <v>29</v>
      </c>
    </row>
    <row r="41" spans="1:6" ht="23.25" customHeight="1">
      <c r="A41" s="28" t="s">
        <v>14</v>
      </c>
      <c r="B41" s="16"/>
      <c r="C41" s="16"/>
      <c r="D41" s="80">
        <v>86149</v>
      </c>
      <c r="E41" s="83"/>
      <c r="F41" s="80">
        <v>55892</v>
      </c>
    </row>
    <row r="42" spans="1:6" s="30" customFormat="1" ht="23.25" customHeight="1">
      <c r="A42" s="30" t="s">
        <v>15</v>
      </c>
      <c r="B42" s="100"/>
      <c r="C42" s="100"/>
      <c r="D42" s="82">
        <v>2898393</v>
      </c>
      <c r="E42" s="83"/>
      <c r="F42" s="82">
        <v>3164417</v>
      </c>
    </row>
    <row r="43" spans="1:6" s="30" customFormat="1" ht="23.25" customHeight="1">
      <c r="A43" s="28"/>
      <c r="B43" s="100"/>
      <c r="C43" s="100"/>
      <c r="D43" s="31"/>
      <c r="E43" s="31"/>
      <c r="F43" s="31"/>
    </row>
    <row r="44" spans="1:6" ht="23.25" customHeight="1">
      <c r="A44" s="33" t="s">
        <v>6</v>
      </c>
      <c r="D44" s="34"/>
      <c r="E44" s="34"/>
      <c r="F44" s="34"/>
    </row>
    <row r="45" spans="1:6" ht="23.25" customHeight="1">
      <c r="A45" s="28" t="s">
        <v>107</v>
      </c>
      <c r="B45" s="16"/>
      <c r="C45" s="16"/>
      <c r="D45" s="80">
        <v>75482</v>
      </c>
      <c r="E45" s="83"/>
      <c r="F45" s="80">
        <v>70645</v>
      </c>
    </row>
    <row r="46" spans="1:6" ht="23.25" customHeight="1">
      <c r="A46" s="28" t="s">
        <v>108</v>
      </c>
      <c r="B46" s="16">
        <v>3</v>
      </c>
      <c r="C46" s="16"/>
      <c r="D46" s="80">
        <v>166697</v>
      </c>
      <c r="E46" s="83"/>
      <c r="F46" s="80">
        <v>117812</v>
      </c>
    </row>
    <row r="47" spans="1:6" s="30" customFormat="1" ht="23.25" customHeight="1">
      <c r="A47" s="29" t="s">
        <v>24</v>
      </c>
      <c r="B47" s="16"/>
      <c r="C47" s="16"/>
      <c r="D47" s="82">
        <v>242179</v>
      </c>
      <c r="E47" s="83"/>
      <c r="F47" s="82">
        <v>188457</v>
      </c>
    </row>
    <row r="48" spans="1:6" s="30" customFormat="1" ht="23.25" customHeight="1">
      <c r="A48" s="29"/>
      <c r="B48" s="16"/>
      <c r="C48" s="16"/>
      <c r="D48" s="31"/>
      <c r="E48" s="31"/>
      <c r="F48" s="31"/>
    </row>
    <row r="49" spans="1:6" s="30" customFormat="1" ht="23.25" customHeight="1">
      <c r="A49" s="30" t="s">
        <v>16</v>
      </c>
      <c r="B49" s="100"/>
      <c r="C49" s="100"/>
      <c r="D49" s="95">
        <v>3140572</v>
      </c>
      <c r="E49" s="83"/>
      <c r="F49" s="95">
        <v>3352874</v>
      </c>
    </row>
    <row r="50" spans="1:6" s="30" customFormat="1" ht="7.5" customHeight="1">
      <c r="B50" s="100"/>
      <c r="C50" s="100"/>
      <c r="D50" s="86"/>
      <c r="E50" s="83"/>
      <c r="F50" s="86"/>
    </row>
    <row r="51" spans="1:6" ht="23.25" customHeight="1">
      <c r="A51" s="19" t="str">
        <f>A29</f>
        <v>บริษัท ทีพีไอ โพลีน เพาเวอร์ จำกัด (มหาชน)</v>
      </c>
      <c r="B51" s="16"/>
      <c r="C51" s="16"/>
      <c r="D51" s="94"/>
      <c r="E51" s="96"/>
      <c r="F51" s="94"/>
    </row>
    <row r="52" spans="1:6" ht="23.25" customHeight="1">
      <c r="A52" s="19" t="str">
        <f>A30</f>
        <v>งบแสดงฐานะการเงิน</v>
      </c>
      <c r="B52" s="16"/>
      <c r="C52" s="16"/>
      <c r="D52" s="94"/>
      <c r="E52" s="94"/>
      <c r="F52" s="94"/>
    </row>
    <row r="53" spans="1:6" ht="23.25" customHeight="1">
      <c r="A53" s="32"/>
      <c r="B53" s="16"/>
      <c r="C53" s="16"/>
      <c r="D53" s="97"/>
      <c r="E53" s="97"/>
      <c r="F53" s="97"/>
    </row>
    <row r="54" spans="1:6" ht="23.25" customHeight="1">
      <c r="D54" s="143" t="s">
        <v>109</v>
      </c>
      <c r="E54" s="143"/>
      <c r="F54" s="143" t="s">
        <v>53</v>
      </c>
    </row>
    <row r="55" spans="1:6" ht="23.25" customHeight="1">
      <c r="A55" s="32" t="s">
        <v>45</v>
      </c>
      <c r="B55" s="100" t="s">
        <v>41</v>
      </c>
      <c r="D55" s="107" t="s">
        <v>102</v>
      </c>
      <c r="E55" s="108"/>
      <c r="F55" s="107" t="s">
        <v>75</v>
      </c>
    </row>
    <row r="56" spans="1:6" ht="23.25" customHeight="1">
      <c r="A56" s="32"/>
      <c r="D56" s="25" t="s">
        <v>67</v>
      </c>
      <c r="E56" s="108"/>
      <c r="F56" s="107"/>
    </row>
    <row r="57" spans="1:6" ht="23.25" customHeight="1">
      <c r="A57" s="35"/>
      <c r="B57" s="132"/>
      <c r="C57" s="133"/>
      <c r="D57" s="185" t="s">
        <v>25</v>
      </c>
      <c r="E57" s="185"/>
      <c r="F57" s="185"/>
    </row>
    <row r="58" spans="1:6" ht="23.25" customHeight="1">
      <c r="A58" s="26" t="s">
        <v>46</v>
      </c>
      <c r="D58" s="34"/>
      <c r="E58" s="34"/>
      <c r="F58" s="34"/>
    </row>
    <row r="59" spans="1:6" ht="23.25" customHeight="1">
      <c r="A59" s="28" t="s">
        <v>7</v>
      </c>
      <c r="B59" s="16"/>
      <c r="C59" s="16"/>
      <c r="D59" s="34"/>
      <c r="E59" s="34"/>
      <c r="F59" s="34"/>
    </row>
    <row r="60" spans="1:6" ht="23.25" customHeight="1" thickBot="1">
      <c r="A60" s="20" t="s">
        <v>101</v>
      </c>
      <c r="B60" s="16"/>
      <c r="C60" s="16"/>
      <c r="D60" s="137">
        <v>8400000</v>
      </c>
      <c r="E60" s="83"/>
      <c r="F60" s="137">
        <v>8400000</v>
      </c>
    </row>
    <row r="61" spans="1:6" ht="23.25" customHeight="1" thickTop="1">
      <c r="A61" s="20" t="s">
        <v>30</v>
      </c>
      <c r="B61" s="16"/>
      <c r="C61" s="16"/>
      <c r="D61" s="83">
        <v>8400000</v>
      </c>
      <c r="E61" s="83"/>
      <c r="F61" s="83">
        <v>8400000</v>
      </c>
    </row>
    <row r="62" spans="1:6" ht="23.25" customHeight="1">
      <c r="A62" s="20" t="s">
        <v>85</v>
      </c>
      <c r="B62" s="16"/>
      <c r="C62" s="16"/>
      <c r="D62" s="80"/>
      <c r="E62" s="80"/>
      <c r="F62" s="80"/>
    </row>
    <row r="63" spans="1:6" ht="23.25" customHeight="1">
      <c r="A63" s="20" t="s">
        <v>94</v>
      </c>
      <c r="B63" s="16">
        <v>8</v>
      </c>
      <c r="C63" s="16"/>
      <c r="D63" s="80">
        <v>14580886</v>
      </c>
      <c r="E63" s="80"/>
      <c r="F63" s="80">
        <v>14580886</v>
      </c>
    </row>
    <row r="64" spans="1:6" ht="23.25" customHeight="1">
      <c r="A64" s="20" t="s">
        <v>39</v>
      </c>
      <c r="D64" s="37"/>
      <c r="E64" s="36"/>
      <c r="F64" s="37"/>
    </row>
    <row r="65" spans="1:6" ht="23.25" customHeight="1">
      <c r="A65" s="20" t="s">
        <v>77</v>
      </c>
      <c r="D65" s="37"/>
      <c r="E65" s="36"/>
      <c r="F65" s="37"/>
    </row>
    <row r="66" spans="1:6" ht="23.25" customHeight="1">
      <c r="A66" s="111" t="s">
        <v>78</v>
      </c>
      <c r="D66" s="37">
        <v>348376</v>
      </c>
      <c r="E66" s="36"/>
      <c r="F66" s="37">
        <v>348376</v>
      </c>
    </row>
    <row r="67" spans="1:6" ht="23.25" customHeight="1">
      <c r="A67" s="20" t="s">
        <v>40</v>
      </c>
      <c r="D67" s="80">
        <v>1593460</v>
      </c>
      <c r="E67" s="80"/>
      <c r="F67" s="80">
        <v>884772</v>
      </c>
    </row>
    <row r="68" spans="1:6" s="30" customFormat="1" ht="23.25" customHeight="1">
      <c r="A68" s="32" t="s">
        <v>47</v>
      </c>
      <c r="B68" s="100"/>
      <c r="C68" s="100"/>
      <c r="D68" s="82">
        <v>24922722</v>
      </c>
      <c r="E68" s="83"/>
      <c r="F68" s="82">
        <v>24214034</v>
      </c>
    </row>
    <row r="69" spans="1:6" s="30" customFormat="1" ht="23.25" customHeight="1">
      <c r="B69" s="100"/>
      <c r="C69" s="100"/>
      <c r="D69" s="38"/>
      <c r="E69" s="38"/>
      <c r="F69" s="38"/>
    </row>
    <row r="70" spans="1:6" s="30" customFormat="1" ht="23.25" customHeight="1" thickBot="1">
      <c r="A70" s="39" t="s">
        <v>48</v>
      </c>
      <c r="B70" s="102"/>
      <c r="C70" s="102"/>
      <c r="D70" s="84">
        <v>28063294</v>
      </c>
      <c r="E70" s="83"/>
      <c r="F70" s="84">
        <v>27566908</v>
      </c>
    </row>
    <row r="71" spans="1:6" ht="9.75" customHeight="1" thickTop="1">
      <c r="A71" s="40"/>
      <c r="B71" s="102"/>
      <c r="C71" s="102"/>
      <c r="D71" s="41"/>
      <c r="E71" s="41"/>
      <c r="F71" s="41"/>
    </row>
    <row r="72" spans="1:6" ht="23.25" customHeight="1">
      <c r="D72" s="138"/>
      <c r="E72" s="71"/>
      <c r="F72" s="138"/>
    </row>
  </sheetData>
  <mergeCells count="3">
    <mergeCell ref="D57:F57"/>
    <mergeCell ref="D7:F7"/>
    <mergeCell ref="D35:F35"/>
  </mergeCells>
  <pageMargins left="0.8" right="0.8" top="0.48" bottom="0.5" header="0.5" footer="0.5"/>
  <pageSetup paperSize="9" firstPageNumber="3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8" max="16383" man="1"/>
    <brk id="50" max="16383" man="1"/>
  </rowBreaks>
  <ignoredErrors>
    <ignoredError sqref="D5: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64"/>
  <sheetViews>
    <sheetView view="pageBreakPreview" topLeftCell="A25" zoomScale="85" zoomScaleNormal="85" zoomScaleSheetLayoutView="85" workbookViewId="0">
      <selection activeCell="C31" sqref="C31"/>
    </sheetView>
  </sheetViews>
  <sheetFormatPr defaultColWidth="11" defaultRowHeight="23.25" customHeight="1"/>
  <cols>
    <col min="1" max="1" width="46.3984375" style="11" customWidth="1"/>
    <col min="2" max="2" width="9.59765625" style="14" customWidth="1"/>
    <col min="3" max="3" width="17" style="11" customWidth="1"/>
    <col min="4" max="4" width="1.09765625" style="11" customWidth="1"/>
    <col min="5" max="5" width="17" style="11" customWidth="1"/>
    <col min="6" max="16384" width="11" style="11"/>
  </cols>
  <sheetData>
    <row r="1" spans="1:5" ht="23.25" customHeight="1">
      <c r="A1" s="144" t="str">
        <f>'[1]BS 3-5'!A1</f>
        <v>บริษัท ทีพีไอ โพลีน เพาเวอร์ จำกัด (มหาชน)</v>
      </c>
    </row>
    <row r="2" spans="1:5" ht="23.25" customHeight="1">
      <c r="A2" s="44" t="s">
        <v>66</v>
      </c>
      <c r="E2" s="145"/>
    </row>
    <row r="3" spans="1:5" s="22" customFormat="1" ht="23.25" customHeight="1">
      <c r="A3" s="20"/>
      <c r="B3" s="16"/>
      <c r="C3" s="21"/>
      <c r="D3" s="21"/>
      <c r="E3" s="21"/>
    </row>
    <row r="4" spans="1:5" ht="21.5">
      <c r="A4" s="12"/>
      <c r="B4" s="13"/>
      <c r="C4" s="187" t="s">
        <v>80</v>
      </c>
      <c r="D4" s="187"/>
      <c r="E4" s="187"/>
    </row>
    <row r="5" spans="1:5" ht="21.5">
      <c r="A5" s="12"/>
      <c r="B5" s="13"/>
      <c r="C5" s="187" t="s">
        <v>110</v>
      </c>
      <c r="D5" s="187"/>
      <c r="E5" s="187"/>
    </row>
    <row r="6" spans="1:5" ht="23.25" customHeight="1">
      <c r="A6" s="12"/>
      <c r="B6" s="100" t="s">
        <v>41</v>
      </c>
      <c r="C6" s="109" t="s">
        <v>102</v>
      </c>
      <c r="D6" s="110"/>
      <c r="E6" s="109" t="s">
        <v>75</v>
      </c>
    </row>
    <row r="7" spans="1:5" ht="23.25" customHeight="1">
      <c r="A7" s="32"/>
      <c r="B7" s="10"/>
      <c r="C7" s="186" t="s">
        <v>25</v>
      </c>
      <c r="D7" s="186"/>
      <c r="E7" s="186"/>
    </row>
    <row r="8" spans="1:5" ht="23.25" customHeight="1">
      <c r="A8" s="15" t="s">
        <v>17</v>
      </c>
    </row>
    <row r="9" spans="1:5" ht="23.25" customHeight="1">
      <c r="A9" s="9" t="s">
        <v>72</v>
      </c>
      <c r="B9" s="14">
        <v>9</v>
      </c>
      <c r="C9" s="80">
        <v>1176871</v>
      </c>
      <c r="D9" s="83"/>
      <c r="E9" s="80">
        <v>667717</v>
      </c>
    </row>
    <row r="10" spans="1:5" ht="23.25" customHeight="1">
      <c r="A10" s="9" t="s">
        <v>74</v>
      </c>
      <c r="B10" s="14">
        <v>9</v>
      </c>
      <c r="C10" s="80">
        <v>929696</v>
      </c>
      <c r="D10" s="80"/>
      <c r="E10" s="80">
        <v>475473</v>
      </c>
    </row>
    <row r="11" spans="1:5" ht="23.25" customHeight="1">
      <c r="A11" s="9" t="s">
        <v>34</v>
      </c>
      <c r="B11" s="10"/>
      <c r="C11" s="80">
        <v>38657</v>
      </c>
      <c r="D11" s="80"/>
      <c r="E11" s="80">
        <v>42989</v>
      </c>
    </row>
    <row r="12" spans="1:5" ht="23.25" customHeight="1">
      <c r="A12" s="17" t="s">
        <v>43</v>
      </c>
      <c r="C12" s="80">
        <v>6893</v>
      </c>
      <c r="D12" s="83"/>
      <c r="E12" s="80">
        <v>22629</v>
      </c>
    </row>
    <row r="13" spans="1:5" ht="23.25" customHeight="1">
      <c r="A13" s="11" t="s">
        <v>18</v>
      </c>
      <c r="C13" s="80">
        <v>22757</v>
      </c>
      <c r="D13" s="83"/>
      <c r="E13" s="80">
        <v>23687</v>
      </c>
    </row>
    <row r="14" spans="1:5" ht="23.25" customHeight="1">
      <c r="A14" s="1" t="s">
        <v>19</v>
      </c>
      <c r="B14" s="10"/>
      <c r="C14" s="82">
        <v>2174874</v>
      </c>
      <c r="D14" s="83"/>
      <c r="E14" s="82">
        <v>1232495</v>
      </c>
    </row>
    <row r="15" spans="1:5" ht="21" customHeight="1">
      <c r="A15" s="1"/>
      <c r="C15" s="18"/>
      <c r="D15" s="18"/>
      <c r="E15" s="18"/>
    </row>
    <row r="16" spans="1:5" ht="23.25" customHeight="1">
      <c r="A16" s="15" t="s">
        <v>20</v>
      </c>
      <c r="C16" s="42"/>
      <c r="D16" s="42"/>
      <c r="E16" s="42"/>
    </row>
    <row r="17" spans="1:5" ht="23.25" customHeight="1">
      <c r="A17" s="9" t="s">
        <v>73</v>
      </c>
      <c r="B17" s="10"/>
      <c r="C17" s="80">
        <v>1046578</v>
      </c>
      <c r="D17" s="83"/>
      <c r="E17" s="80">
        <v>535033</v>
      </c>
    </row>
    <row r="18" spans="1:5" ht="23.25" customHeight="1">
      <c r="A18" s="9" t="s">
        <v>138</v>
      </c>
      <c r="B18" s="10"/>
      <c r="C18" s="80">
        <v>15446</v>
      </c>
      <c r="D18" s="83"/>
      <c r="E18" s="80">
        <v>15998</v>
      </c>
    </row>
    <row r="19" spans="1:5" ht="23.25" customHeight="1">
      <c r="A19" s="9" t="s">
        <v>36</v>
      </c>
      <c r="C19" s="80">
        <v>73101</v>
      </c>
      <c r="D19" s="83"/>
      <c r="E19" s="80">
        <v>61231</v>
      </c>
    </row>
    <row r="20" spans="1:5" ht="23.25" customHeight="1">
      <c r="A20" s="17" t="s">
        <v>37</v>
      </c>
      <c r="B20" s="10"/>
      <c r="C20" s="80">
        <v>1206</v>
      </c>
      <c r="D20" s="83"/>
      <c r="E20" s="80">
        <v>844</v>
      </c>
    </row>
    <row r="21" spans="1:5" ht="23.25" customHeight="1">
      <c r="A21" s="1" t="s">
        <v>21</v>
      </c>
      <c r="C21" s="82">
        <v>1136331</v>
      </c>
      <c r="D21" s="83"/>
      <c r="E21" s="82">
        <v>613106</v>
      </c>
    </row>
    <row r="22" spans="1:5" ht="21" customHeight="1">
      <c r="A22" s="1"/>
      <c r="C22" s="43"/>
      <c r="D22" s="43"/>
      <c r="E22" s="43"/>
    </row>
    <row r="23" spans="1:5" ht="23.25" customHeight="1">
      <c r="A23" s="6" t="s">
        <v>81</v>
      </c>
      <c r="C23" s="86">
        <v>1038543</v>
      </c>
      <c r="D23" s="85"/>
      <c r="E23" s="86">
        <v>619389</v>
      </c>
    </row>
    <row r="24" spans="1:5" ht="23.25" customHeight="1">
      <c r="A24" s="9" t="s">
        <v>143</v>
      </c>
      <c r="B24" s="14">
        <v>10</v>
      </c>
      <c r="C24" s="79">
        <v>-33262</v>
      </c>
      <c r="D24" s="83"/>
      <c r="E24" s="79">
        <v>-26035</v>
      </c>
    </row>
    <row r="25" spans="1:5" ht="23.25" customHeight="1" thickBot="1">
      <c r="A25" s="6" t="s">
        <v>68</v>
      </c>
      <c r="B25" s="10"/>
      <c r="C25" s="127">
        <v>1005281</v>
      </c>
      <c r="D25" s="83"/>
      <c r="E25" s="127">
        <v>593354</v>
      </c>
    </row>
    <row r="26" spans="1:5" ht="23.25" customHeight="1" thickTop="1">
      <c r="A26" s="6"/>
      <c r="B26" s="10"/>
      <c r="C26" s="86"/>
      <c r="D26" s="83"/>
      <c r="E26" s="86"/>
    </row>
    <row r="27" spans="1:5" ht="23.25" customHeight="1">
      <c r="A27" s="6" t="s">
        <v>139</v>
      </c>
      <c r="B27" s="10"/>
      <c r="C27" s="86"/>
      <c r="D27" s="83"/>
      <c r="E27" s="86"/>
    </row>
    <row r="28" spans="1:5" ht="23.25" customHeight="1">
      <c r="A28" s="20" t="s">
        <v>140</v>
      </c>
      <c r="B28" s="10"/>
      <c r="C28" s="91" t="s">
        <v>29</v>
      </c>
      <c r="D28" s="81"/>
      <c r="E28" s="91" t="s">
        <v>29</v>
      </c>
    </row>
    <row r="29" spans="1:5" ht="23.25" customHeight="1" thickBot="1">
      <c r="A29" s="6" t="s">
        <v>141</v>
      </c>
      <c r="B29" s="10"/>
      <c r="C29" s="127">
        <v>1005281</v>
      </c>
      <c r="D29" s="83"/>
      <c r="E29" s="127">
        <v>593354</v>
      </c>
    </row>
    <row r="30" spans="1:5" ht="23.25" customHeight="1" thickTop="1">
      <c r="A30" s="6"/>
      <c r="B30" s="10"/>
      <c r="C30" s="86"/>
      <c r="D30" s="83"/>
      <c r="E30" s="86"/>
    </row>
    <row r="31" spans="1:5" ht="24.75" customHeight="1" thickBot="1">
      <c r="A31" s="6" t="s">
        <v>55</v>
      </c>
      <c r="B31" s="14">
        <v>11</v>
      </c>
      <c r="C31" s="115">
        <v>0.12</v>
      </c>
      <c r="D31" s="98"/>
      <c r="E31" s="115">
        <v>7.0999999999999994E-2</v>
      </c>
    </row>
    <row r="32" spans="1:5" ht="6" customHeight="1" thickTop="1"/>
    <row r="33" spans="1:5" ht="23.25" customHeight="1">
      <c r="A33" s="144" t="str">
        <f>A1</f>
        <v>บริษัท ทีพีไอ โพลีน เพาเวอร์ จำกัด (มหาชน)</v>
      </c>
    </row>
    <row r="34" spans="1:5" ht="23.25" customHeight="1">
      <c r="A34" s="44" t="s">
        <v>66</v>
      </c>
      <c r="E34" s="145"/>
    </row>
    <row r="35" spans="1:5" ht="23.25" customHeight="1">
      <c r="A35" s="20"/>
      <c r="B35" s="16"/>
      <c r="C35" s="21"/>
      <c r="D35" s="21"/>
      <c r="E35" s="21"/>
    </row>
    <row r="36" spans="1:5" ht="23.25" customHeight="1">
      <c r="A36" s="12"/>
      <c r="B36" s="13"/>
      <c r="C36" s="187" t="s">
        <v>111</v>
      </c>
      <c r="D36" s="187"/>
      <c r="E36" s="187"/>
    </row>
    <row r="37" spans="1:5" ht="23.25" customHeight="1">
      <c r="A37" s="12"/>
      <c r="B37" s="13"/>
      <c r="C37" s="187" t="s">
        <v>110</v>
      </c>
      <c r="D37" s="187"/>
      <c r="E37" s="187"/>
    </row>
    <row r="38" spans="1:5" ht="23.25" customHeight="1">
      <c r="A38" s="12"/>
      <c r="B38" s="100" t="s">
        <v>41</v>
      </c>
      <c r="C38" s="109" t="s">
        <v>102</v>
      </c>
      <c r="D38" s="110"/>
      <c r="E38" s="109" t="s">
        <v>75</v>
      </c>
    </row>
    <row r="39" spans="1:5" ht="23.25" customHeight="1">
      <c r="A39" s="32"/>
      <c r="B39" s="10"/>
      <c r="C39" s="186" t="s">
        <v>25</v>
      </c>
      <c r="D39" s="186"/>
      <c r="E39" s="186"/>
    </row>
    <row r="40" spans="1:5" ht="23.25" customHeight="1">
      <c r="A40" s="15" t="s">
        <v>17</v>
      </c>
    </row>
    <row r="41" spans="1:5" ht="23.25" customHeight="1">
      <c r="A41" s="9" t="s">
        <v>72</v>
      </c>
      <c r="B41" s="14">
        <v>9</v>
      </c>
      <c r="C41" s="80">
        <v>2986952</v>
      </c>
      <c r="D41" s="83"/>
      <c r="E41" s="80">
        <v>2053658</v>
      </c>
    </row>
    <row r="42" spans="1:5" ht="23.25" customHeight="1">
      <c r="A42" s="9" t="s">
        <v>74</v>
      </c>
      <c r="B42" s="14">
        <v>9</v>
      </c>
      <c r="C42" s="80">
        <v>2349369</v>
      </c>
      <c r="D42" s="80"/>
      <c r="E42" s="80">
        <v>1497207</v>
      </c>
    </row>
    <row r="43" spans="1:5" ht="23.25" customHeight="1">
      <c r="A43" s="9" t="s">
        <v>34</v>
      </c>
      <c r="B43" s="10"/>
      <c r="C43" s="80">
        <v>49159</v>
      </c>
      <c r="D43" s="80"/>
      <c r="E43" s="80">
        <v>157201</v>
      </c>
    </row>
    <row r="44" spans="1:5" ht="23.25" customHeight="1">
      <c r="A44" s="17" t="s">
        <v>43</v>
      </c>
      <c r="C44" s="80">
        <v>32586</v>
      </c>
      <c r="D44" s="83"/>
      <c r="E44" s="80">
        <v>51397</v>
      </c>
    </row>
    <row r="45" spans="1:5" ht="23.25" customHeight="1">
      <c r="A45" s="11" t="s">
        <v>18</v>
      </c>
      <c r="C45" s="80">
        <v>171330</v>
      </c>
      <c r="D45" s="83"/>
      <c r="E45" s="80">
        <v>36610</v>
      </c>
    </row>
    <row r="46" spans="1:5" ht="23.25" customHeight="1">
      <c r="A46" s="1" t="s">
        <v>19</v>
      </c>
      <c r="B46" s="10"/>
      <c r="C46" s="82">
        <v>5589396</v>
      </c>
      <c r="D46" s="83"/>
      <c r="E46" s="82">
        <v>3796073</v>
      </c>
    </row>
    <row r="47" spans="1:5" ht="23.25" customHeight="1">
      <c r="A47" s="1"/>
      <c r="C47" s="18"/>
      <c r="D47" s="18"/>
      <c r="E47" s="18"/>
    </row>
    <row r="48" spans="1:5" ht="23.25" customHeight="1">
      <c r="A48" s="15" t="s">
        <v>20</v>
      </c>
      <c r="C48" s="42"/>
      <c r="D48" s="42"/>
      <c r="E48" s="42"/>
    </row>
    <row r="49" spans="1:5" ht="23.25" customHeight="1">
      <c r="A49" s="9" t="s">
        <v>73</v>
      </c>
      <c r="B49" s="10"/>
      <c r="C49" s="80">
        <v>2500063</v>
      </c>
      <c r="D49" s="83"/>
      <c r="E49" s="80">
        <v>1544380</v>
      </c>
    </row>
    <row r="50" spans="1:5" ht="23.25" customHeight="1">
      <c r="A50" s="9" t="s">
        <v>138</v>
      </c>
      <c r="B50" s="10"/>
      <c r="C50" s="80">
        <v>49120</v>
      </c>
      <c r="D50" s="83"/>
      <c r="E50" s="80">
        <v>48015</v>
      </c>
    </row>
    <row r="51" spans="1:5" ht="23.25" customHeight="1">
      <c r="A51" s="9" t="s">
        <v>36</v>
      </c>
      <c r="C51" s="80">
        <v>173870</v>
      </c>
      <c r="D51" s="83"/>
      <c r="E51" s="80">
        <v>126818</v>
      </c>
    </row>
    <row r="52" spans="1:5" ht="23.25" customHeight="1">
      <c r="A52" s="17" t="s">
        <v>37</v>
      </c>
      <c r="B52" s="10"/>
      <c r="C52" s="80">
        <v>3172</v>
      </c>
      <c r="D52" s="83"/>
      <c r="E52" s="80">
        <v>40077</v>
      </c>
    </row>
    <row r="53" spans="1:5" ht="23.25" customHeight="1">
      <c r="A53" s="1" t="s">
        <v>21</v>
      </c>
      <c r="C53" s="82">
        <v>2726225</v>
      </c>
      <c r="D53" s="83"/>
      <c r="E53" s="82">
        <v>1759290</v>
      </c>
    </row>
    <row r="54" spans="1:5" ht="23.25" customHeight="1">
      <c r="A54" s="1"/>
      <c r="C54" s="43"/>
      <c r="D54" s="43"/>
      <c r="E54" s="43"/>
    </row>
    <row r="55" spans="1:5" ht="23.25" customHeight="1">
      <c r="A55" s="6" t="s">
        <v>81</v>
      </c>
      <c r="C55" s="86">
        <v>2863171</v>
      </c>
      <c r="D55" s="85"/>
      <c r="E55" s="86">
        <v>2036783</v>
      </c>
    </row>
    <row r="56" spans="1:5" ht="23.25" customHeight="1">
      <c r="A56" s="9" t="s">
        <v>143</v>
      </c>
      <c r="B56" s="14">
        <v>10</v>
      </c>
      <c r="C56" s="79">
        <v>-138483</v>
      </c>
      <c r="D56" s="83"/>
      <c r="E56" s="79">
        <v>-38572</v>
      </c>
    </row>
    <row r="57" spans="1:5" ht="23.25" customHeight="1" thickBot="1">
      <c r="A57" s="6" t="s">
        <v>68</v>
      </c>
      <c r="B57" s="10"/>
      <c r="C57" s="127">
        <v>2724688</v>
      </c>
      <c r="D57" s="83"/>
      <c r="E57" s="127">
        <v>1998211</v>
      </c>
    </row>
    <row r="58" spans="1:5" ht="23.25" customHeight="1" thickTop="1">
      <c r="A58" s="6"/>
      <c r="B58" s="10"/>
      <c r="C58" s="86"/>
      <c r="D58" s="83"/>
      <c r="E58" s="86"/>
    </row>
    <row r="59" spans="1:5" ht="23.25" customHeight="1">
      <c r="A59" s="6" t="s">
        <v>139</v>
      </c>
      <c r="B59" s="10"/>
      <c r="C59" s="86"/>
      <c r="D59" s="83"/>
      <c r="E59" s="86"/>
    </row>
    <row r="60" spans="1:5" ht="23.25" customHeight="1">
      <c r="A60" s="20" t="s">
        <v>140</v>
      </c>
      <c r="B60" s="10"/>
      <c r="C60" s="91" t="s">
        <v>29</v>
      </c>
      <c r="D60" s="81"/>
      <c r="E60" s="91" t="s">
        <v>29</v>
      </c>
    </row>
    <row r="61" spans="1:5" ht="23.25" customHeight="1" thickBot="1">
      <c r="A61" s="6" t="s">
        <v>141</v>
      </c>
      <c r="B61" s="10"/>
      <c r="C61" s="127">
        <v>2724688</v>
      </c>
      <c r="D61" s="83"/>
      <c r="E61" s="127">
        <v>1998211</v>
      </c>
    </row>
    <row r="62" spans="1:5" ht="23.25" customHeight="1" thickTop="1">
      <c r="A62" s="6"/>
      <c r="B62" s="10"/>
      <c r="C62" s="86"/>
      <c r="D62" s="83"/>
      <c r="E62" s="86"/>
    </row>
    <row r="63" spans="1:5" ht="24.75" customHeight="1" thickBot="1">
      <c r="A63" s="6" t="s">
        <v>55</v>
      </c>
      <c r="B63" s="14">
        <v>11</v>
      </c>
      <c r="C63" s="115">
        <v>0.32400000000000001</v>
      </c>
      <c r="D63" s="98"/>
      <c r="E63" s="115">
        <v>0.26300000000000001</v>
      </c>
    </row>
    <row r="64" spans="1:5" ht="23.25" customHeight="1" thickTop="1">
      <c r="E64" s="183"/>
    </row>
  </sheetData>
  <mergeCells count="6">
    <mergeCell ref="C39:E39"/>
    <mergeCell ref="C4:E4"/>
    <mergeCell ref="C5:E5"/>
    <mergeCell ref="C7:E7"/>
    <mergeCell ref="C36:E36"/>
    <mergeCell ref="C37:E37"/>
  </mergeCells>
  <pageMargins left="0.8" right="0.8" top="0.48" bottom="0.5" header="0.5" footer="0.5"/>
  <pageSetup paperSize="9" firstPageNumber="6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5"/>
  <sheetViews>
    <sheetView view="pageBreakPreview" topLeftCell="A37" zoomScale="85" zoomScaleNormal="90" zoomScaleSheetLayoutView="85" workbookViewId="0">
      <selection activeCell="M19" sqref="M19"/>
    </sheetView>
  </sheetViews>
  <sheetFormatPr defaultColWidth="9.09765625" defaultRowHeight="21.5"/>
  <cols>
    <col min="1" max="1" width="52.8984375" style="7" customWidth="1"/>
    <col min="2" max="2" width="7.8984375" style="70" customWidth="1"/>
    <col min="3" max="3" width="1.59765625" style="8" customWidth="1"/>
    <col min="4" max="4" width="16.8984375" style="7" customWidth="1"/>
    <col min="5" max="5" width="1.59765625" style="7" customWidth="1"/>
    <col min="6" max="6" width="16.69921875" style="7" customWidth="1"/>
    <col min="7" max="7" width="1.59765625" style="7" customWidth="1"/>
    <col min="8" max="8" width="17.8984375" style="7" customWidth="1"/>
    <col min="9" max="9" width="1.59765625" style="7" customWidth="1"/>
    <col min="10" max="10" width="17.8984375" style="7" customWidth="1"/>
    <col min="11" max="11" width="1.59765625" style="7" customWidth="1"/>
    <col min="12" max="12" width="17.8984375" style="8" customWidth="1"/>
    <col min="13" max="13" width="12.296875" style="7" customWidth="1"/>
    <col min="14" max="14" width="16.3984375" style="7" customWidth="1"/>
    <col min="15" max="16384" width="9.09765625" style="8"/>
  </cols>
  <sheetData>
    <row r="1" spans="1:12" ht="26">
      <c r="A1" s="146" t="s">
        <v>79</v>
      </c>
      <c r="B1" s="64"/>
      <c r="C1" s="46"/>
      <c r="L1" s="7"/>
    </row>
    <row r="2" spans="1:12" ht="23">
      <c r="A2" s="53" t="s">
        <v>69</v>
      </c>
      <c r="B2" s="65"/>
      <c r="C2" s="3"/>
    </row>
    <row r="3" spans="1:12" ht="22">
      <c r="A3" s="46"/>
      <c r="B3" s="66"/>
      <c r="C3" s="3"/>
      <c r="D3" s="45"/>
      <c r="E3" s="45"/>
      <c r="F3" s="45"/>
      <c r="G3" s="45"/>
      <c r="H3" s="45"/>
      <c r="I3" s="45"/>
      <c r="J3" s="45"/>
      <c r="K3" s="45"/>
      <c r="L3" s="45"/>
    </row>
    <row r="4" spans="1:12" ht="22">
      <c r="A4" s="46"/>
      <c r="B4" s="66"/>
      <c r="C4" s="3"/>
      <c r="D4" s="75"/>
      <c r="E4" s="75"/>
      <c r="F4" s="75"/>
      <c r="G4" s="59"/>
      <c r="H4" s="188" t="s">
        <v>39</v>
      </c>
      <c r="I4" s="188"/>
      <c r="J4" s="188"/>
      <c r="K4" s="74"/>
      <c r="L4" s="74"/>
    </row>
    <row r="5" spans="1:12" ht="22">
      <c r="A5" s="46"/>
      <c r="B5" s="66"/>
      <c r="C5" s="3"/>
      <c r="D5" s="72" t="s">
        <v>58</v>
      </c>
      <c r="E5" s="72"/>
      <c r="F5" s="72"/>
      <c r="G5" s="72"/>
      <c r="H5" s="76" t="s">
        <v>92</v>
      </c>
      <c r="I5" s="73"/>
      <c r="J5" s="76"/>
      <c r="K5" s="73"/>
      <c r="L5" s="72" t="s">
        <v>59</v>
      </c>
    </row>
    <row r="6" spans="1:12">
      <c r="A6" s="25"/>
      <c r="B6" s="100" t="s">
        <v>41</v>
      </c>
      <c r="C6" s="25"/>
      <c r="D6" s="147" t="s">
        <v>60</v>
      </c>
      <c r="E6" s="147"/>
      <c r="F6" s="147" t="s">
        <v>85</v>
      </c>
      <c r="G6" s="72"/>
      <c r="H6" s="76" t="s">
        <v>91</v>
      </c>
      <c r="I6" s="73"/>
      <c r="J6" s="76" t="s">
        <v>63</v>
      </c>
      <c r="K6" s="73"/>
      <c r="L6" s="147" t="s">
        <v>61</v>
      </c>
    </row>
    <row r="7" spans="1:12" ht="22">
      <c r="A7" s="104"/>
      <c r="B7" s="67"/>
      <c r="C7" s="106"/>
      <c r="D7" s="189" t="s">
        <v>25</v>
      </c>
      <c r="E7" s="189"/>
      <c r="F7" s="189"/>
      <c r="G7" s="189"/>
      <c r="H7" s="189"/>
      <c r="I7" s="189"/>
      <c r="J7" s="189"/>
      <c r="K7" s="189"/>
      <c r="L7" s="189"/>
    </row>
    <row r="8" spans="1:12" ht="22">
      <c r="A8" s="2" t="s">
        <v>112</v>
      </c>
      <c r="B8" s="67"/>
      <c r="C8" s="106"/>
      <c r="D8" s="142"/>
      <c r="E8" s="142"/>
      <c r="F8" s="142"/>
      <c r="G8" s="142"/>
      <c r="H8" s="142"/>
      <c r="I8" s="142"/>
      <c r="J8" s="142"/>
      <c r="K8" s="142"/>
      <c r="L8" s="142"/>
    </row>
    <row r="9" spans="1:12" ht="22">
      <c r="A9" s="2" t="s">
        <v>76</v>
      </c>
      <c r="B9" s="47"/>
      <c r="C9" s="2"/>
      <c r="D9" s="103">
        <v>5900000</v>
      </c>
      <c r="E9" s="103"/>
      <c r="F9" s="103">
        <v>0</v>
      </c>
      <c r="G9" s="103"/>
      <c r="H9" s="103">
        <v>218800</v>
      </c>
      <c r="I9" s="103"/>
      <c r="J9" s="103">
        <v>2202191</v>
      </c>
      <c r="K9" s="103"/>
      <c r="L9" s="103">
        <v>8320991</v>
      </c>
    </row>
    <row r="10" spans="1:12" ht="22">
      <c r="A10" s="48"/>
      <c r="B10" s="117"/>
      <c r="C10" s="50"/>
      <c r="D10" s="37"/>
      <c r="E10" s="37"/>
      <c r="F10" s="37"/>
      <c r="G10" s="37"/>
      <c r="H10" s="37"/>
      <c r="I10" s="37"/>
      <c r="J10" s="37"/>
      <c r="K10" s="37"/>
      <c r="L10" s="103"/>
    </row>
    <row r="11" spans="1:12" ht="22">
      <c r="A11" s="52" t="s">
        <v>62</v>
      </c>
      <c r="B11" s="69"/>
      <c r="C11" s="2"/>
      <c r="D11" s="116"/>
      <c r="E11" s="116"/>
      <c r="F11" s="116"/>
      <c r="G11" s="116"/>
      <c r="H11" s="116"/>
      <c r="I11" s="116"/>
      <c r="J11" s="116"/>
      <c r="K11" s="116"/>
      <c r="L11" s="103"/>
    </row>
    <row r="12" spans="1:12" ht="22">
      <c r="A12" s="69" t="s">
        <v>82</v>
      </c>
      <c r="B12" s="69"/>
      <c r="C12" s="2"/>
      <c r="D12" s="116"/>
      <c r="E12" s="116"/>
      <c r="F12" s="116"/>
      <c r="G12" s="116"/>
      <c r="H12" s="116"/>
      <c r="I12" s="116"/>
      <c r="J12" s="116"/>
      <c r="K12" s="116"/>
      <c r="L12" s="103"/>
    </row>
    <row r="13" spans="1:12" ht="22">
      <c r="A13" s="118" t="s">
        <v>93</v>
      </c>
      <c r="B13" s="126">
        <v>8</v>
      </c>
      <c r="C13" s="2"/>
      <c r="D13" s="37">
        <v>2500000</v>
      </c>
      <c r="E13" s="37"/>
      <c r="F13" s="37">
        <v>14580886</v>
      </c>
      <c r="G13" s="37"/>
      <c r="H13" s="37">
        <v>0</v>
      </c>
      <c r="I13" s="37"/>
      <c r="J13" s="37">
        <v>0</v>
      </c>
      <c r="K13" s="37"/>
      <c r="L13" s="128">
        <v>17080886</v>
      </c>
    </row>
    <row r="14" spans="1:12" ht="22">
      <c r="A14" s="118" t="s">
        <v>84</v>
      </c>
      <c r="B14" s="126">
        <v>12</v>
      </c>
      <c r="C14" s="2"/>
      <c r="D14" s="37">
        <v>0</v>
      </c>
      <c r="E14" s="37"/>
      <c r="F14" s="37">
        <v>0</v>
      </c>
      <c r="G14" s="37"/>
      <c r="H14" s="37">
        <v>0</v>
      </c>
      <c r="I14" s="37"/>
      <c r="J14" s="37">
        <v>-3273000</v>
      </c>
      <c r="K14" s="37"/>
      <c r="L14" s="128">
        <v>-3273000</v>
      </c>
    </row>
    <row r="15" spans="1:12" ht="22">
      <c r="A15" s="69" t="s">
        <v>83</v>
      </c>
      <c r="B15" s="69"/>
      <c r="C15" s="2"/>
      <c r="D15" s="114">
        <v>2500000</v>
      </c>
      <c r="E15" s="116"/>
      <c r="F15" s="114">
        <v>14580886</v>
      </c>
      <c r="G15" s="116"/>
      <c r="H15" s="114">
        <v>0</v>
      </c>
      <c r="I15" s="116"/>
      <c r="J15" s="114">
        <v>-3273000</v>
      </c>
      <c r="K15" s="116"/>
      <c r="L15" s="129">
        <v>13807886</v>
      </c>
    </row>
    <row r="16" spans="1:12" ht="22">
      <c r="A16" s="69"/>
      <c r="B16" s="69"/>
      <c r="C16" s="2"/>
      <c r="D16" s="116"/>
      <c r="E16" s="116"/>
      <c r="F16" s="116"/>
      <c r="G16" s="116"/>
      <c r="H16" s="116"/>
      <c r="I16" s="116"/>
      <c r="J16" s="37"/>
      <c r="K16" s="116"/>
      <c r="L16" s="130"/>
    </row>
    <row r="17" spans="1:12" ht="22">
      <c r="A17" s="49" t="s">
        <v>90</v>
      </c>
      <c r="B17" s="51"/>
      <c r="C17" s="2"/>
      <c r="D17" s="116"/>
      <c r="E17" s="116"/>
      <c r="F17" s="116"/>
      <c r="G17" s="116"/>
      <c r="H17" s="116"/>
      <c r="I17" s="116"/>
      <c r="J17" s="37"/>
      <c r="K17" s="116"/>
      <c r="L17" s="119"/>
    </row>
    <row r="18" spans="1:12" ht="22">
      <c r="A18" s="78" t="s">
        <v>65</v>
      </c>
      <c r="B18" s="68"/>
      <c r="C18" s="2"/>
      <c r="D18" s="81">
        <v>0</v>
      </c>
      <c r="E18" s="81"/>
      <c r="F18" s="81">
        <v>0</v>
      </c>
      <c r="G18" s="87"/>
      <c r="H18" s="87">
        <v>0</v>
      </c>
      <c r="I18" s="87"/>
      <c r="J18" s="87">
        <v>1998211</v>
      </c>
      <c r="K18" s="87"/>
      <c r="L18" s="87">
        <v>1998211</v>
      </c>
    </row>
    <row r="19" spans="1:12">
      <c r="A19" s="78" t="s">
        <v>119</v>
      </c>
      <c r="B19" s="68"/>
      <c r="C19" s="50"/>
      <c r="D19" s="81">
        <v>0</v>
      </c>
      <c r="E19" s="81"/>
      <c r="F19" s="81">
        <v>0</v>
      </c>
      <c r="G19" s="87"/>
      <c r="H19" s="81">
        <v>0</v>
      </c>
      <c r="I19" s="87"/>
      <c r="J19" s="81">
        <v>0</v>
      </c>
      <c r="K19" s="87"/>
      <c r="L19" s="87">
        <v>0</v>
      </c>
    </row>
    <row r="20" spans="1:12" ht="22">
      <c r="A20" s="49" t="s">
        <v>70</v>
      </c>
      <c r="B20" s="51"/>
      <c r="C20" s="2"/>
      <c r="D20" s="88">
        <v>0</v>
      </c>
      <c r="E20" s="112"/>
      <c r="F20" s="88">
        <v>0</v>
      </c>
      <c r="G20" s="87"/>
      <c r="H20" s="89">
        <v>0</v>
      </c>
      <c r="I20" s="125"/>
      <c r="J20" s="89">
        <v>1998211</v>
      </c>
      <c r="K20" s="87"/>
      <c r="L20" s="89">
        <v>1998211</v>
      </c>
    </row>
    <row r="21" spans="1:12" ht="10.25" customHeight="1">
      <c r="A21" s="49"/>
      <c r="B21" s="51"/>
      <c r="C21" s="2"/>
      <c r="D21" s="112"/>
      <c r="E21" s="112"/>
      <c r="F21" s="112"/>
      <c r="G21" s="87"/>
      <c r="H21" s="112"/>
      <c r="I21" s="125"/>
      <c r="J21" s="113"/>
      <c r="K21" s="87"/>
      <c r="L21" s="113"/>
    </row>
    <row r="22" spans="1:12" ht="22.5" thickBot="1">
      <c r="A22" s="58" t="s">
        <v>113</v>
      </c>
      <c r="B22" s="47"/>
      <c r="C22" s="2"/>
      <c r="D22" s="105">
        <v>8400000</v>
      </c>
      <c r="E22" s="113"/>
      <c r="F22" s="105">
        <v>14580886</v>
      </c>
      <c r="G22" s="103"/>
      <c r="H22" s="105">
        <v>218800</v>
      </c>
      <c r="I22" s="113"/>
      <c r="J22" s="105">
        <v>927402</v>
      </c>
      <c r="K22" s="113"/>
      <c r="L22" s="105">
        <v>24127088</v>
      </c>
    </row>
    <row r="23" spans="1:12" ht="9" customHeight="1" thickTop="1"/>
    <row r="24" spans="1:12" ht="26">
      <c r="A24" s="146" t="s">
        <v>79</v>
      </c>
      <c r="B24" s="64"/>
      <c r="C24" s="46"/>
      <c r="L24" s="7"/>
    </row>
    <row r="25" spans="1:12" ht="23">
      <c r="A25" s="53" t="s">
        <v>69</v>
      </c>
      <c r="B25" s="65"/>
      <c r="C25" s="3"/>
    </row>
    <row r="26" spans="1:12" ht="22">
      <c r="A26" s="46"/>
      <c r="B26" s="66"/>
      <c r="C26" s="3"/>
      <c r="D26" s="45"/>
      <c r="E26" s="45"/>
      <c r="F26" s="45"/>
      <c r="G26" s="45"/>
      <c r="H26" s="45"/>
      <c r="I26" s="45"/>
      <c r="J26" s="45"/>
      <c r="K26" s="45"/>
      <c r="L26" s="45"/>
    </row>
    <row r="27" spans="1:12" ht="22">
      <c r="A27" s="46"/>
      <c r="B27" s="66"/>
      <c r="C27" s="3"/>
      <c r="D27" s="75"/>
      <c r="E27" s="75"/>
      <c r="F27" s="75"/>
      <c r="G27" s="59"/>
      <c r="H27" s="188" t="s">
        <v>39</v>
      </c>
      <c r="I27" s="188"/>
      <c r="J27" s="188"/>
      <c r="K27" s="74"/>
      <c r="L27" s="74"/>
    </row>
    <row r="28" spans="1:12" ht="22">
      <c r="A28" s="46"/>
      <c r="B28" s="66"/>
      <c r="C28" s="3"/>
      <c r="D28" s="72" t="s">
        <v>58</v>
      </c>
      <c r="E28" s="72"/>
      <c r="F28" s="72"/>
      <c r="G28" s="72"/>
      <c r="H28" s="76" t="s">
        <v>92</v>
      </c>
      <c r="I28" s="73"/>
      <c r="J28" s="76"/>
      <c r="K28" s="73"/>
      <c r="L28" s="72" t="s">
        <v>59</v>
      </c>
    </row>
    <row r="29" spans="1:12">
      <c r="A29" s="25"/>
      <c r="B29" s="100" t="s">
        <v>41</v>
      </c>
      <c r="C29" s="25"/>
      <c r="D29" s="147" t="s">
        <v>60</v>
      </c>
      <c r="E29" s="147"/>
      <c r="F29" s="147" t="s">
        <v>85</v>
      </c>
      <c r="G29" s="72"/>
      <c r="H29" s="76" t="s">
        <v>91</v>
      </c>
      <c r="I29" s="73"/>
      <c r="J29" s="76" t="s">
        <v>63</v>
      </c>
      <c r="K29" s="73"/>
      <c r="L29" s="147" t="s">
        <v>61</v>
      </c>
    </row>
    <row r="30" spans="1:12" ht="22">
      <c r="A30" s="104"/>
      <c r="B30" s="67"/>
      <c r="C30" s="106"/>
      <c r="D30" s="189" t="s">
        <v>25</v>
      </c>
      <c r="E30" s="189"/>
      <c r="F30" s="189"/>
      <c r="G30" s="189"/>
      <c r="H30" s="189"/>
      <c r="I30" s="189"/>
      <c r="J30" s="189"/>
      <c r="K30" s="189"/>
      <c r="L30" s="189"/>
    </row>
    <row r="31" spans="1:12" ht="22">
      <c r="A31" s="2" t="s">
        <v>114</v>
      </c>
      <c r="B31" s="67"/>
      <c r="C31" s="106"/>
      <c r="D31" s="142"/>
      <c r="E31" s="142"/>
      <c r="F31" s="142"/>
      <c r="G31" s="142"/>
      <c r="H31" s="142"/>
      <c r="I31" s="142"/>
      <c r="J31" s="142"/>
      <c r="K31" s="142"/>
      <c r="L31" s="142"/>
    </row>
    <row r="32" spans="1:12" ht="22">
      <c r="A32" s="2" t="s">
        <v>103</v>
      </c>
      <c r="B32" s="47"/>
      <c r="C32" s="2"/>
      <c r="D32" s="103">
        <v>8400000</v>
      </c>
      <c r="E32" s="103"/>
      <c r="F32" s="103">
        <v>14580886</v>
      </c>
      <c r="G32" s="103"/>
      <c r="H32" s="103">
        <v>348376</v>
      </c>
      <c r="I32" s="103"/>
      <c r="J32" s="103">
        <v>884772</v>
      </c>
      <c r="K32" s="103"/>
      <c r="L32" s="103">
        <v>24214034</v>
      </c>
    </row>
    <row r="33" spans="1:12" ht="22">
      <c r="A33" s="48"/>
      <c r="B33" s="117"/>
      <c r="C33" s="50"/>
      <c r="D33" s="37"/>
      <c r="E33" s="37"/>
      <c r="F33" s="37"/>
      <c r="G33" s="37"/>
      <c r="H33" s="37"/>
      <c r="I33" s="37"/>
      <c r="J33" s="37"/>
      <c r="K33" s="37"/>
      <c r="L33" s="103"/>
    </row>
    <row r="34" spans="1:12" ht="22">
      <c r="A34" s="52" t="s">
        <v>62</v>
      </c>
      <c r="B34" s="69"/>
      <c r="C34" s="2"/>
      <c r="D34" s="116"/>
      <c r="E34" s="116"/>
      <c r="F34" s="116"/>
      <c r="G34" s="116"/>
      <c r="H34" s="116"/>
      <c r="I34" s="116"/>
      <c r="J34" s="116"/>
      <c r="K34" s="116"/>
      <c r="L34" s="103"/>
    </row>
    <row r="35" spans="1:12" ht="22">
      <c r="A35" s="69" t="s">
        <v>120</v>
      </c>
      <c r="B35" s="69"/>
      <c r="C35" s="2"/>
      <c r="D35" s="116"/>
      <c r="E35" s="116"/>
      <c r="F35" s="116"/>
      <c r="G35" s="116"/>
      <c r="H35" s="116"/>
      <c r="I35" s="116"/>
      <c r="J35" s="116"/>
      <c r="K35" s="116"/>
      <c r="L35" s="103"/>
    </row>
    <row r="36" spans="1:12" ht="22">
      <c r="A36" s="118" t="s">
        <v>84</v>
      </c>
      <c r="B36" s="126">
        <v>12</v>
      </c>
      <c r="C36" s="2"/>
      <c r="D36" s="37">
        <v>0</v>
      </c>
      <c r="E36" s="37"/>
      <c r="F36" s="37">
        <v>0</v>
      </c>
      <c r="G36" s="37"/>
      <c r="H36" s="37">
        <v>0</v>
      </c>
      <c r="I36" s="37"/>
      <c r="J36" s="37">
        <v>-2016000</v>
      </c>
      <c r="K36" s="37"/>
      <c r="L36" s="87">
        <v>-2016000</v>
      </c>
    </row>
    <row r="37" spans="1:12" ht="22">
      <c r="A37" s="69" t="s">
        <v>121</v>
      </c>
      <c r="B37" s="69"/>
      <c r="C37" s="2"/>
      <c r="D37" s="114">
        <v>0</v>
      </c>
      <c r="E37" s="116"/>
      <c r="F37" s="114">
        <v>0</v>
      </c>
      <c r="G37" s="116"/>
      <c r="H37" s="114">
        <v>0</v>
      </c>
      <c r="I37" s="116"/>
      <c r="J37" s="114">
        <v>-2016000</v>
      </c>
      <c r="K37" s="116"/>
      <c r="L37" s="129">
        <v>-2016000</v>
      </c>
    </row>
    <row r="38" spans="1:12" ht="22">
      <c r="A38" s="69"/>
      <c r="B38" s="69"/>
      <c r="C38" s="2"/>
      <c r="D38" s="116"/>
      <c r="E38" s="116"/>
      <c r="F38" s="116"/>
      <c r="G38" s="116"/>
      <c r="H38" s="116"/>
      <c r="I38" s="116"/>
      <c r="J38" s="37"/>
      <c r="K38" s="116"/>
      <c r="L38" s="130"/>
    </row>
    <row r="39" spans="1:12" ht="22">
      <c r="A39" s="49" t="s">
        <v>90</v>
      </c>
      <c r="B39" s="51"/>
      <c r="C39" s="2"/>
      <c r="D39" s="116"/>
      <c r="E39" s="116"/>
      <c r="F39" s="116"/>
      <c r="G39" s="116"/>
      <c r="H39" s="116"/>
      <c r="I39" s="116"/>
      <c r="J39" s="37"/>
      <c r="K39" s="116"/>
      <c r="L39" s="119"/>
    </row>
    <row r="40" spans="1:12" ht="22">
      <c r="A40" s="78" t="s">
        <v>65</v>
      </c>
      <c r="B40" s="68"/>
      <c r="C40" s="2"/>
      <c r="D40" s="81">
        <v>0</v>
      </c>
      <c r="E40" s="81"/>
      <c r="F40" s="81">
        <v>0</v>
      </c>
      <c r="G40" s="87"/>
      <c r="H40" s="87">
        <v>0</v>
      </c>
      <c r="I40" s="87"/>
      <c r="J40" s="87">
        <v>2724688</v>
      </c>
      <c r="K40" s="87"/>
      <c r="L40" s="87">
        <v>2724688</v>
      </c>
    </row>
    <row r="41" spans="1:12">
      <c r="A41" s="78" t="s">
        <v>119</v>
      </c>
      <c r="B41" s="68"/>
      <c r="C41" s="50"/>
      <c r="D41" s="81">
        <v>0</v>
      </c>
      <c r="E41" s="81"/>
      <c r="F41" s="81">
        <v>0</v>
      </c>
      <c r="G41" s="87"/>
      <c r="H41" s="81">
        <v>0</v>
      </c>
      <c r="I41" s="87"/>
      <c r="J41" s="81">
        <v>0</v>
      </c>
      <c r="K41" s="87"/>
      <c r="L41" s="87">
        <v>0</v>
      </c>
    </row>
    <row r="42" spans="1:12" ht="22">
      <c r="A42" s="49" t="s">
        <v>70</v>
      </c>
      <c r="B42" s="51"/>
      <c r="C42" s="2"/>
      <c r="D42" s="88">
        <v>0</v>
      </c>
      <c r="E42" s="112"/>
      <c r="F42" s="88">
        <v>0</v>
      </c>
      <c r="G42" s="87"/>
      <c r="H42" s="89">
        <v>0</v>
      </c>
      <c r="I42" s="125"/>
      <c r="J42" s="89">
        <v>2724688</v>
      </c>
      <c r="K42" s="87"/>
      <c r="L42" s="89">
        <v>2724688</v>
      </c>
    </row>
    <row r="43" spans="1:12" ht="10.25" customHeight="1">
      <c r="A43" s="49"/>
      <c r="B43" s="51"/>
      <c r="C43" s="2"/>
      <c r="D43" s="112"/>
      <c r="E43" s="112"/>
      <c r="F43" s="112"/>
      <c r="G43" s="87"/>
      <c r="H43" s="112"/>
      <c r="I43" s="125"/>
      <c r="J43" s="113"/>
      <c r="K43" s="87"/>
      <c r="L43" s="113"/>
    </row>
    <row r="44" spans="1:12" ht="22.5" thickBot="1">
      <c r="A44" s="58" t="s">
        <v>115</v>
      </c>
      <c r="B44" s="47"/>
      <c r="C44" s="2"/>
      <c r="D44" s="105">
        <v>8400000</v>
      </c>
      <c r="E44" s="113"/>
      <c r="F44" s="105">
        <v>14580886</v>
      </c>
      <c r="G44" s="103"/>
      <c r="H44" s="105">
        <v>348376</v>
      </c>
      <c r="I44" s="113"/>
      <c r="J44" s="105">
        <v>1593460</v>
      </c>
      <c r="K44" s="113"/>
      <c r="L44" s="105">
        <v>24922722</v>
      </c>
    </row>
    <row r="45" spans="1:12" ht="22" thickTop="1"/>
  </sheetData>
  <mergeCells count="4">
    <mergeCell ref="H4:J4"/>
    <mergeCell ref="D7:L7"/>
    <mergeCell ref="H27:J27"/>
    <mergeCell ref="D30:L30"/>
  </mergeCells>
  <pageMargins left="0.8" right="0.8" top="0.48" bottom="0.5" header="0.5" footer="0.5"/>
  <pageSetup paperSize="9" scale="90" firstPageNumber="8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หมายเหตุประกอบงบการเงินเป็นส่วนหนึ่งของงบการเงินนี้&amp;14
&amp;C&amp;"Angsana New,Regular"&amp;15&amp;P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75"/>
  <sheetViews>
    <sheetView tabSelected="1" view="pageBreakPreview" topLeftCell="A26" zoomScale="85" zoomScaleNormal="100" zoomScaleSheetLayoutView="85" workbookViewId="0">
      <selection activeCell="H74" sqref="H74"/>
    </sheetView>
  </sheetViews>
  <sheetFormatPr defaultColWidth="11" defaultRowHeight="22.5" customHeight="1"/>
  <cols>
    <col min="1" max="1" width="52.59765625" style="150" customWidth="1"/>
    <col min="2" max="2" width="11.8984375" style="176" customWidth="1"/>
    <col min="3" max="3" width="15.69921875" style="149" customWidth="1"/>
    <col min="4" max="4" width="2.3984375" style="176" customWidth="1"/>
    <col min="5" max="5" width="16" style="149" customWidth="1"/>
    <col min="6" max="16384" width="11" style="150"/>
  </cols>
  <sheetData>
    <row r="1" spans="1:5" ht="23.25" customHeight="1">
      <c r="A1" s="148" t="str">
        <f>'[1]PL 6-7'!A1</f>
        <v>บริษัท ทีพีไอ โพลีน เพาเวอร์ จำกัด (มหาชน)</v>
      </c>
      <c r="B1" s="120"/>
      <c r="C1" s="121"/>
      <c r="D1" s="120"/>
    </row>
    <row r="2" spans="1:5" ht="23.25" customHeight="1">
      <c r="A2" s="77" t="s">
        <v>71</v>
      </c>
      <c r="B2" s="120"/>
      <c r="C2" s="121"/>
      <c r="D2" s="120"/>
    </row>
    <row r="3" spans="1:5" ht="15.65" customHeight="1">
      <c r="A3" s="77"/>
      <c r="B3" s="120"/>
      <c r="C3" s="121"/>
      <c r="D3" s="120"/>
    </row>
    <row r="4" spans="1:5" ht="23.25" customHeight="1">
      <c r="A4" s="77"/>
      <c r="B4" s="120"/>
      <c r="C4" s="187" t="s">
        <v>111</v>
      </c>
      <c r="D4" s="187"/>
      <c r="E4" s="187"/>
    </row>
    <row r="5" spans="1:5" ht="23.25" customHeight="1">
      <c r="A5" s="151"/>
      <c r="B5" s="141"/>
      <c r="C5" s="187" t="s">
        <v>110</v>
      </c>
      <c r="D5" s="187"/>
      <c r="E5" s="187"/>
    </row>
    <row r="6" spans="1:5" ht="18.649999999999999" customHeight="1">
      <c r="A6" s="151"/>
      <c r="B6" s="109"/>
      <c r="C6" s="152" t="s">
        <v>102</v>
      </c>
      <c r="D6" s="109"/>
      <c r="E6" s="152" t="s">
        <v>75</v>
      </c>
    </row>
    <row r="7" spans="1:5" ht="18.649999999999999" customHeight="1">
      <c r="A7" s="153"/>
      <c r="B7" s="154"/>
      <c r="C7" s="190" t="s">
        <v>25</v>
      </c>
      <c r="D7" s="190"/>
      <c r="E7" s="190"/>
    </row>
    <row r="8" spans="1:5" ht="23.25" customHeight="1">
      <c r="A8" s="155" t="s">
        <v>26</v>
      </c>
      <c r="B8" s="156"/>
      <c r="C8" s="157"/>
      <c r="D8" s="156"/>
    </row>
    <row r="9" spans="1:5" ht="23.25" customHeight="1">
      <c r="A9" s="158" t="s">
        <v>68</v>
      </c>
      <c r="B9" s="79"/>
      <c r="C9" s="79">
        <v>2724688</v>
      </c>
      <c r="D9" s="79"/>
      <c r="E9" s="79">
        <v>1998211</v>
      </c>
    </row>
    <row r="10" spans="1:5" ht="23.25" customHeight="1">
      <c r="A10" s="159" t="s">
        <v>145</v>
      </c>
      <c r="B10" s="79"/>
      <c r="D10" s="79"/>
    </row>
    <row r="11" spans="1:5" ht="23.25" customHeight="1">
      <c r="A11" s="158" t="s">
        <v>35</v>
      </c>
      <c r="B11" s="79"/>
      <c r="C11" s="160">
        <v>341671</v>
      </c>
      <c r="D11" s="79"/>
      <c r="E11" s="160">
        <v>271666</v>
      </c>
    </row>
    <row r="12" spans="1:5" ht="23.25" customHeight="1">
      <c r="A12" s="161" t="s">
        <v>27</v>
      </c>
      <c r="B12" s="79"/>
      <c r="C12" s="162">
        <v>-37126</v>
      </c>
      <c r="D12" s="79"/>
      <c r="E12" s="162">
        <v>-21332</v>
      </c>
    </row>
    <row r="13" spans="1:5" ht="23.25" customHeight="1">
      <c r="A13" s="161" t="s">
        <v>37</v>
      </c>
      <c r="B13" s="79"/>
      <c r="C13" s="162">
        <v>3172</v>
      </c>
      <c r="D13" s="79"/>
      <c r="E13" s="162">
        <v>40077</v>
      </c>
    </row>
    <row r="14" spans="1:5" ht="23.25" customHeight="1">
      <c r="A14" s="184" t="s">
        <v>146</v>
      </c>
      <c r="B14" s="91"/>
      <c r="C14" s="162">
        <v>-5363</v>
      </c>
      <c r="D14" s="91"/>
      <c r="E14" s="162">
        <v>10760</v>
      </c>
    </row>
    <row r="15" spans="1:5" ht="23.25" customHeight="1">
      <c r="A15" s="161" t="s">
        <v>144</v>
      </c>
      <c r="B15" s="79"/>
      <c r="C15" s="162">
        <v>-11160</v>
      </c>
      <c r="D15" s="79"/>
      <c r="E15" s="162">
        <v>-126109</v>
      </c>
    </row>
    <row r="16" spans="1:5" ht="23.25" customHeight="1">
      <c r="A16" s="161" t="s">
        <v>122</v>
      </c>
      <c r="B16" s="79"/>
      <c r="C16" s="162">
        <v>3696</v>
      </c>
      <c r="D16" s="79"/>
      <c r="E16" s="140" t="s">
        <v>29</v>
      </c>
    </row>
    <row r="17" spans="1:5" ht="23.25" customHeight="1">
      <c r="A17" s="161" t="s">
        <v>99</v>
      </c>
      <c r="B17" s="79"/>
      <c r="C17" s="162">
        <v>-2</v>
      </c>
      <c r="D17" s="79"/>
      <c r="E17" s="162">
        <v>-20698</v>
      </c>
    </row>
    <row r="18" spans="1:5" ht="23.25" hidden="1" customHeight="1">
      <c r="A18" s="177" t="s">
        <v>116</v>
      </c>
      <c r="B18" s="178"/>
      <c r="C18" s="179"/>
      <c r="D18" s="178"/>
      <c r="E18" s="179" t="s">
        <v>29</v>
      </c>
    </row>
    <row r="19" spans="1:5" ht="23.25" hidden="1" customHeight="1">
      <c r="A19" s="177" t="s">
        <v>117</v>
      </c>
      <c r="B19" s="178"/>
      <c r="C19" s="179"/>
      <c r="D19" s="178"/>
      <c r="E19" s="179" t="s">
        <v>29</v>
      </c>
    </row>
    <row r="20" spans="1:5" ht="23.25" customHeight="1">
      <c r="A20" s="161" t="s">
        <v>123</v>
      </c>
      <c r="B20" s="79"/>
      <c r="C20" s="162">
        <v>4837</v>
      </c>
      <c r="D20" s="79"/>
      <c r="E20" s="162">
        <v>4228</v>
      </c>
    </row>
    <row r="21" spans="1:5" ht="23.25" customHeight="1">
      <c r="A21" s="161" t="s">
        <v>143</v>
      </c>
      <c r="B21" s="79"/>
      <c r="C21" s="162">
        <v>138483</v>
      </c>
      <c r="D21" s="79"/>
      <c r="E21" s="162">
        <v>38572</v>
      </c>
    </row>
    <row r="22" spans="1:5" ht="23.25" customHeight="1">
      <c r="A22" s="163"/>
      <c r="B22" s="79"/>
      <c r="C22" s="164">
        <v>3162896</v>
      </c>
      <c r="D22" s="79"/>
      <c r="E22" s="164">
        <v>2195375</v>
      </c>
    </row>
    <row r="23" spans="1:5" ht="23.25" customHeight="1">
      <c r="A23" s="165" t="s">
        <v>28</v>
      </c>
      <c r="B23" s="79"/>
      <c r="C23" s="79"/>
      <c r="D23" s="79"/>
      <c r="E23" s="79"/>
    </row>
    <row r="24" spans="1:5" ht="23.25" customHeight="1">
      <c r="A24" s="166" t="s">
        <v>22</v>
      </c>
      <c r="B24" s="79"/>
      <c r="C24" s="162">
        <v>-608522</v>
      </c>
      <c r="D24" s="79"/>
      <c r="E24" s="162">
        <v>180069</v>
      </c>
    </row>
    <row r="25" spans="1:5" ht="23.25" customHeight="1">
      <c r="A25" s="167" t="s">
        <v>50</v>
      </c>
      <c r="B25" s="79"/>
      <c r="C25" s="162">
        <v>-20685</v>
      </c>
      <c r="D25" s="79"/>
      <c r="E25" s="162">
        <v>-14361</v>
      </c>
    </row>
    <row r="26" spans="1:5" ht="23.25" customHeight="1">
      <c r="A26" s="161" t="s">
        <v>52</v>
      </c>
      <c r="B26" s="79"/>
      <c r="C26" s="162">
        <v>-22817</v>
      </c>
      <c r="D26" s="79"/>
      <c r="E26" s="162">
        <v>-14525</v>
      </c>
    </row>
    <row r="27" spans="1:5" ht="23.25" customHeight="1">
      <c r="A27" s="166" t="s">
        <v>9</v>
      </c>
      <c r="B27" s="79"/>
      <c r="C27" s="162">
        <v>-311475</v>
      </c>
      <c r="D27" s="79"/>
      <c r="E27" s="162">
        <v>-70487</v>
      </c>
    </row>
    <row r="28" spans="1:5" ht="23.25" customHeight="1">
      <c r="A28" s="166" t="s">
        <v>23</v>
      </c>
      <c r="B28" s="79"/>
      <c r="C28" s="162">
        <v>35597</v>
      </c>
      <c r="D28" s="79"/>
      <c r="E28" s="162">
        <v>-100961</v>
      </c>
    </row>
    <row r="29" spans="1:5" ht="23.25" customHeight="1">
      <c r="A29" s="166" t="s">
        <v>13</v>
      </c>
      <c r="B29" s="79"/>
      <c r="C29" s="162">
        <v>75466</v>
      </c>
      <c r="D29" s="79"/>
      <c r="E29" s="162">
        <v>73439</v>
      </c>
    </row>
    <row r="30" spans="1:5" ht="23.25" customHeight="1">
      <c r="A30" s="167" t="s">
        <v>49</v>
      </c>
      <c r="B30" s="79"/>
      <c r="C30" s="162">
        <v>11900</v>
      </c>
      <c r="D30" s="79"/>
      <c r="E30" s="162">
        <v>-54157</v>
      </c>
    </row>
    <row r="31" spans="1:5" ht="23.25" customHeight="1">
      <c r="A31" s="161" t="s">
        <v>51</v>
      </c>
      <c r="B31" s="79"/>
      <c r="C31" s="162">
        <v>30449</v>
      </c>
      <c r="D31" s="79"/>
      <c r="E31" s="162">
        <v>32702</v>
      </c>
    </row>
    <row r="32" spans="1:5" ht="23.25" customHeight="1">
      <c r="A32" s="161" t="s">
        <v>14</v>
      </c>
      <c r="B32" s="79"/>
      <c r="C32" s="162">
        <v>30257</v>
      </c>
      <c r="D32" s="79"/>
      <c r="E32" s="162">
        <v>9043</v>
      </c>
    </row>
    <row r="33" spans="1:5" ht="23.25" customHeight="1">
      <c r="A33" s="161" t="s">
        <v>100</v>
      </c>
      <c r="B33" s="79"/>
      <c r="C33" s="140" t="s">
        <v>29</v>
      </c>
      <c r="D33" s="79"/>
      <c r="E33" s="162">
        <v>-755</v>
      </c>
    </row>
    <row r="34" spans="1:5" ht="23.25" customHeight="1">
      <c r="A34" s="158" t="s">
        <v>124</v>
      </c>
      <c r="B34" s="79"/>
      <c r="C34" s="164">
        <v>2383066</v>
      </c>
      <c r="D34" s="79"/>
      <c r="E34" s="164">
        <v>2235382</v>
      </c>
    </row>
    <row r="35" spans="1:5" ht="23.25" customHeight="1">
      <c r="A35" s="158" t="s">
        <v>125</v>
      </c>
      <c r="B35" s="79"/>
      <c r="C35" s="79">
        <v>-96149</v>
      </c>
      <c r="D35" s="79"/>
      <c r="E35" s="79">
        <v>-2597</v>
      </c>
    </row>
    <row r="36" spans="1:5" ht="23.25" customHeight="1">
      <c r="A36" s="167" t="s">
        <v>147</v>
      </c>
      <c r="B36" s="79"/>
      <c r="C36" s="79">
        <v>186781</v>
      </c>
      <c r="D36" s="79"/>
      <c r="E36" s="140" t="s">
        <v>29</v>
      </c>
    </row>
    <row r="37" spans="1:5" s="169" customFormat="1" ht="23.25" customHeight="1">
      <c r="A37" s="168" t="s">
        <v>124</v>
      </c>
      <c r="B37" s="86"/>
      <c r="C37" s="129">
        <v>2473698</v>
      </c>
      <c r="D37" s="86"/>
      <c r="E37" s="82">
        <v>2232785</v>
      </c>
    </row>
    <row r="38" spans="1:5" ht="23.25" customHeight="1">
      <c r="A38" s="170" t="str">
        <f>A1</f>
        <v>บริษัท ทีพีไอ โพลีน เพาเวอร์ จำกัด (มหาชน)</v>
      </c>
      <c r="B38" s="120"/>
      <c r="C38" s="121"/>
      <c r="D38" s="120"/>
    </row>
    <row r="39" spans="1:5" ht="23.25" customHeight="1">
      <c r="A39" s="77" t="s">
        <v>71</v>
      </c>
      <c r="B39" s="120"/>
      <c r="C39" s="121"/>
      <c r="D39" s="120"/>
    </row>
    <row r="40" spans="1:5" ht="15.65" customHeight="1">
      <c r="A40" s="77"/>
      <c r="B40" s="120"/>
      <c r="C40" s="121"/>
      <c r="D40" s="120"/>
    </row>
    <row r="41" spans="1:5" ht="23.25" customHeight="1">
      <c r="A41" s="55"/>
      <c r="B41" s="141"/>
      <c r="C41" s="187" t="s">
        <v>111</v>
      </c>
      <c r="D41" s="187"/>
      <c r="E41" s="187"/>
    </row>
    <row r="42" spans="1:5" ht="23.25" customHeight="1">
      <c r="A42" s="55"/>
      <c r="B42" s="141"/>
      <c r="C42" s="187" t="s">
        <v>110</v>
      </c>
      <c r="D42" s="187"/>
      <c r="E42" s="187"/>
    </row>
    <row r="43" spans="1:5" ht="18.649999999999999" customHeight="1">
      <c r="A43" s="55"/>
      <c r="B43" s="109"/>
      <c r="C43" s="152" t="s">
        <v>102</v>
      </c>
      <c r="D43" s="109"/>
      <c r="E43" s="152" t="s">
        <v>75</v>
      </c>
    </row>
    <row r="44" spans="1:5" ht="18.649999999999999" customHeight="1">
      <c r="A44" s="55"/>
      <c r="B44" s="154"/>
      <c r="C44" s="190" t="s">
        <v>25</v>
      </c>
      <c r="D44" s="190"/>
      <c r="E44" s="190"/>
    </row>
    <row r="45" spans="1:5" ht="23.25" customHeight="1">
      <c r="A45" s="57" t="s">
        <v>3</v>
      </c>
      <c r="B45" s="122"/>
      <c r="C45" s="123"/>
      <c r="D45" s="122"/>
    </row>
    <row r="46" spans="1:5" ht="23.25" customHeight="1">
      <c r="A46" s="54" t="s">
        <v>27</v>
      </c>
      <c r="B46" s="79"/>
      <c r="C46" s="85">
        <v>41443</v>
      </c>
      <c r="D46" s="79"/>
      <c r="E46" s="85">
        <v>17932</v>
      </c>
    </row>
    <row r="47" spans="1:5" ht="23.25" customHeight="1">
      <c r="A47" s="28" t="s">
        <v>127</v>
      </c>
      <c r="B47" s="79"/>
      <c r="C47" s="85">
        <v>-3478421</v>
      </c>
      <c r="D47" s="79"/>
      <c r="E47" s="85">
        <v>-3361602</v>
      </c>
    </row>
    <row r="48" spans="1:5" ht="23.25" customHeight="1">
      <c r="A48" s="20" t="s">
        <v>128</v>
      </c>
      <c r="B48" s="79"/>
      <c r="C48" s="85">
        <v>13</v>
      </c>
      <c r="D48" s="79"/>
      <c r="E48" s="85">
        <v>36397</v>
      </c>
    </row>
    <row r="49" spans="1:5" ht="23.25" customHeight="1">
      <c r="A49" s="28" t="s">
        <v>98</v>
      </c>
      <c r="B49" s="79"/>
      <c r="C49" s="79">
        <v>-97535</v>
      </c>
      <c r="D49" s="79"/>
      <c r="E49" s="79">
        <v>-839756</v>
      </c>
    </row>
    <row r="50" spans="1:5" ht="23.25" customHeight="1">
      <c r="A50" s="20" t="s">
        <v>148</v>
      </c>
      <c r="B50" s="79"/>
      <c r="C50" s="85">
        <v>2975872</v>
      </c>
      <c r="D50" s="79"/>
      <c r="E50" s="85">
        <v>-4592892</v>
      </c>
    </row>
    <row r="51" spans="1:5" ht="23.25" customHeight="1">
      <c r="A51" s="28" t="s">
        <v>129</v>
      </c>
      <c r="B51" s="79"/>
      <c r="C51" s="85">
        <v>-3957</v>
      </c>
      <c r="D51" s="79"/>
      <c r="E51" s="140" t="s">
        <v>29</v>
      </c>
    </row>
    <row r="52" spans="1:5" s="169" customFormat="1" ht="23.25" customHeight="1">
      <c r="A52" s="32" t="s">
        <v>130</v>
      </c>
      <c r="B52" s="86"/>
      <c r="C52" s="171">
        <v>-562585</v>
      </c>
      <c r="D52" s="86"/>
      <c r="E52" s="171">
        <v>-8739921</v>
      </c>
    </row>
    <row r="53" spans="1:5" s="169" customFormat="1" ht="14.25" customHeight="1">
      <c r="A53" s="5"/>
      <c r="B53" s="172"/>
      <c r="C53" s="173"/>
      <c r="D53" s="172"/>
      <c r="E53" s="173"/>
    </row>
    <row r="54" spans="1:5" ht="23.25" customHeight="1">
      <c r="A54" s="131" t="s">
        <v>4</v>
      </c>
      <c r="B54" s="124"/>
      <c r="C54" s="93"/>
      <c r="D54" s="124"/>
      <c r="E54" s="93"/>
    </row>
    <row r="55" spans="1:5" ht="23.25" customHeight="1">
      <c r="A55" s="21" t="s">
        <v>131</v>
      </c>
      <c r="B55" s="79"/>
      <c r="C55" s="91" t="s">
        <v>29</v>
      </c>
      <c r="D55" s="79"/>
      <c r="E55" s="79">
        <v>-94798</v>
      </c>
    </row>
    <row r="56" spans="1:5" ht="23.25" customHeight="1">
      <c r="A56" s="21" t="s">
        <v>95</v>
      </c>
      <c r="B56" s="79"/>
      <c r="C56" s="79">
        <v>-1176000</v>
      </c>
      <c r="D56" s="79"/>
      <c r="E56" s="79">
        <v>-3273000</v>
      </c>
    </row>
    <row r="57" spans="1:5" s="22" customFormat="1" ht="23.25" customHeight="1">
      <c r="A57" s="20" t="s">
        <v>132</v>
      </c>
      <c r="B57" s="91"/>
      <c r="C57" s="91" t="s">
        <v>29</v>
      </c>
      <c r="D57" s="91"/>
      <c r="E57" s="79">
        <v>-28726</v>
      </c>
    </row>
    <row r="58" spans="1:5" ht="23.25" customHeight="1">
      <c r="A58" s="20" t="s">
        <v>64</v>
      </c>
      <c r="B58" s="79"/>
      <c r="C58" s="91" t="s">
        <v>29</v>
      </c>
      <c r="D58" s="79"/>
      <c r="E58" s="79">
        <v>2887081</v>
      </c>
    </row>
    <row r="59" spans="1:5" ht="23.25" customHeight="1">
      <c r="A59" s="28" t="s">
        <v>133</v>
      </c>
      <c r="B59" s="79"/>
      <c r="C59" s="91" t="s">
        <v>29</v>
      </c>
      <c r="D59" s="79"/>
      <c r="E59" s="79">
        <v>-7415927</v>
      </c>
    </row>
    <row r="60" spans="1:5" ht="23.25" customHeight="1">
      <c r="A60" s="28" t="s">
        <v>134</v>
      </c>
      <c r="B60" s="79"/>
      <c r="C60" s="91" t="s">
        <v>29</v>
      </c>
      <c r="D60" s="79"/>
      <c r="E60" s="79">
        <v>-2496629</v>
      </c>
    </row>
    <row r="61" spans="1:5" ht="23.25" hidden="1" customHeight="1">
      <c r="A61" s="180" t="s">
        <v>118</v>
      </c>
      <c r="B61" s="178"/>
      <c r="C61" s="179"/>
      <c r="D61" s="178"/>
      <c r="E61" s="179" t="s">
        <v>29</v>
      </c>
    </row>
    <row r="62" spans="1:5" ht="23.25" customHeight="1">
      <c r="A62" s="28" t="s">
        <v>86</v>
      </c>
      <c r="B62" s="79"/>
      <c r="C62" s="91" t="s">
        <v>29</v>
      </c>
      <c r="D62" s="79"/>
      <c r="E62" s="79">
        <v>17500000</v>
      </c>
    </row>
    <row r="63" spans="1:5" ht="23.25" customHeight="1">
      <c r="A63" s="28" t="s">
        <v>87</v>
      </c>
      <c r="B63" s="79"/>
      <c r="C63" s="91" t="s">
        <v>29</v>
      </c>
      <c r="D63" s="79"/>
      <c r="E63" s="79">
        <v>-419114</v>
      </c>
    </row>
    <row r="64" spans="1:5" s="169" customFormat="1" ht="23.25" customHeight="1">
      <c r="A64" s="32" t="s">
        <v>135</v>
      </c>
      <c r="B64" s="86"/>
      <c r="C64" s="171">
        <v>-1176000</v>
      </c>
      <c r="D64" s="86"/>
      <c r="E64" s="171">
        <v>6658887</v>
      </c>
    </row>
    <row r="65" spans="1:6" s="169" customFormat="1" ht="14.25" customHeight="1">
      <c r="A65" s="5"/>
      <c r="B65" s="172"/>
      <c r="C65" s="173"/>
      <c r="D65" s="172"/>
      <c r="E65" s="173"/>
    </row>
    <row r="66" spans="1:6" s="169" customFormat="1" ht="23.25" customHeight="1">
      <c r="A66" s="20" t="s">
        <v>142</v>
      </c>
      <c r="B66" s="79"/>
    </row>
    <row r="67" spans="1:6" s="169" customFormat="1" ht="23.25" customHeight="1">
      <c r="A67" s="20" t="s">
        <v>136</v>
      </c>
      <c r="B67" s="86"/>
      <c r="C67" s="124">
        <v>735113</v>
      </c>
      <c r="D67" s="79"/>
      <c r="E67" s="124">
        <v>151751</v>
      </c>
    </row>
    <row r="68" spans="1:6" ht="23.25" customHeight="1">
      <c r="A68" s="20" t="s">
        <v>137</v>
      </c>
      <c r="B68" s="79"/>
      <c r="C68" s="182">
        <v>1</v>
      </c>
      <c r="D68" s="79"/>
      <c r="E68" s="182">
        <v>-24</v>
      </c>
    </row>
    <row r="69" spans="1:6" ht="23.25" customHeight="1">
      <c r="A69" s="5" t="s">
        <v>142</v>
      </c>
      <c r="B69" s="181"/>
      <c r="C69" s="86">
        <v>735114</v>
      </c>
      <c r="D69" s="24"/>
      <c r="E69" s="86">
        <v>151727</v>
      </c>
    </row>
    <row r="70" spans="1:6" ht="23.25" customHeight="1">
      <c r="A70" s="56" t="s">
        <v>96</v>
      </c>
      <c r="B70" s="79"/>
      <c r="C70" s="79">
        <v>456161</v>
      </c>
      <c r="D70" s="79"/>
      <c r="E70" s="79">
        <v>285862</v>
      </c>
    </row>
    <row r="71" spans="1:6" s="169" customFormat="1" ht="23.25" customHeight="1" thickBot="1">
      <c r="A71" s="5" t="s">
        <v>97</v>
      </c>
      <c r="B71" s="86"/>
      <c r="C71" s="174">
        <v>1191275</v>
      </c>
      <c r="D71" s="86"/>
      <c r="E71" s="174">
        <v>437589</v>
      </c>
      <c r="F71" s="149"/>
    </row>
    <row r="72" spans="1:6" s="169" customFormat="1" ht="14.25" customHeight="1" thickTop="1">
      <c r="A72" s="5" t="s">
        <v>126</v>
      </c>
      <c r="B72" s="172"/>
      <c r="C72" s="173"/>
      <c r="D72" s="172"/>
      <c r="E72" s="173"/>
    </row>
    <row r="73" spans="1:6" ht="23.25" customHeight="1">
      <c r="A73" s="175" t="s">
        <v>88</v>
      </c>
    </row>
    <row r="74" spans="1:6" ht="23.25" customHeight="1">
      <c r="A74" s="150" t="s">
        <v>89</v>
      </c>
      <c r="C74" s="79">
        <v>1526417</v>
      </c>
      <c r="D74" s="79"/>
      <c r="E74" s="79">
        <v>2507789</v>
      </c>
    </row>
    <row r="75" spans="1:6" ht="22.5" customHeight="1">
      <c r="A75" s="22" t="s">
        <v>54</v>
      </c>
      <c r="C75" s="79">
        <v>81524</v>
      </c>
      <c r="D75" s="79"/>
      <c r="E75" s="79">
        <v>363489</v>
      </c>
    </row>
  </sheetData>
  <mergeCells count="6">
    <mergeCell ref="C44:E44"/>
    <mergeCell ref="C4:E4"/>
    <mergeCell ref="C5:E5"/>
    <mergeCell ref="C7:E7"/>
    <mergeCell ref="C41:E41"/>
    <mergeCell ref="C42:E42"/>
  </mergeCells>
  <pageMargins left="0.8" right="0.8" top="0.48" bottom="0.5" header="0.5" footer="0.25"/>
  <pageSetup paperSize="9" scale="94" firstPageNumber="10" orientation="portrait" useFirstPageNumber="1" r:id="rId1"/>
  <headerFooter alignWithMargins="0">
    <oddFooter>&amp;L&amp;"Angsana New,Regular" &amp;15 หมายเหตุประกอบงบการเงินเป็นส่วนหนึ่งของงบการเงินนี้&amp;14
&amp;C&amp;"Angsana New,Regular"&amp;15&amp;P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BS-3-5</vt:lpstr>
      <vt:lpstr>PL 6-7</vt:lpstr>
      <vt:lpstr>SH-8-9</vt:lpstr>
      <vt:lpstr>CF 10-11</vt:lpstr>
      <vt:lpstr>'BS-3-5'!Print_Area</vt:lpstr>
      <vt:lpstr>'PL 6-7'!Print_Area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Nipawan, Khamchettha</cp:lastModifiedBy>
  <cp:lastPrinted>2018-11-02T15:02:26Z</cp:lastPrinted>
  <dcterms:created xsi:type="dcterms:W3CDTF">1999-01-18T17:00:28Z</dcterms:created>
  <dcterms:modified xsi:type="dcterms:W3CDTF">2018-11-06T10:19:48Z</dcterms:modified>
</cp:coreProperties>
</file>