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ON_ROUTINE\SET&amp;SEC\2018\Q3\"/>
    </mc:Choice>
  </mc:AlternateContent>
  <bookViews>
    <workbookView xWindow="0" yWindow="0" windowWidth="23040" windowHeight="8328" tabRatio="767" activeTab="4"/>
  </bookViews>
  <sheets>
    <sheet name="BS-3-5" sheetId="21" r:id="rId1"/>
    <sheet name="PL-6-9" sheetId="17" r:id="rId2"/>
    <sheet name="SH-10" sheetId="22" r:id="rId3"/>
    <sheet name="SH-11" sheetId="19" r:id="rId4"/>
    <sheet name="CF-12-14" sheetId="23" r:id="rId5"/>
  </sheets>
  <externalReferences>
    <externalReference r:id="rId6"/>
    <externalReference r:id="rId7"/>
  </externalReferences>
  <definedNames>
    <definedName name="\a" localSheetId="4">[1]CF!#REF!</definedName>
    <definedName name="\a" localSheetId="2">[2]CF!#REF!</definedName>
    <definedName name="\a">[2]CF!#REF!</definedName>
    <definedName name="\c" localSheetId="4">[1]CF!#REF!</definedName>
    <definedName name="\c" localSheetId="2">[2]CF!#REF!</definedName>
    <definedName name="\c">[2]CF!#REF!</definedName>
    <definedName name="_xlnm.Print_Area" localSheetId="0">'BS-3-5'!$A$1:$K$84</definedName>
    <definedName name="_xlnm.Print_Area" localSheetId="4">'CF-12-14'!$A$1:$K$88</definedName>
    <definedName name="_xlnm.Print_Area" localSheetId="1">'PL-6-9'!$A$1:$L$117</definedName>
    <definedName name="_xlnm.Print_Area" localSheetId="2">'SH-10'!$A$1:$U$38</definedName>
    <definedName name="_xlnm.Print_Area" localSheetId="3">'SH-11'!$A$1:$R$27</definedName>
    <definedName name="Print_Area_MI" localSheetId="4">[1]CF!#REF!</definedName>
    <definedName name="Print_Area_MI" localSheetId="2">[2]CF!#REF!</definedName>
    <definedName name="Print_Area_MI">[2]CF!#REF!</definedName>
    <definedName name="_xlnm.Print_Titles" localSheetId="3">'SH-11'!$1:$15</definedName>
  </definedNames>
  <calcPr calcId="162913"/>
</workbook>
</file>

<file path=xl/calcChain.xml><?xml version="1.0" encoding="utf-8"?>
<calcChain xmlns="http://schemas.openxmlformats.org/spreadsheetml/2006/main">
  <c r="F109" i="17" l="1"/>
  <c r="O36" i="22" l="1"/>
  <c r="G29" i="22"/>
  <c r="G36" i="22"/>
  <c r="M36" i="22"/>
  <c r="K36" i="22"/>
  <c r="I36" i="22"/>
  <c r="Q35" i="22"/>
  <c r="U35" i="22" s="1"/>
  <c r="K24" i="19" l="1"/>
  <c r="P24" i="19"/>
  <c r="N24" i="19"/>
  <c r="L24" i="19"/>
  <c r="J24" i="19"/>
  <c r="R22" i="19"/>
  <c r="R23" i="19"/>
  <c r="R24" i="19" s="1"/>
  <c r="J81" i="23"/>
  <c r="H81" i="23"/>
  <c r="K77" i="23"/>
  <c r="I77" i="23"/>
  <c r="G77" i="23"/>
  <c r="E77" i="23"/>
  <c r="K56" i="23"/>
  <c r="J56" i="23"/>
  <c r="I56" i="23"/>
  <c r="H56" i="23"/>
  <c r="G56" i="23"/>
  <c r="F56" i="23"/>
  <c r="E56" i="23"/>
  <c r="J48" i="23"/>
  <c r="H48" i="23"/>
  <c r="K44" i="23"/>
  <c r="J44" i="23"/>
  <c r="I44" i="23"/>
  <c r="H44" i="23"/>
  <c r="G44" i="23"/>
  <c r="E44" i="23"/>
  <c r="K29" i="23"/>
  <c r="I29" i="23"/>
  <c r="G29" i="23"/>
  <c r="E29" i="23"/>
  <c r="J16" i="17" l="1"/>
  <c r="F16" i="17"/>
  <c r="F18" i="17" s="1"/>
  <c r="J50" i="17" l="1"/>
  <c r="L50" i="17"/>
  <c r="H50" i="17"/>
  <c r="F50" i="17"/>
  <c r="L109" i="17"/>
  <c r="J109" i="17"/>
  <c r="H109" i="17"/>
  <c r="I47" i="21" l="1"/>
  <c r="S34" i="22" l="1"/>
  <c r="S36" i="22" s="1"/>
  <c r="F29" i="17"/>
  <c r="F56" i="17" s="1"/>
  <c r="F115" i="17"/>
  <c r="S29" i="22" l="1"/>
  <c r="S31" i="22" s="1"/>
  <c r="S38" i="22" s="1"/>
  <c r="O29" i="22"/>
  <c r="O31" i="22" s="1"/>
  <c r="M29" i="22"/>
  <c r="M31" i="22" s="1"/>
  <c r="K29" i="22"/>
  <c r="K31" i="22" s="1"/>
  <c r="K38" i="22" s="1"/>
  <c r="I29" i="22"/>
  <c r="I31" i="22" s="1"/>
  <c r="I38" i="22" s="1"/>
  <c r="G31" i="22"/>
  <c r="G38" i="22" s="1"/>
  <c r="Q28" i="22"/>
  <c r="U28" i="22" s="1"/>
  <c r="U29" i="22" s="1"/>
  <c r="Q24" i="22"/>
  <c r="U24" i="22" s="1"/>
  <c r="Q22" i="22"/>
  <c r="U22" i="22" s="1"/>
  <c r="S19" i="22"/>
  <c r="O19" i="22"/>
  <c r="M19" i="22"/>
  <c r="K19" i="22"/>
  <c r="K20" i="22" s="1"/>
  <c r="I19" i="22"/>
  <c r="I20" i="22" s="1"/>
  <c r="G19" i="22"/>
  <c r="Q18" i="22"/>
  <c r="U18" i="22" s="1"/>
  <c r="S16" i="22"/>
  <c r="S20" i="22" s="1"/>
  <c r="O16" i="22"/>
  <c r="M16" i="22"/>
  <c r="Q15" i="22"/>
  <c r="U15" i="22" s="1"/>
  <c r="U16" i="22" s="1"/>
  <c r="Q13" i="22"/>
  <c r="U13" i="22" s="1"/>
  <c r="M20" i="22" l="1"/>
  <c r="O20" i="22"/>
  <c r="O38" i="22"/>
  <c r="Q19" i="22"/>
  <c r="U19" i="22" s="1"/>
  <c r="U20" i="22" s="1"/>
  <c r="Q16" i="22"/>
  <c r="Q31" i="22"/>
  <c r="U31" i="22" s="1"/>
  <c r="Q29" i="22"/>
  <c r="G20" i="22"/>
  <c r="Q20" i="22" l="1"/>
  <c r="R17" i="19" l="1"/>
  <c r="R10" i="19"/>
  <c r="R14" i="19"/>
  <c r="P13" i="19"/>
  <c r="P15" i="19" s="1"/>
  <c r="N13" i="19"/>
  <c r="N15" i="19" s="1"/>
  <c r="L13" i="19"/>
  <c r="L15" i="19" s="1"/>
  <c r="J13" i="19"/>
  <c r="J15" i="19" s="1"/>
  <c r="R12" i="19"/>
  <c r="R13" i="19" s="1"/>
  <c r="R15" i="19" s="1"/>
  <c r="I50" i="19"/>
  <c r="P20" i="19"/>
  <c r="N20" i="19"/>
  <c r="N26" i="19" s="1"/>
  <c r="L20" i="19"/>
  <c r="L26" i="19" s="1"/>
  <c r="J20" i="19"/>
  <c r="J26" i="19" s="1"/>
  <c r="R19" i="19"/>
  <c r="R20" i="19" s="1"/>
  <c r="L77" i="17"/>
  <c r="L68" i="17"/>
  <c r="H77" i="17"/>
  <c r="H68" i="17"/>
  <c r="L56" i="17"/>
  <c r="H56" i="17"/>
  <c r="L18" i="17"/>
  <c r="L10" i="17"/>
  <c r="L13" i="17" s="1"/>
  <c r="H18" i="17"/>
  <c r="H10" i="17"/>
  <c r="H13" i="17" s="1"/>
  <c r="K86" i="17"/>
  <c r="J77" i="17"/>
  <c r="F77" i="17"/>
  <c r="J68" i="17"/>
  <c r="J72" i="17" s="1"/>
  <c r="F68" i="17"/>
  <c r="F72" i="17" s="1"/>
  <c r="J18" i="17"/>
  <c r="J10" i="17"/>
  <c r="J13" i="17" s="1"/>
  <c r="F10" i="17"/>
  <c r="F13" i="17" s="1"/>
  <c r="F22" i="17" s="1"/>
  <c r="H22" i="17" l="1"/>
  <c r="H24" i="17" s="1"/>
  <c r="H30" i="17" s="1"/>
  <c r="H27" i="17" s="1"/>
  <c r="H54" i="17" s="1"/>
  <c r="H57" i="17" s="1"/>
  <c r="L22" i="17"/>
  <c r="L24" i="17" s="1"/>
  <c r="L30" i="17" s="1"/>
  <c r="L27" i="17" s="1"/>
  <c r="L33" i="17" s="1"/>
  <c r="H72" i="17"/>
  <c r="H81" i="17" s="1"/>
  <c r="H83" i="17" s="1"/>
  <c r="L42" i="17"/>
  <c r="L51" i="17" s="1"/>
  <c r="L72" i="17"/>
  <c r="L81" i="17" s="1"/>
  <c r="L83" i="17" s="1"/>
  <c r="L89" i="17" s="1"/>
  <c r="H42" i="17"/>
  <c r="H51" i="17" s="1"/>
  <c r="L54" i="17"/>
  <c r="L57" i="17" s="1"/>
  <c r="F24" i="17"/>
  <c r="F42" i="17" s="1"/>
  <c r="F51" i="17" s="1"/>
  <c r="F54" i="17" s="1"/>
  <c r="J81" i="17"/>
  <c r="J83" i="17" s="1"/>
  <c r="F81" i="17"/>
  <c r="F83" i="17" s="1"/>
  <c r="F89" i="17" s="1"/>
  <c r="E9" i="23" s="1"/>
  <c r="E21" i="23" s="1"/>
  <c r="E46" i="23" s="1"/>
  <c r="E48" i="23" s="1"/>
  <c r="E79" i="23" s="1"/>
  <c r="E81" i="23" s="1"/>
  <c r="J22" i="17"/>
  <c r="J24" i="17" s="1"/>
  <c r="J42" i="17" s="1"/>
  <c r="J51" i="17" s="1"/>
  <c r="J54" i="17" s="1"/>
  <c r="H33" i="17"/>
  <c r="L86" i="17" l="1"/>
  <c r="K9" i="23"/>
  <c r="K21" i="23" s="1"/>
  <c r="K46" i="23" s="1"/>
  <c r="K48" i="23" s="1"/>
  <c r="K79" i="23" s="1"/>
  <c r="K81" i="23" s="1"/>
  <c r="L92" i="17"/>
  <c r="H89" i="17"/>
  <c r="H101" i="17"/>
  <c r="F101" i="17"/>
  <c r="F110" i="17" s="1"/>
  <c r="F116" i="17" s="1"/>
  <c r="F113" i="17" s="1"/>
  <c r="F86" i="17"/>
  <c r="F92" i="17" s="1"/>
  <c r="L101" i="17"/>
  <c r="J89" i="17"/>
  <c r="J86" i="17"/>
  <c r="J101" i="17"/>
  <c r="J110" i="17" s="1"/>
  <c r="F30" i="17"/>
  <c r="F27" i="17" s="1"/>
  <c r="F33" i="17" s="1"/>
  <c r="J30" i="17"/>
  <c r="J27" i="17" s="1"/>
  <c r="H86" i="17" l="1"/>
  <c r="H92" i="17" s="1"/>
  <c r="G9" i="23"/>
  <c r="G21" i="23" s="1"/>
  <c r="G46" i="23" s="1"/>
  <c r="G48" i="23" s="1"/>
  <c r="G79" i="23" s="1"/>
  <c r="G81" i="23" s="1"/>
  <c r="J57" i="17"/>
  <c r="J33" i="17"/>
  <c r="J92" i="17"/>
  <c r="I9" i="23"/>
  <c r="I21" i="23" s="1"/>
  <c r="I46" i="23" s="1"/>
  <c r="I48" i="23" s="1"/>
  <c r="I79" i="23" s="1"/>
  <c r="I81" i="23" s="1"/>
  <c r="Q34" i="22"/>
  <c r="P26" i="19"/>
  <c r="J116" i="17"/>
  <c r="L110" i="17"/>
  <c r="L116" i="17" s="1"/>
  <c r="L113" i="17" s="1"/>
  <c r="H110" i="17"/>
  <c r="H116" i="17" s="1"/>
  <c r="H113" i="17" s="1"/>
  <c r="F57" i="17"/>
  <c r="E24" i="21"/>
  <c r="U34" i="22" l="1"/>
  <c r="U36" i="22" s="1"/>
  <c r="Q36" i="22"/>
  <c r="M38" i="22"/>
  <c r="Q38" i="22" s="1"/>
  <c r="U38" i="22" s="1"/>
  <c r="R26" i="19"/>
  <c r="J113" i="17"/>
  <c r="F86" i="21"/>
  <c r="H86" i="21"/>
  <c r="J86" i="21"/>
  <c r="K79" i="21" l="1"/>
  <c r="K81" i="21" s="1"/>
  <c r="G79" i="21"/>
  <c r="G81" i="21" s="1"/>
  <c r="K56" i="21"/>
  <c r="I56" i="21"/>
  <c r="G56" i="21"/>
  <c r="E56" i="21"/>
  <c r="K48" i="21"/>
  <c r="K58" i="21" s="1"/>
  <c r="I48" i="21"/>
  <c r="G48" i="21"/>
  <c r="G58" i="21" s="1"/>
  <c r="E48" i="21"/>
  <c r="K24" i="21"/>
  <c r="I24" i="21"/>
  <c r="G24" i="21"/>
  <c r="K15" i="21"/>
  <c r="I15" i="21"/>
  <c r="G15" i="21"/>
  <c r="E15" i="21"/>
  <c r="I58" i="21" l="1"/>
  <c r="E58" i="21"/>
  <c r="K26" i="21"/>
  <c r="K83" i="21"/>
  <c r="K84" i="21" s="1"/>
  <c r="G26" i="21"/>
  <c r="I26" i="21"/>
  <c r="E26" i="21"/>
  <c r="G83" i="21"/>
  <c r="G84" i="21" l="1"/>
  <c r="G86" i="21"/>
  <c r="K86" i="21"/>
  <c r="I79" i="21" l="1"/>
  <c r="I81" i="21" s="1"/>
  <c r="I83" i="21" s="1"/>
  <c r="I86" i="21" l="1"/>
  <c r="I84" i="21"/>
  <c r="E79" i="21" l="1"/>
  <c r="E81" i="21" s="1"/>
  <c r="E83" i="21" s="1"/>
  <c r="E84" i="21" l="1"/>
  <c r="E86" i="21"/>
</calcChain>
</file>

<file path=xl/sharedStrings.xml><?xml version="1.0" encoding="utf-8"?>
<sst xmlns="http://schemas.openxmlformats.org/spreadsheetml/2006/main" count="372" uniqueCount="190">
  <si>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</si>
  <si>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</si>
  <si>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</si>
  <si>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</si>
  <si>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</si>
  <si>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</si>
  <si>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</si>
  <si>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</si>
  <si>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</si>
  <si>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</si>
  <si>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</si>
  <si>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</si>
  <si>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</si>
  <si>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</si>
  <si>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</si>
  <si>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</si>
  <si>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</si>
  <si>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</si>
  <si>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</si>
  <si>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</si>
  <si>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</si>
  <si>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</si>
  <si>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</si>
  <si>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</si>
  <si>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</si>
  <si>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รวมค่าใช้จ่าย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</si>
  <si>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</si>
  <si>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</si>
  <si>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</si>
  <si>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ส่วนเกิน</t>
  </si>
  <si>
    <t>กฎหมาย</t>
  </si>
  <si>
    <t>รวมส่วนของ</t>
  </si>
  <si>
    <t>ผู้ถือหุ้น</t>
  </si>
  <si>
    <t>บริษัท ไทยบริติชซีเคียวริตี้ พริ้นติ้ง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</si>
  <si>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</si>
  <si>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</si>
  <si>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</si>
  <si>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</si>
  <si>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</si>
  <si>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</si>
  <si>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</si>
  <si>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</si>
  <si>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</si>
  <si>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</si>
  <si>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</si>
  <si>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</si>
  <si>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ทุนสำรองตาม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</si>
  <si>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</si>
  <si>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</si>
  <si>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</si>
  <si>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</si>
  <si>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ส่วนที่เป็นของผู้ถือหุ้นบริษัทใหญ่</t>
  </si>
  <si>
    <t>สินทรัพย์ดำเนินงานลดลง (เพิ่มขึ้น)</t>
  </si>
  <si>
    <t>ข้อมูลงบกระแสเงินสดเปิดเผยเพิ่มเติม</t>
  </si>
  <si>
    <t xml:space="preserve">ค่าเผื่อหนี้สงสัยจะสูญ (กลับรายการ) </t>
  </si>
  <si>
    <t>รายการที่ไม่ใช่เงินสด</t>
  </si>
  <si>
    <t>กำไรขั้นต้น</t>
  </si>
  <si>
    <t>กำไรก่อนค่าใช้จ่าย</t>
  </si>
  <si>
    <t>งบแสดงฐานะการเงิน</t>
  </si>
  <si>
    <t>จัดสรรแล้ว</t>
  </si>
  <si>
    <t>งบกำไรขาดทุนเบ็ดเสร็จ</t>
  </si>
  <si>
    <t>ส่วนที่เป็นของส่วนได้เสียที่ไม่มี</t>
  </si>
  <si>
    <t xml:space="preserve">   </t>
  </si>
  <si>
    <t>อำนาจควบคุม</t>
  </si>
  <si>
    <t>ภาษีเงินได้ค้างจ่าย</t>
  </si>
  <si>
    <t>รวมรายการกับผู้ถือหุ้นที่บันทึกโดยตรงเข้าส่วนของผู้ถือหุ้น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</si>
  <si>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</si>
  <si>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กำไรขาดทุนเบ็ดเสร็จอื่น</t>
  </si>
  <si>
    <t>เงินฝากระยะสั้นกับสถาบันการเงิน</t>
  </si>
  <si>
    <t>เงินปันผล</t>
  </si>
  <si>
    <t>ส่วนได้เสีย</t>
  </si>
  <si>
    <t>ที่ไม่มีอำนาจ</t>
  </si>
  <si>
    <t>ควบคุม</t>
  </si>
  <si>
    <t>31 ธันวาคม</t>
  </si>
  <si>
    <t>(พันบาท)</t>
  </si>
  <si>
    <t>กำไรขาดทุนเบ็ดเสร็จสำหรับงวด</t>
  </si>
  <si>
    <t>หนี้สินผลประโยชน์ของพนักงาน</t>
  </si>
  <si>
    <t>ส่วนได้เสียที่ไม่มีอำนาจควบคุม</t>
  </si>
  <si>
    <t>กำไรสำหรับงวด</t>
  </si>
  <si>
    <t>งบกำไรขาดทุน</t>
  </si>
  <si>
    <t>รวมส่วนของผู้ถือหุ้นของบริษัทใหญ่</t>
  </si>
  <si>
    <t>ทุนที่ออก</t>
  </si>
  <si>
    <t xml:space="preserve">และชำระแล้ว </t>
  </si>
  <si>
    <t>ของบริษัทใหญ่</t>
  </si>
  <si>
    <t>หนี้สินตามสัญญาเช่าการเงิน</t>
  </si>
  <si>
    <t>ส่วนที่ถึงกำหนดชำระภายในหนึ่งปี</t>
  </si>
  <si>
    <t>รวมหนี้สินไม่หมุนเวียน</t>
  </si>
  <si>
    <t>กระแสเงินสดจากกิจกรรมจัดหาเงิน</t>
  </si>
  <si>
    <t>เงินสดรับจากการขายที่ดิน อาคารและอุปกรณ์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</si>
  <si>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</si>
  <si>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</si>
  <si>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กำไรต่อหุ้นขั้นพื้นฐาน (บาท)</t>
  </si>
  <si>
    <t>หนี้สินภาษีเงินได้รอการตัดบัญชี</t>
  </si>
  <si>
    <t xml:space="preserve"> </t>
  </si>
  <si>
    <t>2560</t>
  </si>
  <si>
    <t>ยอดคงเหลือ ณ วันที่ 1 มกราคม 2560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</si>
  <si>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</si>
  <si>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</si>
  <si>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</si>
  <si>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</si>
  <si>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</si>
  <si>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</si>
  <si>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</si>
  <si>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 xml:space="preserve">     ส่วนที่เป็นของผู้ถือหุ้นบริษัทใหญ่</t>
  </si>
  <si>
    <t xml:space="preserve">     ส่วนที่เป็นของส่วนได้เสียที่ไม่มี</t>
  </si>
  <si>
    <t xml:space="preserve">หนี้สินดำเนินงานเพิ่มขึ้น (ลดลง) </t>
  </si>
  <si>
    <t>ต้นทุนในการจัดจำหน่าย</t>
  </si>
  <si>
    <t>ปรับรายการที่กระทบกำไรเป็นเงินสดรับ (จ่าย)</t>
  </si>
  <si>
    <t>ลูกหนี้การค้า</t>
  </si>
  <si>
    <t>ลูกหนี้หมุนเวียนอื่น</t>
  </si>
  <si>
    <t>เจ้าหนี้การค้า</t>
  </si>
  <si>
    <t>เจ้าหนี้หมุนเวียนอื่น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</si>
  <si>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</si>
  <si>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</si>
  <si>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</si>
  <si>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เงินสดที่ผู้เช่าจ่ายเพื่อลดจำนวนหนี้สิน</t>
  </si>
  <si>
    <t>ซึ่งเกิดขึ้นจากสัญญาเช่าการเงิน</t>
  </si>
  <si>
    <t>เงินลงทุนในการร่วมค้า</t>
  </si>
  <si>
    <t>ส่วนแบ่งขาดทุนจากเงินลงทุนในการร่วมค้า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</si>
  <si>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</si>
  <si>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</si>
  <si>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</si>
  <si>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เงินสดจ่ายเพื่อซื้อส่วนได้เสียในการร่วมค้า</t>
  </si>
  <si>
    <t>เงินปันผลจ่ายให้ผู้ถือหุ้นของบริษัท</t>
  </si>
  <si>
    <t>กระแสเงินสดสุทธิใช้ไปในกิจกรรมลงทุน</t>
  </si>
  <si>
    <t>2561</t>
  </si>
  <si>
    <t>4, 5</t>
  </si>
  <si>
    <t>3, 6</t>
  </si>
  <si>
    <t>11, 12</t>
  </si>
  <si>
    <t>4, 9, 10</t>
  </si>
  <si>
    <t>ส่วนของหนี้สินระยะยาวที่ถึงกำหนด</t>
  </si>
  <si>
    <t>ชำระภายในหนึ่งปี</t>
  </si>
  <si>
    <t>เงินกู้ยืมระยะยาว</t>
  </si>
  <si>
    <t>องค์ประกอบอื่นของส่วนของผู้ถือหุ้น</t>
  </si>
  <si>
    <t>ยอดคงเหลือ ณ วันที่ 1 มกราคม 2561</t>
  </si>
  <si>
    <t>หนี้สินดำเนินงานเพิ่มขึ้น - สุทธิ</t>
  </si>
  <si>
    <t>กำไรจากการจำหน่ายที่ดิน อาคารและอุปกรณ์</t>
  </si>
  <si>
    <t>30 กันยายน</t>
  </si>
  <si>
    <t>ณ วันที่ 30 กันยายน 2561</t>
  </si>
  <si>
    <t xml:space="preserve">การแบ่งปันกำไร </t>
  </si>
  <si>
    <t xml:space="preserve">     อำนาจควบคุม</t>
  </si>
  <si>
    <t xml:space="preserve">กำไรสำหรับงวด </t>
  </si>
  <si>
    <t>ยอดคงเหลือ ณ วันที่ 30 กันยายน 2560</t>
  </si>
  <si>
    <t>สำหรับงวดสามเดือนสิ้นสุดวันที่ 30 กันยายน 2561 (ไม่ได้ตรวจสอบ)</t>
  </si>
  <si>
    <t>สำหรับงวดเก้าเดือนสิ้นสุดวันที่ 30 กันยายน 2561 (ไม่ได้ตรวจสอบ)</t>
  </si>
  <si>
    <t>ยอดคงเหลือ ณ วันที่ 30 กันยายน 2561</t>
  </si>
  <si>
    <t>ขาดทุนจากอัตราแลกเปลี่ยนที่ยังไม่เกิดขึ้น</t>
  </si>
  <si>
    <t>4, 14</t>
  </si>
  <si>
    <t>กำไรหรือขาดทุน</t>
  </si>
  <si>
    <t>รวมกำไรขาดทุนเบ็ดเสร็จสำหรับงวด</t>
  </si>
  <si>
    <t>องค์ประกอบอื่น</t>
  </si>
  <si>
    <t>ของ</t>
  </si>
  <si>
    <t>การเปลี่ยน</t>
  </si>
  <si>
    <t>แปลงที่เกิดจาก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</si>
  <si>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</si>
  <si>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</si>
  <si>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</si>
  <si>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รวมการเปลี่ยนแปลงในส่วนได้เสียในบริษัทย่อย</t>
  </si>
  <si>
    <t>กำไรจากอัตราแลกเปลี่ยน</t>
  </si>
  <si>
    <t>(ค่าใช้จ่าย) รายได้ภาษีเงินได้</t>
  </si>
  <si>
    <t>รายการที่จะไม่ถูกจัดประเภทใหม่</t>
  </si>
  <si>
    <t>ไว้ในกำไรหรือขาดทุนในภายหลัง</t>
  </si>
  <si>
    <t>ผลขาดทุนจากการวัดมูลค่าใหม่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</si>
  <si>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</si>
  <si>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</si>
  <si>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</si>
  <si>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</si>
  <si>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กำไรก่อนภาษีเงินได้</t>
  </si>
  <si>
    <t>ค่าใช้จ่าย (รายได้) ภาษีเงินได้</t>
  </si>
  <si>
    <t>ประมาณการหนี้สินสำหรับผลประโยชน์พนักงาน</t>
  </si>
  <si>
    <t>(กลับรายการ) ขาดทุนจากการปรับมูลค่าสินค้า</t>
  </si>
  <si>
    <t>เงินสดจ่ายจากการเปลี่ยนแปลงส่วนได้เสียในความเป็น</t>
  </si>
  <si>
    <t>เจ้าของในบริษัทย่อยที่ไม่ได้มีผลทำให้สูญเสีย</t>
  </si>
  <si>
    <t>การควบคุม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</si>
  <si>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</si>
  <si>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</si>
  <si>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</si>
  <si>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</si>
  <si>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</si>
  <si>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</si>
  <si>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เจ้าหนี้ค่าซื้อสินทรัพย์คงค้าง</t>
  </si>
  <si>
    <t>เงินสดและรายการเทียบเท่าเงินสดเพิ่มขึ้น (ลดลง) - สุทธิ</t>
  </si>
  <si>
    <t>ขาดทุนเบ็ดเสร็จอื่นสำหรับงวด - สุทธิจากภาษี</t>
  </si>
  <si>
    <t>สินทรัพย์ดำเนินงานลดลง (เพิ่มขึ้น) - สุทธิ</t>
  </si>
  <si>
    <t>(ขาดทุน) กำไรก่อนภาษีเงินได้</t>
  </si>
  <si>
    <t>(ขาดทุน) กำไรสำหรับงวด</t>
  </si>
  <si>
    <t>การแบ่งปัน (ขาดทุน) กำไร</t>
  </si>
  <si>
    <t>(ขาดทุน) กำไรต่อหุ้นขั้นพื้นฐาน (บาท)</t>
  </si>
  <si>
    <t>(ขาดทุน) กำไรเบ็ดเสร็จรวมสำหรับงวด</t>
  </si>
  <si>
    <t>การแบ่งปัน (ขาดทุน) กำไรเบ็ดเสร็จรวม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</si>
</sst>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\ ;\(#,##0\)"/>
    <numFmt numFmtId="189" formatCode="_(* #,##0_);_(* \(#,##0\);_(* &quot;-&quot;??_);_(@_)"/>
    <numFmt numFmtId="190" formatCode="#,##0.00\ ;\(#,##0.0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_-* #,##0_-;\-* #,##0_-;_-* &quot;-&quot;??_-;_-@_-"/>
  </numFmts>
  <fonts count="29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1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2" fillId="0" borderId="0"/>
    <xf numFmtId="193" fontId="2" fillId="0" borderId="0"/>
    <xf numFmtId="191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87" fontId="1" fillId="0" borderId="0" applyFont="0" applyFill="0" applyBorder="0" applyAlignment="0" applyProtection="0"/>
  </cellStyleXfs>
  <cellXfs count="313">
    <xf numFmtId="0" fontId="0" fillId="0" borderId="0" xfId="0"/>
    <xf numFmtId="0" fontId="10" fillId="0" borderId="0" xfId="13" applyFont="1" applyFill="1" applyBorder="1" applyAlignment="1"/>
    <xf numFmtId="188" fontId="9" fillId="0" borderId="0" xfId="13" applyNumberFormat="1" applyFont="1" applyFill="1" applyAlignment="1">
      <alignment horizontal="center"/>
    </xf>
    <xf numFmtId="188" fontId="10" fillId="0" borderId="0" xfId="13" applyNumberFormat="1" applyFont="1" applyFill="1" applyBorder="1" applyAlignment="1"/>
    <xf numFmtId="188" fontId="8" fillId="0" borderId="0" xfId="12" applyNumberFormat="1" applyFont="1" applyFill="1" applyBorder="1" applyAlignment="1"/>
    <xf numFmtId="188" fontId="9" fillId="0" borderId="0" xfId="12" applyNumberFormat="1" applyFont="1" applyFill="1" applyBorder="1" applyAlignment="1"/>
    <xf numFmtId="0" fontId="9" fillId="0" borderId="0" xfId="12" applyFont="1" applyFill="1" applyAlignment="1"/>
    <xf numFmtId="41" fontId="9" fillId="0" borderId="0" xfId="12" applyNumberFormat="1" applyFont="1" applyFill="1" applyAlignment="1"/>
    <xf numFmtId="41" fontId="8" fillId="0" borderId="0" xfId="1" applyNumberFormat="1" applyFont="1" applyFill="1" applyBorder="1" applyAlignment="1"/>
    <xf numFmtId="41" fontId="9" fillId="0" borderId="0" xfId="12" applyNumberFormat="1" applyFont="1" applyFill="1" applyBorder="1" applyAlignment="1"/>
    <xf numFmtId="188" fontId="9" fillId="0" borderId="0" xfId="13" applyNumberFormat="1" applyFont="1" applyFill="1" applyBorder="1" applyAlignment="1"/>
    <xf numFmtId="188" fontId="8" fillId="0" borderId="0" xfId="13" applyNumberFormat="1" applyFont="1" applyFill="1" applyBorder="1" applyAlignment="1"/>
    <xf numFmtId="188" fontId="8" fillId="0" borderId="0" xfId="13" applyNumberFormat="1" applyFont="1" applyFill="1" applyBorder="1" applyAlignment="1">
      <alignment horizontal="right"/>
    </xf>
    <xf numFmtId="37" fontId="9" fillId="0" borderId="0" xfId="12" applyNumberFormat="1" applyFont="1" applyFill="1" applyAlignment="1">
      <alignment horizontal="centerContinuous"/>
    </xf>
    <xf numFmtId="188" fontId="9" fillId="0" borderId="0" xfId="12" applyNumberFormat="1" applyFont="1" applyFill="1" applyAlignment="1"/>
    <xf numFmtId="41" fontId="9" fillId="0" borderId="0" xfId="12" applyNumberFormat="1" applyFont="1" applyFill="1" applyBorder="1" applyAlignment="1">
      <alignment horizontal="center"/>
    </xf>
    <xf numFmtId="41" fontId="8" fillId="0" borderId="0" xfId="12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0" fontId="8" fillId="0" borderId="0" xfId="12" applyFont="1" applyFill="1" applyAlignment="1"/>
    <xf numFmtId="0" fontId="9" fillId="0" borderId="0" xfId="12" applyFont="1" applyFill="1" applyAlignment="1">
      <alignment horizontal="centerContinuous"/>
    </xf>
    <xf numFmtId="37" fontId="9" fillId="0" borderId="0" xfId="12" applyNumberFormat="1" applyFont="1" applyFill="1" applyAlignment="1"/>
    <xf numFmtId="0" fontId="11" fillId="0" borderId="0" xfId="12" applyFont="1" applyFill="1" applyAlignment="1"/>
    <xf numFmtId="0" fontId="10" fillId="0" borderId="0" xfId="12" applyFont="1" applyFill="1" applyAlignment="1">
      <alignment horizontal="centerContinuous"/>
    </xf>
    <xf numFmtId="0" fontId="10" fillId="0" borderId="0" xfId="12" applyFont="1" applyFill="1" applyAlignment="1">
      <alignment horizontal="center"/>
    </xf>
    <xf numFmtId="189" fontId="8" fillId="0" borderId="4" xfId="1" applyNumberFormat="1" applyFont="1" applyFill="1" applyBorder="1" applyAlignment="1"/>
    <xf numFmtId="188" fontId="8" fillId="0" borderId="4" xfId="12" applyNumberFormat="1" applyFont="1" applyFill="1" applyBorder="1" applyAlignment="1"/>
    <xf numFmtId="188" fontId="8" fillId="0" borderId="5" xfId="12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15" fillId="0" borderId="0" xfId="12" applyFont="1" applyFill="1" applyAlignment="1">
      <alignment horizontal="centerContinuous"/>
    </xf>
    <xf numFmtId="37" fontId="14" fillId="0" borderId="0" xfId="12" applyNumberFormat="1" applyFont="1" applyFill="1" applyAlignment="1">
      <alignment horizontal="centerContinuous"/>
    </xf>
    <xf numFmtId="0" fontId="12" fillId="0" borderId="0" xfId="14" applyFont="1" applyFill="1" applyAlignment="1"/>
    <xf numFmtId="0" fontId="10" fillId="0" borderId="0" xfId="12" applyFont="1" applyFill="1" applyAlignment="1"/>
    <xf numFmtId="0" fontId="8" fillId="0" borderId="0" xfId="12" applyFont="1" applyFill="1" applyBorder="1" applyAlignment="1"/>
    <xf numFmtId="0" fontId="9" fillId="0" borderId="0" xfId="12" applyFont="1" applyFill="1" applyBorder="1" applyAlignment="1"/>
    <xf numFmtId="0" fontId="12" fillId="0" borderId="0" xfId="12" applyFont="1" applyFill="1" applyAlignment="1">
      <alignment horizontal="left"/>
    </xf>
    <xf numFmtId="0" fontId="14" fillId="0" borderId="0" xfId="12" applyFont="1" applyFill="1" applyAlignment="1">
      <alignment horizontal="centerContinuous"/>
    </xf>
    <xf numFmtId="0" fontId="14" fillId="0" borderId="0" xfId="12" applyFont="1" applyFill="1" applyAlignment="1"/>
    <xf numFmtId="0" fontId="11" fillId="0" borderId="0" xfId="12" applyFont="1" applyFill="1" applyBorder="1" applyAlignment="1">
      <alignment horizontal="center"/>
    </xf>
    <xf numFmtId="190" fontId="9" fillId="0" borderId="0" xfId="12" applyNumberFormat="1" applyFont="1" applyFill="1" applyAlignment="1"/>
    <xf numFmtId="0" fontId="15" fillId="0" borderId="0" xfId="12" applyFont="1" applyFill="1" applyBorder="1" applyAlignment="1">
      <alignment horizontal="centerContinuous"/>
    </xf>
    <xf numFmtId="0" fontId="14" fillId="0" borderId="0" xfId="12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horizontal="centerContinuous"/>
    </xf>
    <xf numFmtId="0" fontId="9" fillId="0" borderId="0" xfId="13" applyFont="1" applyFill="1" applyAlignment="1">
      <alignment horizontal="center"/>
    </xf>
    <xf numFmtId="0" fontId="8" fillId="0" borderId="0" xfId="13" applyFont="1" applyFill="1" applyBorder="1" applyAlignment="1"/>
    <xf numFmtId="0" fontId="9" fillId="0" borderId="0" xfId="13" applyFont="1" applyFill="1" applyBorder="1" applyAlignment="1"/>
    <xf numFmtId="0" fontId="9" fillId="0" borderId="0" xfId="13" applyNumberFormat="1" applyFont="1" applyFill="1" applyBorder="1" applyAlignment="1"/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8" fillId="0" borderId="0" xfId="13" applyFont="1" applyFill="1" applyAlignment="1"/>
    <xf numFmtId="0" fontId="9" fillId="0" borderId="0" xfId="12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vertical="center"/>
    </xf>
    <xf numFmtId="0" fontId="9" fillId="0" borderId="0" xfId="13" applyFont="1" applyFill="1" applyBorder="1" applyAlignment="1">
      <alignment horizontal="center"/>
    </xf>
    <xf numFmtId="41" fontId="8" fillId="0" borderId="5" xfId="12" applyNumberFormat="1" applyFont="1" applyFill="1" applyBorder="1" applyAlignment="1"/>
    <xf numFmtId="0" fontId="0" fillId="0" borderId="0" xfId="12" applyFont="1" applyFill="1" applyAlignment="1"/>
    <xf numFmtId="0" fontId="0" fillId="0" borderId="0" xfId="12" applyFont="1" applyFill="1" applyBorder="1" applyAlignment="1"/>
    <xf numFmtId="188" fontId="11" fillId="0" borderId="0" xfId="13" applyNumberFormat="1" applyFont="1" applyFill="1" applyBorder="1" applyAlignment="1">
      <alignment horizontal="center"/>
    </xf>
    <xf numFmtId="188" fontId="8" fillId="0" borderId="0" xfId="13" applyNumberFormat="1" applyFont="1" applyFill="1" applyAlignment="1">
      <alignment horizontal="center"/>
    </xf>
    <xf numFmtId="0" fontId="8" fillId="0" borderId="0" xfId="13" applyNumberFormat="1" applyFont="1" applyFill="1" applyAlignment="1"/>
    <xf numFmtId="188" fontId="8" fillId="0" borderId="0" xfId="13" applyNumberFormat="1" applyFont="1" applyFill="1" applyAlignment="1"/>
    <xf numFmtId="188" fontId="9" fillId="0" borderId="0" xfId="13" applyNumberFormat="1" applyFont="1" applyFill="1" applyBorder="1" applyAlignment="1">
      <alignment horizontal="center"/>
    </xf>
    <xf numFmtId="188" fontId="9" fillId="0" borderId="0" xfId="13" applyNumberFormat="1" applyFont="1" applyFill="1" applyBorder="1" applyAlignment="1">
      <alignment wrapText="1"/>
    </xf>
    <xf numFmtId="0" fontId="9" fillId="0" borderId="0" xfId="13" applyNumberFormat="1" applyFont="1" applyFill="1" applyBorder="1" applyAlignment="1">
      <alignment horizontal="center"/>
    </xf>
    <xf numFmtId="0" fontId="8" fillId="0" borderId="0" xfId="13" applyNumberFormat="1" applyFont="1" applyFill="1" applyBorder="1" applyAlignment="1"/>
    <xf numFmtId="0" fontId="12" fillId="0" borderId="0" xfId="0" applyFont="1" applyFill="1" applyAlignment="1">
      <alignment horizontal="left"/>
    </xf>
    <xf numFmtId="0" fontId="0" fillId="0" borderId="0" xfId="13" applyFont="1" applyFill="1" applyAlignment="1"/>
    <xf numFmtId="188" fontId="0" fillId="0" borderId="0" xfId="13" applyNumberFormat="1" applyFont="1" applyFill="1" applyBorder="1" applyAlignment="1">
      <alignment horizontal="center"/>
    </xf>
    <xf numFmtId="43" fontId="9" fillId="0" borderId="0" xfId="1" applyFont="1" applyFill="1" applyBorder="1" applyAlignment="1"/>
    <xf numFmtId="190" fontId="9" fillId="0" borderId="0" xfId="12" applyNumberFormat="1" applyFont="1" applyFill="1" applyBorder="1" applyAlignment="1"/>
    <xf numFmtId="0" fontId="19" fillId="0" borderId="0" xfId="12" applyFont="1" applyFill="1" applyAlignment="1">
      <alignment horizontal="center"/>
    </xf>
    <xf numFmtId="0" fontId="18" fillId="0" borderId="0" xfId="12" applyFont="1" applyFill="1" applyAlignment="1"/>
    <xf numFmtId="37" fontId="18" fillId="0" borderId="0" xfId="12" applyNumberFormat="1" applyFont="1" applyFill="1" applyAlignment="1"/>
    <xf numFmtId="0" fontId="18" fillId="0" borderId="0" xfId="12" applyFont="1" applyFill="1" applyBorder="1" applyAlignment="1"/>
    <xf numFmtId="0" fontId="8" fillId="0" borderId="0" xfId="0" applyFont="1" applyFill="1" applyAlignment="1">
      <alignment horizontal="left"/>
    </xf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88" fontId="11" fillId="0" borderId="0" xfId="13" applyNumberFormat="1" applyFont="1" applyFill="1" applyBorder="1" applyAlignment="1"/>
    <xf numFmtId="0" fontId="0" fillId="0" borderId="0" xfId="0" applyFill="1"/>
    <xf numFmtId="0" fontId="11" fillId="0" borderId="0" xfId="12" applyFont="1" applyFill="1" applyAlignment="1">
      <alignment horizontal="center"/>
    </xf>
    <xf numFmtId="189" fontId="8" fillId="0" borderId="0" xfId="1" applyNumberFormat="1" applyFont="1" applyFill="1" applyBorder="1" applyAlignment="1"/>
    <xf numFmtId="49" fontId="12" fillId="0" borderId="0" xfId="0" applyNumberFormat="1" applyFont="1" applyFill="1" applyBorder="1" applyAlignment="1"/>
    <xf numFmtId="37" fontId="9" fillId="0" borderId="0" xfId="12" applyNumberFormat="1" applyFont="1" applyFill="1" applyAlignment="1">
      <alignment horizontal="center"/>
    </xf>
    <xf numFmtId="0" fontId="9" fillId="0" borderId="0" xfId="12" applyFont="1" applyFill="1" applyBorder="1" applyAlignment="1">
      <alignment horizontal="centerContinuous"/>
    </xf>
    <xf numFmtId="188" fontId="9" fillId="0" borderId="0" xfId="12" applyNumberFormat="1" applyFont="1" applyFill="1" applyBorder="1" applyAlignment="1">
      <alignment horizontal="right"/>
    </xf>
    <xf numFmtId="189" fontId="9" fillId="0" borderId="0" xfId="1" applyNumberFormat="1" applyFont="1" applyFill="1" applyAlignment="1"/>
    <xf numFmtId="43" fontId="9" fillId="0" borderId="0" xfId="1" applyFont="1" applyFill="1" applyAlignment="1"/>
    <xf numFmtId="189" fontId="9" fillId="0" borderId="5" xfId="1" applyNumberFormat="1" applyFont="1" applyFill="1" applyBorder="1" applyAlignment="1"/>
    <xf numFmtId="189" fontId="9" fillId="0" borderId="0" xfId="1" applyNumberFormat="1" applyFont="1" applyFill="1" applyBorder="1" applyAlignment="1"/>
    <xf numFmtId="189" fontId="0" fillId="0" borderId="5" xfId="1" applyNumberFormat="1" applyFont="1" applyFill="1" applyBorder="1" applyAlignment="1">
      <alignment horizontal="center"/>
    </xf>
    <xf numFmtId="189" fontId="9" fillId="0" borderId="0" xfId="12" applyNumberFormat="1" applyFont="1" applyFill="1" applyAlignment="1"/>
    <xf numFmtId="41" fontId="9" fillId="0" borderId="0" xfId="1" applyNumberFormat="1" applyFont="1" applyFill="1" applyBorder="1" applyAlignment="1">
      <alignment horizontal="center"/>
    </xf>
    <xf numFmtId="188" fontId="0" fillId="0" borderId="0" xfId="12" applyNumberFormat="1" applyFont="1" applyFill="1" applyBorder="1" applyAlignment="1">
      <alignment horizontal="center"/>
    </xf>
    <xf numFmtId="188" fontId="9" fillId="0" borderId="5" xfId="12" applyNumberFormat="1" applyFont="1" applyFill="1" applyBorder="1" applyAlignment="1"/>
    <xf numFmtId="188" fontId="9" fillId="0" borderId="0" xfId="12" applyNumberFormat="1" applyFont="1" applyFill="1" applyAlignment="1">
      <alignment horizontal="right"/>
    </xf>
    <xf numFmtId="188" fontId="8" fillId="0" borderId="0" xfId="12" applyNumberFormat="1" applyFont="1" applyFill="1" applyBorder="1" applyAlignment="1">
      <alignment horizontal="center"/>
    </xf>
    <xf numFmtId="49" fontId="9" fillId="0" borderId="0" xfId="12" applyNumberFormat="1" applyFont="1" applyFill="1" applyAlignment="1">
      <alignment horizontal="center"/>
    </xf>
    <xf numFmtId="49" fontId="0" fillId="0" borderId="0" xfId="12" applyNumberFormat="1" applyFont="1" applyFill="1" applyAlignment="1">
      <alignment horizontal="center"/>
    </xf>
    <xf numFmtId="49" fontId="14" fillId="0" borderId="0" xfId="17" applyNumberFormat="1" applyFont="1" applyFill="1" applyAlignment="1">
      <alignment horizontal="right"/>
    </xf>
    <xf numFmtId="0" fontId="8" fillId="0" borderId="0" xfId="17" applyFont="1" applyFill="1" applyAlignment="1"/>
    <xf numFmtId="0" fontId="9" fillId="0" borderId="0" xfId="17" applyFont="1" applyFill="1" applyAlignment="1"/>
    <xf numFmtId="0" fontId="10" fillId="0" borderId="0" xfId="17" applyFont="1" applyFill="1" applyAlignment="1"/>
    <xf numFmtId="0" fontId="9" fillId="0" borderId="0" xfId="17" applyFont="1" applyFill="1" applyBorder="1" applyAlignment="1"/>
    <xf numFmtId="49" fontId="0" fillId="0" borderId="0" xfId="17" applyNumberFormat="1" applyFont="1" applyFill="1" applyAlignment="1">
      <alignment horizontal="center"/>
    </xf>
    <xf numFmtId="0" fontId="10" fillId="0" borderId="0" xfId="17" applyFont="1" applyFill="1" applyAlignment="1">
      <alignment horizontal="center"/>
    </xf>
    <xf numFmtId="0" fontId="11" fillId="0" borderId="0" xfId="17" applyFont="1" applyFill="1" applyAlignment="1">
      <alignment horizontal="center"/>
    </xf>
    <xf numFmtId="37" fontId="8" fillId="0" borderId="7" xfId="12" applyNumberFormat="1" applyFont="1" applyFill="1" applyBorder="1" applyAlignment="1"/>
    <xf numFmtId="37" fontId="8" fillId="0" borderId="0" xfId="12" applyNumberFormat="1" applyFont="1" applyFill="1" applyAlignment="1"/>
    <xf numFmtId="37" fontId="8" fillId="0" borderId="0" xfId="12" applyNumberFormat="1" applyFont="1" applyFill="1" applyBorder="1" applyAlignment="1"/>
    <xf numFmtId="0" fontId="20" fillId="0" borderId="0" xfId="17" applyFont="1" applyFill="1" applyAlignment="1"/>
    <xf numFmtId="0" fontId="21" fillId="0" borderId="0" xfId="17" applyFont="1" applyFill="1" applyAlignment="1">
      <alignment horizontal="center"/>
    </xf>
    <xf numFmtId="190" fontId="21" fillId="0" borderId="0" xfId="17" applyNumberFormat="1" applyFont="1" applyFill="1" applyBorder="1" applyAlignment="1">
      <alignment horizontal="center"/>
    </xf>
    <xf numFmtId="0" fontId="22" fillId="0" borderId="0" xfId="17" applyFont="1" applyFill="1" applyAlignment="1"/>
    <xf numFmtId="190" fontId="8" fillId="0" borderId="0" xfId="17" applyNumberFormat="1" applyFont="1" applyFill="1" applyBorder="1" applyAlignment="1">
      <alignment horizontal="center"/>
    </xf>
    <xf numFmtId="188" fontId="20" fillId="0" borderId="0" xfId="12" applyNumberFormat="1" applyFont="1" applyFill="1" applyBorder="1" applyAlignment="1"/>
    <xf numFmtId="0" fontId="8" fillId="0" borderId="0" xfId="17" applyFont="1" applyFill="1"/>
    <xf numFmtId="0" fontId="0" fillId="0" borderId="0" xfId="17" applyFont="1" applyFill="1" applyAlignment="1"/>
    <xf numFmtId="0" fontId="0" fillId="0" borderId="0" xfId="17" applyFont="1" applyFill="1"/>
    <xf numFmtId="188" fontId="9" fillId="0" borderId="0" xfId="18" applyNumberFormat="1" applyFont="1" applyFill="1" applyAlignment="1"/>
    <xf numFmtId="0" fontId="8" fillId="0" borderId="0" xfId="17" applyFont="1" applyFill="1" applyBorder="1"/>
    <xf numFmtId="188" fontId="8" fillId="0" borderId="3" xfId="12" applyNumberFormat="1" applyFont="1" applyFill="1" applyBorder="1" applyAlignment="1"/>
    <xf numFmtId="0" fontId="21" fillId="0" borderId="0" xfId="12" applyFont="1" applyFill="1" applyBorder="1" applyAlignment="1">
      <alignment horizontal="center"/>
    </xf>
    <xf numFmtId="188" fontId="22" fillId="0" borderId="0" xfId="12" applyNumberFormat="1" applyFont="1" applyFill="1" applyBorder="1" applyAlignment="1"/>
    <xf numFmtId="0" fontId="20" fillId="0" borderId="0" xfId="12" applyFont="1" applyFill="1" applyAlignment="1"/>
    <xf numFmtId="41" fontId="8" fillId="0" borderId="3" xfId="12" applyNumberFormat="1" applyFont="1" applyFill="1" applyBorder="1" applyAlignment="1"/>
    <xf numFmtId="0" fontId="22" fillId="0" borderId="0" xfId="12" applyFont="1" applyFill="1" applyBorder="1" applyAlignment="1"/>
    <xf numFmtId="0" fontId="21" fillId="0" borderId="0" xfId="12" applyFont="1" applyFill="1" applyAlignment="1">
      <alignment horizontal="center"/>
    </xf>
    <xf numFmtId="190" fontId="22" fillId="0" borderId="0" xfId="18" applyNumberFormat="1" applyFont="1" applyFill="1" applyBorder="1" applyAlignment="1"/>
    <xf numFmtId="190" fontId="20" fillId="0" borderId="0" xfId="12" applyNumberFormat="1" applyFont="1" applyFill="1" applyAlignment="1"/>
    <xf numFmtId="190" fontId="20" fillId="0" borderId="0" xfId="12" applyNumberFormat="1" applyFont="1" applyFill="1" applyBorder="1" applyAlignment="1"/>
    <xf numFmtId="0" fontId="11" fillId="0" borderId="0" xfId="17" applyFont="1" applyFill="1" applyAlignment="1"/>
    <xf numFmtId="190" fontId="8" fillId="0" borderId="6" xfId="18" applyNumberFormat="1" applyFont="1" applyFill="1" applyBorder="1" applyAlignment="1"/>
    <xf numFmtId="0" fontId="18" fillId="0" borderId="0" xfId="17" applyFont="1" applyFill="1" applyAlignment="1"/>
    <xf numFmtId="37" fontId="8" fillId="0" borderId="6" xfId="12" applyNumberFormat="1" applyFont="1" applyFill="1" applyBorder="1" applyAlignment="1"/>
    <xf numFmtId="189" fontId="0" fillId="0" borderId="0" xfId="1" quotePrefix="1" applyNumberFormat="1" applyFont="1" applyFill="1" applyBorder="1" applyAlignment="1">
      <alignment horizontal="center"/>
    </xf>
    <xf numFmtId="37" fontId="9" fillId="0" borderId="0" xfId="12" applyNumberFormat="1" applyFont="1" applyFill="1" applyBorder="1" applyAlignment="1"/>
    <xf numFmtId="37" fontId="8" fillId="0" borderId="3" xfId="12" applyNumberFormat="1" applyFont="1" applyFill="1" applyBorder="1" applyAlignment="1"/>
    <xf numFmtId="0" fontId="23" fillId="0" borderId="0" xfId="17" applyFont="1" applyFill="1" applyAlignment="1"/>
    <xf numFmtId="0" fontId="24" fillId="0" borderId="0" xfId="17" applyFont="1" applyFill="1" applyAlignment="1">
      <alignment horizontal="center"/>
    </xf>
    <xf numFmtId="190" fontId="24" fillId="0" borderId="0" xfId="17" applyNumberFormat="1" applyFont="1" applyFill="1" applyBorder="1" applyAlignment="1">
      <alignment horizontal="center"/>
    </xf>
    <xf numFmtId="0" fontId="23" fillId="0" borderId="0" xfId="12" applyFont="1" applyFill="1" applyAlignment="1"/>
    <xf numFmtId="188" fontId="23" fillId="0" borderId="0" xfId="12" applyNumberFormat="1" applyFont="1" applyFill="1" applyBorder="1" applyAlignment="1"/>
    <xf numFmtId="188" fontId="9" fillId="0" borderId="5" xfId="18" applyNumberFormat="1" applyFont="1" applyFill="1" applyBorder="1" applyAlignment="1"/>
    <xf numFmtId="188" fontId="8" fillId="0" borderId="0" xfId="18" applyNumberFormat="1" applyFont="1" applyFill="1" applyBorder="1" applyAlignment="1"/>
    <xf numFmtId="190" fontId="11" fillId="0" borderId="0" xfId="17" applyNumberFormat="1" applyFont="1" applyFill="1" applyBorder="1" applyAlignment="1">
      <alignment horizontal="center"/>
    </xf>
    <xf numFmtId="188" fontId="9" fillId="0" borderId="0" xfId="18" applyNumberFormat="1" applyFont="1" applyFill="1" applyBorder="1" applyAlignment="1"/>
    <xf numFmtId="0" fontId="25" fillId="0" borderId="0" xfId="17" applyFont="1" applyFill="1" applyBorder="1"/>
    <xf numFmtId="0" fontId="23" fillId="0" borderId="0" xfId="12" applyFont="1" applyFill="1" applyBorder="1" applyAlignment="1"/>
    <xf numFmtId="0" fontId="24" fillId="0" borderId="0" xfId="12" applyFont="1" applyFill="1" applyBorder="1" applyAlignment="1">
      <alignment horizontal="center"/>
    </xf>
    <xf numFmtId="188" fontId="25" fillId="0" borderId="0" xfId="12" applyNumberFormat="1" applyFont="1" applyFill="1" applyBorder="1" applyAlignment="1"/>
    <xf numFmtId="0" fontId="25" fillId="0" borderId="0" xfId="12" applyFont="1" applyFill="1" applyBorder="1" applyAlignment="1"/>
    <xf numFmtId="0" fontId="24" fillId="0" borderId="0" xfId="12" applyFont="1" applyFill="1" applyAlignment="1">
      <alignment horizontal="center"/>
    </xf>
    <xf numFmtId="190" fontId="25" fillId="0" borderId="0" xfId="18" applyNumberFormat="1" applyFont="1" applyFill="1" applyBorder="1" applyAlignment="1"/>
    <xf numFmtId="190" fontId="23" fillId="0" borderId="0" xfId="12" applyNumberFormat="1" applyFont="1" applyFill="1" applyBorder="1" applyAlignment="1"/>
    <xf numFmtId="0" fontId="17" fillId="0" borderId="0" xfId="17" applyFont="1" applyFill="1" applyAlignment="1"/>
    <xf numFmtId="0" fontId="19" fillId="0" borderId="0" xfId="17" applyFont="1" applyFill="1" applyAlignment="1"/>
    <xf numFmtId="0" fontId="18" fillId="0" borderId="0" xfId="17" applyFont="1" applyFill="1" applyBorder="1" applyAlignment="1"/>
    <xf numFmtId="0" fontId="12" fillId="0" borderId="0" xfId="17" applyFont="1" applyFill="1" applyAlignment="1"/>
    <xf numFmtId="0" fontId="14" fillId="0" borderId="0" xfId="17" applyFont="1" applyFill="1" applyAlignment="1"/>
    <xf numFmtId="0" fontId="10" fillId="0" borderId="0" xfId="17" applyFont="1" applyFill="1" applyBorder="1" applyAlignment="1"/>
    <xf numFmtId="0" fontId="9" fillId="0" borderId="0" xfId="17" applyFont="1" applyFill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10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188" fontId="10" fillId="0" borderId="0" xfId="13" applyNumberFormat="1" applyFont="1" applyFill="1" applyBorder="1" applyAlignment="1">
      <alignment vertical="center"/>
    </xf>
    <xf numFmtId="0" fontId="9" fillId="0" borderId="0" xfId="17" applyFont="1" applyFill="1" applyAlignment="1">
      <alignment horizontal="center" vertical="center"/>
    </xf>
    <xf numFmtId="0" fontId="10" fillId="0" borderId="0" xfId="13" applyFont="1" applyFill="1" applyBorder="1" applyAlignment="1">
      <alignment horizontal="center" vertical="center"/>
    </xf>
    <xf numFmtId="188" fontId="9" fillId="0" borderId="0" xfId="13" applyNumberFormat="1" applyFont="1" applyFill="1" applyBorder="1" applyAlignment="1">
      <alignment vertical="center"/>
    </xf>
    <xf numFmtId="188" fontId="9" fillId="0" borderId="0" xfId="13" applyNumberFormat="1" applyFont="1" applyFill="1" applyBorder="1" applyAlignment="1">
      <alignment horizontal="center" vertical="center" wrapText="1"/>
    </xf>
    <xf numFmtId="0" fontId="0" fillId="0" borderId="0" xfId="13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horizontal="left"/>
    </xf>
    <xf numFmtId="0" fontId="8" fillId="0" borderId="0" xfId="17" applyFont="1" applyFill="1" applyBorder="1" applyAlignment="1"/>
    <xf numFmtId="43" fontId="8" fillId="0" borderId="0" xfId="1" applyFont="1" applyFill="1" applyBorder="1" applyAlignment="1">
      <alignment horizontal="left"/>
    </xf>
    <xf numFmtId="189" fontId="0" fillId="0" borderId="5" xfId="1" applyNumberFormat="1" applyFont="1" applyFill="1" applyBorder="1" applyAlignment="1">
      <alignment horizontal="left"/>
    </xf>
    <xf numFmtId="188" fontId="8" fillId="0" borderId="6" xfId="13" applyNumberFormat="1" applyFont="1" applyFill="1" applyBorder="1" applyAlignment="1"/>
    <xf numFmtId="188" fontId="8" fillId="0" borderId="0" xfId="17" applyNumberFormat="1" applyFont="1" applyFill="1" applyAlignment="1"/>
    <xf numFmtId="188" fontId="9" fillId="0" borderId="0" xfId="17" applyNumberFormat="1" applyFont="1" applyFill="1" applyBorder="1" applyAlignment="1"/>
    <xf numFmtId="189" fontId="8" fillId="0" borderId="0" xfId="1" applyNumberFormat="1" applyFont="1" applyFill="1" applyBorder="1" applyAlignment="1">
      <alignment horizontal="left"/>
    </xf>
    <xf numFmtId="189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189" fontId="9" fillId="0" borderId="0" xfId="12" applyNumberFormat="1" applyFont="1" applyFill="1" applyBorder="1" applyAlignment="1">
      <alignment horizontal="center"/>
    </xf>
    <xf numFmtId="41" fontId="9" fillId="0" borderId="5" xfId="12" applyNumberFormat="1" applyFont="1" applyFill="1" applyBorder="1" applyAlignment="1"/>
    <xf numFmtId="41" fontId="9" fillId="0" borderId="5" xfId="12" applyNumberFormat="1" applyFont="1" applyFill="1" applyBorder="1" applyAlignment="1">
      <alignment horizontal="center"/>
    </xf>
    <xf numFmtId="0" fontId="11" fillId="0" borderId="0" xfId="17" applyFont="1" applyFill="1" applyAlignment="1">
      <alignment horizontal="left"/>
    </xf>
    <xf numFmtId="41" fontId="9" fillId="0" borderId="0" xfId="18" applyNumberFormat="1" applyFont="1" applyFill="1" applyBorder="1" applyAlignment="1">
      <alignment horizontal="right"/>
    </xf>
    <xf numFmtId="41" fontId="9" fillId="0" borderId="5" xfId="18" applyNumberFormat="1" applyFont="1" applyFill="1" applyBorder="1" applyAlignment="1">
      <alignment horizontal="right"/>
    </xf>
    <xf numFmtId="0" fontId="8" fillId="0" borderId="0" xfId="17" applyFont="1" applyFill="1" applyAlignment="1">
      <alignment horizontal="left"/>
    </xf>
    <xf numFmtId="41" fontId="8" fillId="0" borderId="4" xfId="18" applyNumberFormat="1" applyFont="1" applyFill="1" applyBorder="1" applyAlignment="1">
      <alignment horizontal="right"/>
    </xf>
    <xf numFmtId="49" fontId="9" fillId="0" borderId="0" xfId="17" applyNumberFormat="1" applyFont="1" applyFill="1" applyAlignment="1">
      <alignment horizontal="center"/>
    </xf>
    <xf numFmtId="190" fontId="10" fillId="0" borderId="0" xfId="17" applyNumberFormat="1" applyFont="1" applyFill="1" applyBorder="1" applyAlignment="1"/>
    <xf numFmtId="190" fontId="9" fillId="0" borderId="0" xfId="17" applyNumberFormat="1" applyFont="1" applyFill="1" applyBorder="1" applyAlignment="1">
      <alignment horizontal="center"/>
    </xf>
    <xf numFmtId="41" fontId="9" fillId="0" borderId="0" xfId="12" applyNumberFormat="1" applyFont="1" applyFill="1" applyAlignment="1">
      <alignment horizontal="right"/>
    </xf>
    <xf numFmtId="41" fontId="9" fillId="0" borderId="0" xfId="12" applyNumberFormat="1" applyFont="1" applyFill="1" applyBorder="1" applyAlignment="1">
      <alignment horizontal="centerContinuous"/>
    </xf>
    <xf numFmtId="41" fontId="0" fillId="0" borderId="0" xfId="12" applyNumberFormat="1" applyFont="1" applyFill="1" applyAlignment="1">
      <alignment horizontal="center"/>
    </xf>
    <xf numFmtId="41" fontId="8" fillId="0" borderId="4" xfId="12" applyNumberFormat="1" applyFont="1" applyFill="1" applyBorder="1" applyAlignment="1">
      <alignment horizontal="center"/>
    </xf>
    <xf numFmtId="41" fontId="8" fillId="0" borderId="0" xfId="12" applyNumberFormat="1" applyFont="1" applyFill="1" applyAlignment="1">
      <alignment horizontal="center"/>
    </xf>
    <xf numFmtId="41" fontId="8" fillId="0" borderId="0" xfId="12" applyNumberFormat="1" applyFont="1" applyFill="1" applyBorder="1" applyAlignment="1">
      <alignment horizontal="center"/>
    </xf>
    <xf numFmtId="41" fontId="9" fillId="0" borderId="0" xfId="12" applyNumberFormat="1" applyFont="1" applyFill="1" applyAlignment="1">
      <alignment horizontal="center"/>
    </xf>
    <xf numFmtId="37" fontId="16" fillId="0" borderId="0" xfId="12" applyNumberFormat="1" applyFont="1" applyFill="1" applyBorder="1" applyAlignment="1">
      <alignment horizontal="right"/>
    </xf>
    <xf numFmtId="0" fontId="8" fillId="0" borderId="0" xfId="12" applyFont="1" applyFill="1" applyAlignment="1">
      <alignment horizontal="center"/>
    </xf>
    <xf numFmtId="189" fontId="9" fillId="0" borderId="0" xfId="12" applyNumberFormat="1" applyFont="1" applyFill="1" applyAlignment="1">
      <alignment horizontal="centerContinuous" vertical="center"/>
    </xf>
    <xf numFmtId="189" fontId="0" fillId="0" borderId="0" xfId="12" applyNumberFormat="1" applyFont="1" applyFill="1" applyAlignment="1">
      <alignment horizontal="centerContinuous" vertical="center"/>
    </xf>
    <xf numFmtId="41" fontId="8" fillId="0" borderId="4" xfId="12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41" fontId="8" fillId="0" borderId="0" xfId="18" applyNumberFormat="1" applyFont="1" applyFill="1" applyAlignment="1"/>
    <xf numFmtId="0" fontId="9" fillId="0" borderId="0" xfId="17" applyFont="1" applyFill="1"/>
    <xf numFmtId="41" fontId="9" fillId="0" borderId="0" xfId="18" applyNumberFormat="1" applyFont="1" applyFill="1" applyAlignment="1"/>
    <xf numFmtId="41" fontId="8" fillId="0" borderId="3" xfId="18" applyNumberFormat="1" applyFont="1" applyFill="1" applyBorder="1" applyAlignment="1"/>
    <xf numFmtId="41" fontId="8" fillId="0" borderId="0" xfId="18" applyNumberFormat="1" applyFont="1" applyFill="1" applyBorder="1" applyAlignment="1"/>
    <xf numFmtId="0" fontId="0" fillId="0" borderId="0" xfId="0" applyFont="1" applyFill="1" applyAlignment="1">
      <alignment horizontal="left"/>
    </xf>
    <xf numFmtId="49" fontId="0" fillId="0" borderId="0" xfId="0" applyNumberFormat="1" applyFont="1" applyFill="1" applyBorder="1" applyAlignment="1">
      <alignment vertical="center"/>
    </xf>
    <xf numFmtId="43" fontId="0" fillId="0" borderId="5" xfId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90" fontId="21" fillId="0" borderId="7" xfId="17" applyNumberFormat="1" applyFont="1" applyFill="1" applyBorder="1" applyAlignment="1">
      <alignment horizontal="center"/>
    </xf>
    <xf numFmtId="189" fontId="9" fillId="0" borderId="5" xfId="12" applyNumberFormat="1" applyFont="1" applyFill="1" applyBorder="1" applyAlignment="1">
      <alignment horizontal="center"/>
    </xf>
    <xf numFmtId="0" fontId="9" fillId="0" borderId="0" xfId="12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11" fillId="0" borderId="0" xfId="17" applyFont="1" applyFill="1"/>
    <xf numFmtId="188" fontId="8" fillId="0" borderId="6" xfId="18" applyNumberFormat="1" applyFont="1" applyFill="1" applyBorder="1" applyAlignment="1"/>
    <xf numFmtId="188" fontId="9" fillId="0" borderId="0" xfId="17" applyNumberFormat="1" applyFont="1" applyFill="1" applyAlignment="1"/>
    <xf numFmtId="188" fontId="0" fillId="0" borderId="0" xfId="17" applyNumberFormat="1" applyFont="1" applyFill="1" applyAlignment="1">
      <alignment horizontal="right"/>
    </xf>
    <xf numFmtId="43" fontId="8" fillId="0" borderId="0" xfId="1" applyFont="1" applyFill="1" applyBorder="1" applyAlignment="1">
      <alignment horizontal="center"/>
    </xf>
    <xf numFmtId="195" fontId="8" fillId="0" borderId="6" xfId="18" applyNumberFormat="1" applyFont="1" applyFill="1" applyBorder="1" applyAlignment="1"/>
    <xf numFmtId="195" fontId="8" fillId="0" borderId="0" xfId="18" applyNumberFormat="1" applyFont="1" applyFill="1" applyBorder="1" applyAlignment="1"/>
    <xf numFmtId="195" fontId="9" fillId="0" borderId="0" xfId="18" applyNumberFormat="1" applyFont="1" applyFill="1" applyAlignment="1"/>
    <xf numFmtId="195" fontId="9" fillId="0" borderId="0" xfId="18" applyNumberFormat="1" applyFont="1" applyFill="1" applyBorder="1" applyAlignment="1"/>
    <xf numFmtId="188" fontId="8" fillId="0" borderId="7" xfId="18" applyNumberFormat="1" applyFont="1" applyFill="1" applyBorder="1" applyAlignment="1"/>
    <xf numFmtId="188" fontId="8" fillId="0" borderId="4" xfId="18" applyNumberFormat="1" applyFont="1" applyFill="1" applyBorder="1" applyAlignment="1"/>
    <xf numFmtId="188" fontId="26" fillId="0" borderId="0" xfId="18" applyNumberFormat="1" applyFont="1" applyFill="1" applyBorder="1" applyAlignment="1"/>
    <xf numFmtId="188" fontId="10" fillId="0" borderId="0" xfId="13" applyNumberFormat="1" applyFont="1" applyFill="1" applyBorder="1" applyAlignment="1">
      <alignment horizontal="center"/>
    </xf>
    <xf numFmtId="190" fontId="10" fillId="0" borderId="0" xfId="17" applyNumberFormat="1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22" fillId="0" borderId="0" xfId="17" applyFont="1" applyFill="1" applyBorder="1"/>
    <xf numFmtId="0" fontId="20" fillId="0" borderId="0" xfId="12" applyFont="1" applyFill="1" applyBorder="1" applyAlignment="1"/>
    <xf numFmtId="190" fontId="8" fillId="0" borderId="0" xfId="18" applyNumberFormat="1" applyFont="1" applyFill="1" applyBorder="1" applyAlignment="1"/>
    <xf numFmtId="41" fontId="9" fillId="0" borderId="0" xfId="13" applyNumberFormat="1" applyFont="1" applyFill="1" applyAlignment="1">
      <alignment horizontal="center"/>
    </xf>
    <xf numFmtId="41" fontId="8" fillId="0" borderId="0" xfId="1" applyNumberFormat="1" applyFont="1" applyFill="1" applyBorder="1" applyAlignment="1">
      <alignment horizontal="left"/>
    </xf>
    <xf numFmtId="41" fontId="9" fillId="0" borderId="0" xfId="13" applyNumberFormat="1" applyFont="1" applyFill="1" applyBorder="1" applyAlignment="1"/>
    <xf numFmtId="41" fontId="9" fillId="0" borderId="5" xfId="13" applyNumberFormat="1" applyFont="1" applyFill="1" applyBorder="1" applyAlignment="1"/>
    <xf numFmtId="43" fontId="8" fillId="0" borderId="4" xfId="1" applyFont="1" applyFill="1" applyBorder="1" applyAlignment="1">
      <alignment horizontal="left"/>
    </xf>
    <xf numFmtId="43" fontId="0" fillId="0" borderId="0" xfId="1" applyFont="1" applyFill="1" applyBorder="1" applyAlignment="1">
      <alignment horizontal="left"/>
    </xf>
    <xf numFmtId="188" fontId="10" fillId="0" borderId="5" xfId="13" applyNumberFormat="1" applyFont="1" applyFill="1" applyBorder="1" applyAlignment="1">
      <alignment horizontal="center"/>
    </xf>
    <xf numFmtId="0" fontId="0" fillId="0" borderId="0" xfId="17" applyFont="1" applyFill="1" applyAlignment="1">
      <alignment horizontal="center"/>
    </xf>
    <xf numFmtId="189" fontId="8" fillId="0" borderId="7" xfId="1" applyNumberFormat="1" applyFont="1" applyFill="1" applyBorder="1" applyAlignment="1"/>
    <xf numFmtId="43" fontId="8" fillId="0" borderId="7" xfId="1" applyFont="1" applyFill="1" applyBorder="1" applyAlignment="1">
      <alignment horizontal="left"/>
    </xf>
    <xf numFmtId="188" fontId="8" fillId="0" borderId="7" xfId="13" applyNumberFormat="1" applyFont="1" applyFill="1" applyBorder="1" applyAlignment="1"/>
    <xf numFmtId="189" fontId="8" fillId="0" borderId="7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left"/>
    </xf>
    <xf numFmtId="41" fontId="8" fillId="0" borderId="4" xfId="1" applyNumberFormat="1" applyFont="1" applyFill="1" applyBorder="1" applyAlignment="1">
      <alignment horizontal="left"/>
    </xf>
    <xf numFmtId="43" fontId="8" fillId="0" borderId="6" xfId="1" applyFont="1" applyFill="1" applyBorder="1" applyAlignment="1"/>
    <xf numFmtId="0" fontId="27" fillId="0" borderId="0" xfId="13" applyFont="1" applyFill="1" applyAlignment="1"/>
    <xf numFmtId="0" fontId="27" fillId="0" borderId="0" xfId="13" applyNumberFormat="1" applyFont="1" applyFill="1" applyAlignment="1"/>
    <xf numFmtId="188" fontId="28" fillId="0" borderId="0" xfId="13" applyNumberFormat="1" applyFont="1" applyFill="1" applyBorder="1" applyAlignment="1">
      <alignment horizontal="center"/>
    </xf>
    <xf numFmtId="188" fontId="27" fillId="0" borderId="0" xfId="13" applyNumberFormat="1" applyFont="1" applyFill="1" applyAlignment="1">
      <alignment horizontal="center"/>
    </xf>
    <xf numFmtId="188" fontId="27" fillId="0" borderId="0" xfId="13" applyNumberFormat="1" applyFont="1" applyFill="1" applyAlignment="1"/>
    <xf numFmtId="188" fontId="27" fillId="0" borderId="0" xfId="13" applyNumberFormat="1" applyFont="1" applyFill="1" applyBorder="1" applyAlignment="1"/>
    <xf numFmtId="0" fontId="27" fillId="0" borderId="0" xfId="17" applyFont="1" applyFill="1" applyAlignment="1"/>
    <xf numFmtId="189" fontId="8" fillId="0" borderId="0" xfId="1" applyNumberFormat="1" applyFont="1" applyFill="1" applyBorder="1" applyAlignment="1">
      <alignment horizontal="right"/>
    </xf>
    <xf numFmtId="0" fontId="0" fillId="0" borderId="0" xfId="13" applyFont="1" applyFill="1" applyBorder="1" applyAlignment="1"/>
    <xf numFmtId="189" fontId="0" fillId="0" borderId="0" xfId="1" applyNumberFormat="1" applyFont="1" applyFill="1" applyBorder="1" applyAlignment="1">
      <alignment horizontal="left"/>
    </xf>
    <xf numFmtId="0" fontId="11" fillId="0" borderId="0" xfId="17" applyFont="1" applyFill="1" applyBorder="1" applyAlignment="1"/>
    <xf numFmtId="43" fontId="8" fillId="0" borderId="4" xfId="1" applyFont="1" applyFill="1" applyBorder="1" applyAlignment="1"/>
    <xf numFmtId="43" fontId="8" fillId="0" borderId="0" xfId="1" applyFont="1" applyFill="1" applyAlignment="1">
      <alignment horizontal="center"/>
    </xf>
    <xf numFmtId="43" fontId="8" fillId="0" borderId="0" xfId="1" applyFont="1" applyFill="1" applyAlignment="1"/>
    <xf numFmtId="43" fontId="8" fillId="0" borderId="0" xfId="1" applyFont="1" applyFill="1" applyBorder="1" applyAlignment="1"/>
    <xf numFmtId="189" fontId="8" fillId="0" borderId="0" xfId="1" applyNumberFormat="1" applyFont="1" applyFill="1" applyAlignment="1"/>
    <xf numFmtId="189" fontId="8" fillId="0" borderId="0" xfId="13" applyNumberFormat="1" applyFont="1" applyFill="1" applyAlignment="1"/>
    <xf numFmtId="43" fontId="8" fillId="0" borderId="5" xfId="1" applyFont="1" applyFill="1" applyBorder="1" applyAlignment="1">
      <alignment horizontal="left"/>
    </xf>
    <xf numFmtId="41" fontId="8" fillId="0" borderId="5" xfId="1" applyNumberFormat="1" applyFont="1" applyFill="1" applyBorder="1" applyAlignment="1">
      <alignment horizontal="left"/>
    </xf>
    <xf numFmtId="41" fontId="8" fillId="0" borderId="5" xfId="1" applyNumberFormat="1" applyFont="1" applyFill="1" applyBorder="1" applyAlignment="1"/>
    <xf numFmtId="43" fontId="9" fillId="0" borderId="5" xfId="1" applyFont="1" applyFill="1" applyBorder="1" applyAlignment="1">
      <alignment horizontal="left"/>
    </xf>
    <xf numFmtId="188" fontId="8" fillId="0" borderId="0" xfId="13" applyNumberFormat="1" applyFont="1" applyFill="1" applyBorder="1" applyAlignment="1">
      <alignment horizontal="center"/>
    </xf>
    <xf numFmtId="43" fontId="14" fillId="0" borderId="0" xfId="1" applyFont="1" applyFill="1" applyAlignment="1"/>
    <xf numFmtId="43" fontId="22" fillId="0" borderId="0" xfId="1" applyFont="1" applyFill="1" applyAlignment="1"/>
    <xf numFmtId="43" fontId="20" fillId="0" borderId="0" xfId="1" applyFont="1" applyFill="1" applyAlignment="1"/>
    <xf numFmtId="43" fontId="18" fillId="0" borderId="0" xfId="1" applyFont="1" applyFill="1" applyAlignment="1"/>
    <xf numFmtId="43" fontId="23" fillId="0" borderId="0" xfId="1" applyFont="1" applyFill="1" applyAlignment="1"/>
    <xf numFmtId="0" fontId="0" fillId="0" borderId="0" xfId="0" applyNumberForma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37" fontId="8" fillId="0" borderId="5" xfId="12" applyNumberFormat="1" applyFont="1" applyFill="1" applyBorder="1" applyAlignment="1"/>
    <xf numFmtId="37" fontId="9" fillId="0" borderId="5" xfId="12" applyNumberFormat="1" applyFont="1" applyFill="1" applyBorder="1" applyAlignment="1"/>
    <xf numFmtId="43" fontId="9" fillId="0" borderId="5" xfId="1" applyFont="1" applyFill="1" applyBorder="1" applyAlignment="1"/>
    <xf numFmtId="43" fontId="8" fillId="0" borderId="5" xfId="1" applyFont="1" applyFill="1" applyBorder="1" applyAlignment="1"/>
    <xf numFmtId="188" fontId="10" fillId="0" borderId="0" xfId="13" applyNumberFormat="1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NumberFormat="1" applyFont="1" applyFill="1" applyAlignment="1">
      <alignment horizontal="left" vertical="center"/>
    </xf>
    <xf numFmtId="41" fontId="0" fillId="0" borderId="0" xfId="1" applyNumberFormat="1" applyFont="1" applyFill="1" applyBorder="1" applyAlignment="1">
      <alignment horizontal="left"/>
    </xf>
    <xf numFmtId="0" fontId="0" fillId="0" borderId="0" xfId="17" applyFont="1" applyFill="1" applyBorder="1" applyAlignment="1"/>
    <xf numFmtId="41" fontId="8" fillId="0" borderId="0" xfId="13" applyNumberFormat="1" applyFont="1" applyFill="1" applyBorder="1" applyAlignment="1"/>
    <xf numFmtId="189" fontId="9" fillId="0" borderId="0" xfId="1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8" fillId="0" borderId="0" xfId="0" applyFont="1" applyFill="1" applyAlignment="1"/>
    <xf numFmtId="188" fontId="8" fillId="0" borderId="0" xfId="0" applyNumberFormat="1" applyFont="1" applyFill="1" applyBorder="1" applyAlignment="1"/>
    <xf numFmtId="188" fontId="0" fillId="0" borderId="0" xfId="0" applyNumberFormat="1" applyFont="1" applyFill="1" applyBorder="1" applyAlignment="1"/>
    <xf numFmtId="41" fontId="8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8" fillId="0" borderId="7" xfId="0" applyNumberFormat="1" applyFont="1" applyFill="1" applyBorder="1" applyAlignment="1"/>
    <xf numFmtId="41" fontId="0" fillId="0" borderId="5" xfId="0" applyNumberFormat="1" applyFont="1" applyFill="1" applyBorder="1" applyAlignment="1"/>
    <xf numFmtId="188" fontId="8" fillId="0" borderId="6" xfId="0" applyNumberFormat="1" applyFont="1" applyFill="1" applyBorder="1" applyAlignment="1"/>
    <xf numFmtId="41" fontId="8" fillId="0" borderId="0" xfId="0" applyNumberFormat="1" applyFont="1" applyFill="1" applyBorder="1" applyAlignment="1"/>
    <xf numFmtId="0" fontId="10" fillId="0" borderId="0" xfId="17" applyFont="1" applyFill="1" applyBorder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90" fontId="10" fillId="0" borderId="0" xfId="17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17" applyFont="1" applyFill="1" applyBorder="1" applyAlignment="1">
      <alignment horizontal="center"/>
    </xf>
    <xf numFmtId="188" fontId="10" fillId="0" borderId="0" xfId="13" applyNumberFormat="1" applyFont="1" applyFill="1" applyBorder="1" applyAlignment="1">
      <alignment horizontal="center"/>
    </xf>
    <xf numFmtId="0" fontId="10" fillId="0" borderId="5" xfId="13" applyFont="1" applyFill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</cellXfs>
  <cellStyles count="19">
    <cellStyle name="Comma" xfId="1" builtinId="3"/>
    <cellStyle name="Comma 2" xfId="2"/>
    <cellStyle name="Comma 3" xfId="3"/>
    <cellStyle name="Comma 4" xfId="4"/>
    <cellStyle name="comma zerodec" xfId="5"/>
    <cellStyle name="Comma_TBSP06-FS-Q1-English-BL 2" xfId="18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_Sunstar Chem;E;2000" xfId="12"/>
    <cellStyle name="Normal_Suretex EE 06-01" xfId="13"/>
    <cellStyle name="Normal_TBSP06-FS-Q1-English-BL 2" xfId="17"/>
    <cellStyle name="Normal_TBSP06-FS-Q1-Thai" xfId="14"/>
    <cellStyle name="Percent [2]" xfId="15"/>
    <cellStyle name="Quantity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reechawong/Local%20Settings/Temporary%20Internet%20Files/OLK54/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86"/>
  <sheetViews>
    <sheetView view="pageBreakPreview" topLeftCell="A5" zoomScaleNormal="100" zoomScaleSheetLayoutView="100" workbookViewId="0">
      <selection activeCell="K26" sqref="K26"/>
    </sheetView>
  </sheetViews>
  <sheetFormatPr defaultColWidth="9.875" defaultRowHeight="21.6"/>
  <cols>
    <col min="1" max="1" width="2.125" style="6" customWidth="1"/>
    <col min="2" max="2" width="1.75" style="6" customWidth="1"/>
    <col min="3" max="3" width="33" style="6" customWidth="1"/>
    <col min="4" max="4" width="8.375" style="23" customWidth="1"/>
    <col min="5" max="5" width="12.75" style="20" customWidth="1"/>
    <col min="6" max="6" width="1.125" style="33" customWidth="1"/>
    <col min="7" max="7" width="12.75" style="20" customWidth="1"/>
    <col min="8" max="8" width="1.125" style="33" customWidth="1"/>
    <col min="9" max="9" width="12.75" style="20" customWidth="1"/>
    <col min="10" max="10" width="1.125" style="33" customWidth="1"/>
    <col min="11" max="11" width="12.75" style="20" customWidth="1"/>
    <col min="12" max="16384" width="9.875" style="6"/>
  </cols>
  <sheetData>
    <row r="1" spans="1:11" s="36" customFormat="1" ht="23.25" customHeight="1">
      <c r="A1" s="155" t="s">
        <v>33</v>
      </c>
      <c r="B1" s="35"/>
      <c r="C1" s="35"/>
      <c r="D1" s="28"/>
      <c r="E1" s="29"/>
      <c r="F1" s="40"/>
      <c r="G1" s="29"/>
      <c r="H1" s="40"/>
      <c r="I1" s="29"/>
      <c r="J1" s="40"/>
      <c r="K1" s="29"/>
    </row>
    <row r="2" spans="1:11" s="36" customFormat="1" ht="23.25" customHeight="1">
      <c r="A2" s="155" t="s">
        <v>58</v>
      </c>
      <c r="B2" s="35"/>
      <c r="C2" s="35"/>
      <c r="D2" s="28"/>
      <c r="E2" s="29"/>
      <c r="F2" s="40"/>
      <c r="G2" s="29"/>
      <c r="H2" s="40"/>
      <c r="I2" s="29" t="s">
        <v>93</v>
      </c>
      <c r="J2" s="40"/>
      <c r="K2" s="29"/>
    </row>
    <row r="3" spans="1:11" ht="23.25" customHeight="1">
      <c r="A3" s="79" t="s">
        <v>138</v>
      </c>
      <c r="E3" s="94"/>
      <c r="F3" s="49"/>
      <c r="G3" s="94"/>
      <c r="H3" s="49"/>
      <c r="I3" s="80"/>
      <c r="J3" s="49"/>
      <c r="K3" s="80"/>
    </row>
    <row r="4" spans="1:11" ht="23.25" customHeight="1">
      <c r="A4" s="79"/>
      <c r="E4" s="94"/>
      <c r="F4" s="49"/>
      <c r="G4" s="94"/>
      <c r="H4" s="49"/>
      <c r="I4" s="80"/>
      <c r="J4" s="49"/>
      <c r="K4" s="80"/>
    </row>
    <row r="5" spans="1:11" ht="23.25" customHeight="1">
      <c r="E5" s="304" t="s">
        <v>26</v>
      </c>
      <c r="F5" s="304"/>
      <c r="G5" s="304"/>
      <c r="H5" s="49"/>
      <c r="I5" s="305" t="s">
        <v>27</v>
      </c>
      <c r="J5" s="305"/>
      <c r="K5" s="305"/>
    </row>
    <row r="6" spans="1:11" ht="23.25" customHeight="1">
      <c r="E6" s="95" t="s">
        <v>137</v>
      </c>
      <c r="F6" s="94"/>
      <c r="G6" s="94" t="s">
        <v>73</v>
      </c>
      <c r="H6" s="49"/>
      <c r="I6" s="95" t="s">
        <v>137</v>
      </c>
      <c r="J6" s="94"/>
      <c r="K6" s="94" t="s">
        <v>73</v>
      </c>
    </row>
    <row r="7" spans="1:11" s="98" customFormat="1" ht="23.25" customHeight="1">
      <c r="A7" s="155" t="s">
        <v>0</v>
      </c>
      <c r="D7" s="230" t="s">
        <v>1</v>
      </c>
      <c r="E7" s="101" t="s">
        <v>125</v>
      </c>
      <c r="F7" s="100"/>
      <c r="G7" s="101" t="s">
        <v>94</v>
      </c>
      <c r="H7" s="100"/>
      <c r="I7" s="101" t="s">
        <v>125</v>
      </c>
      <c r="J7" s="100"/>
      <c r="K7" s="101" t="s">
        <v>94</v>
      </c>
    </row>
    <row r="8" spans="1:11" s="98" customFormat="1" ht="23.25" customHeight="1">
      <c r="A8" s="155"/>
      <c r="D8" s="230"/>
      <c r="E8" s="101" t="s">
        <v>96</v>
      </c>
      <c r="F8" s="100"/>
      <c r="G8" s="101"/>
      <c r="H8" s="100"/>
      <c r="I8" s="101" t="s">
        <v>96</v>
      </c>
      <c r="J8" s="100"/>
      <c r="K8" s="101"/>
    </row>
    <row r="9" spans="1:11" s="98" customFormat="1" ht="23.25" customHeight="1">
      <c r="D9" s="102"/>
      <c r="E9" s="306" t="s">
        <v>74</v>
      </c>
      <c r="F9" s="306"/>
      <c r="G9" s="306"/>
      <c r="H9" s="306"/>
      <c r="I9" s="306"/>
      <c r="J9" s="306"/>
      <c r="K9" s="306"/>
    </row>
    <row r="10" spans="1:11" ht="23.25" customHeight="1">
      <c r="A10" s="128" t="s">
        <v>2</v>
      </c>
      <c r="E10" s="14"/>
      <c r="F10" s="5"/>
      <c r="G10" s="14"/>
      <c r="H10" s="5"/>
      <c r="I10" s="14"/>
      <c r="J10" s="5"/>
      <c r="K10" s="14"/>
    </row>
    <row r="11" spans="1:11" ht="23.25" customHeight="1">
      <c r="A11" s="98" t="s">
        <v>3</v>
      </c>
      <c r="E11" s="14">
        <v>40417</v>
      </c>
      <c r="F11" s="5"/>
      <c r="G11" s="14">
        <v>29531</v>
      </c>
      <c r="H11" s="5"/>
      <c r="I11" s="14">
        <v>34576</v>
      </c>
      <c r="J11" s="5"/>
      <c r="K11" s="14">
        <v>20638</v>
      </c>
    </row>
    <row r="12" spans="1:11" ht="23.25" customHeight="1">
      <c r="A12" s="114" t="s">
        <v>98</v>
      </c>
      <c r="D12" s="23" t="s">
        <v>126</v>
      </c>
      <c r="E12" s="14">
        <v>197098</v>
      </c>
      <c r="F12" s="5"/>
      <c r="G12" s="14">
        <v>245709</v>
      </c>
      <c r="H12" s="5"/>
      <c r="I12" s="14">
        <v>177128</v>
      </c>
      <c r="J12" s="5"/>
      <c r="K12" s="14">
        <v>227996</v>
      </c>
    </row>
    <row r="13" spans="1:11" ht="23.25" customHeight="1">
      <c r="A13" s="98" t="s">
        <v>4</v>
      </c>
      <c r="E13" s="14">
        <v>142480</v>
      </c>
      <c r="F13" s="5"/>
      <c r="G13" s="14">
        <v>156275</v>
      </c>
      <c r="H13" s="5"/>
      <c r="I13" s="14">
        <v>135203</v>
      </c>
      <c r="J13" s="5"/>
      <c r="K13" s="14">
        <v>144277</v>
      </c>
    </row>
    <row r="14" spans="1:11" ht="23.25" customHeight="1">
      <c r="A14" s="98" t="s">
        <v>97</v>
      </c>
      <c r="E14" s="91">
        <v>20336</v>
      </c>
      <c r="F14" s="5"/>
      <c r="G14" s="91">
        <v>13228</v>
      </c>
      <c r="H14" s="5"/>
      <c r="I14" s="91">
        <v>17693</v>
      </c>
      <c r="J14" s="5"/>
      <c r="K14" s="91">
        <v>9328</v>
      </c>
    </row>
    <row r="15" spans="1:11" ht="23.25" customHeight="1">
      <c r="A15" s="113" t="s">
        <v>5</v>
      </c>
      <c r="E15" s="25">
        <f>SUM(E11:E14)</f>
        <v>400331</v>
      </c>
      <c r="F15" s="5"/>
      <c r="G15" s="25">
        <f>SUM(G11:G14)</f>
        <v>444743</v>
      </c>
      <c r="H15" s="5"/>
      <c r="I15" s="25">
        <f>SUM(I11:I14)</f>
        <v>364600</v>
      </c>
      <c r="J15" s="5"/>
      <c r="K15" s="25">
        <f>SUM(K11:K14)</f>
        <v>402239</v>
      </c>
    </row>
    <row r="16" spans="1:11" ht="23.25" customHeight="1">
      <c r="A16" s="97"/>
      <c r="E16" s="5"/>
      <c r="F16" s="5"/>
      <c r="G16" s="5"/>
      <c r="H16" s="5"/>
      <c r="I16" s="5"/>
      <c r="J16" s="5"/>
      <c r="K16" s="5"/>
    </row>
    <row r="17" spans="1:11" ht="23.25" customHeight="1">
      <c r="A17" s="215" t="s">
        <v>6</v>
      </c>
      <c r="E17" s="5"/>
      <c r="F17" s="5"/>
      <c r="G17" s="5"/>
      <c r="H17" s="5"/>
      <c r="I17" s="5"/>
      <c r="J17" s="5"/>
      <c r="K17" s="5"/>
    </row>
    <row r="18" spans="1:11" ht="23.25" customHeight="1">
      <c r="A18" s="214" t="s">
        <v>39</v>
      </c>
      <c r="D18" s="23" t="s">
        <v>127</v>
      </c>
      <c r="E18" s="201">
        <v>0</v>
      </c>
      <c r="F18" s="5"/>
      <c r="G18" s="201">
        <v>0</v>
      </c>
      <c r="H18" s="5"/>
      <c r="I18" s="5">
        <v>74254</v>
      </c>
      <c r="J18" s="5"/>
      <c r="K18" s="5">
        <v>54340</v>
      </c>
    </row>
    <row r="19" spans="1:11" ht="23.25" customHeight="1">
      <c r="A19" s="214" t="s">
        <v>117</v>
      </c>
      <c r="D19" s="23">
        <v>7</v>
      </c>
      <c r="E19" s="14">
        <v>18528</v>
      </c>
      <c r="F19" s="5"/>
      <c r="G19" s="14">
        <v>19520</v>
      </c>
      <c r="H19" s="5"/>
      <c r="I19" s="201">
        <v>0</v>
      </c>
      <c r="J19" s="5"/>
      <c r="K19" s="201">
        <v>0</v>
      </c>
    </row>
    <row r="20" spans="1:11" ht="23.25" customHeight="1">
      <c r="A20" s="214" t="s">
        <v>7</v>
      </c>
      <c r="D20" s="23">
        <v>8</v>
      </c>
      <c r="E20" s="14">
        <v>730662</v>
      </c>
      <c r="F20" s="5"/>
      <c r="G20" s="14">
        <v>506222</v>
      </c>
      <c r="H20" s="5"/>
      <c r="I20" s="14">
        <v>668367</v>
      </c>
      <c r="J20" s="5"/>
      <c r="K20" s="14">
        <v>435771</v>
      </c>
    </row>
    <row r="21" spans="1:11" ht="23.25" customHeight="1">
      <c r="A21" s="214" t="s">
        <v>8</v>
      </c>
      <c r="E21" s="92">
        <v>35353</v>
      </c>
      <c r="F21" s="5"/>
      <c r="G21" s="92">
        <v>37604</v>
      </c>
      <c r="H21" s="5"/>
      <c r="I21" s="14">
        <v>33065</v>
      </c>
      <c r="J21" s="5"/>
      <c r="K21" s="14">
        <v>35059</v>
      </c>
    </row>
    <row r="22" spans="1:11" ht="23.25" customHeight="1">
      <c r="A22" s="214" t="s">
        <v>9</v>
      </c>
      <c r="E22" s="14">
        <v>14494</v>
      </c>
      <c r="F22" s="5"/>
      <c r="G22" s="14">
        <v>12326</v>
      </c>
      <c r="H22" s="5"/>
      <c r="I22" s="14">
        <v>14494</v>
      </c>
      <c r="J22" s="5"/>
      <c r="K22" s="14">
        <v>12326</v>
      </c>
    </row>
    <row r="23" spans="1:11" ht="23.25" customHeight="1">
      <c r="A23" s="214" t="s">
        <v>43</v>
      </c>
      <c r="E23" s="92">
        <v>1686</v>
      </c>
      <c r="F23" s="5"/>
      <c r="G23" s="92">
        <v>2296</v>
      </c>
      <c r="H23" s="5"/>
      <c r="I23" s="14">
        <v>1507</v>
      </c>
      <c r="J23" s="5"/>
      <c r="K23" s="14">
        <v>2009</v>
      </c>
    </row>
    <row r="24" spans="1:11" ht="23.25" customHeight="1">
      <c r="A24" s="113" t="s">
        <v>10</v>
      </c>
      <c r="E24" s="25">
        <f>SUM(E18:E23)</f>
        <v>800723</v>
      </c>
      <c r="F24" s="5"/>
      <c r="G24" s="25">
        <f>SUM(G18:G23)</f>
        <v>577968</v>
      </c>
      <c r="H24" s="5"/>
      <c r="I24" s="25">
        <f>SUM(I18:I23)</f>
        <v>791687</v>
      </c>
      <c r="J24" s="5"/>
      <c r="K24" s="25">
        <f>SUM(K18:K23)</f>
        <v>539505</v>
      </c>
    </row>
    <row r="25" spans="1:11" ht="23.25" customHeight="1">
      <c r="A25" s="97"/>
      <c r="E25" s="5"/>
      <c r="F25" s="5"/>
      <c r="G25" s="5"/>
      <c r="H25" s="5"/>
      <c r="I25" s="66"/>
      <c r="J25" s="5"/>
      <c r="K25" s="66"/>
    </row>
    <row r="26" spans="1:11" ht="23.25" customHeight="1" thickBot="1">
      <c r="A26" s="97" t="s">
        <v>11</v>
      </c>
      <c r="E26" s="216">
        <f>E24+E15</f>
        <v>1201054</v>
      </c>
      <c r="F26" s="5"/>
      <c r="G26" s="216">
        <f>G24+G15</f>
        <v>1022711</v>
      </c>
      <c r="H26" s="5"/>
      <c r="I26" s="216">
        <f>I24+I15</f>
        <v>1156287</v>
      </c>
      <c r="J26" s="5"/>
      <c r="K26" s="216">
        <f>K24+K15</f>
        <v>941744</v>
      </c>
    </row>
    <row r="27" spans="1:11" ht="23.25" customHeight="1" thickTop="1">
      <c r="E27" s="14"/>
      <c r="F27" s="5"/>
      <c r="G27" s="14"/>
      <c r="H27" s="5"/>
      <c r="I27" s="143"/>
      <c r="J27" s="5"/>
      <c r="K27" s="143"/>
    </row>
    <row r="28" spans="1:11" ht="23.25" customHeight="1">
      <c r="A28" s="30" t="s">
        <v>33</v>
      </c>
      <c r="B28" s="19"/>
      <c r="C28" s="19"/>
      <c r="D28" s="22"/>
      <c r="E28" s="13"/>
      <c r="F28" s="81"/>
      <c r="G28" s="13"/>
      <c r="H28" s="81"/>
      <c r="I28" s="13"/>
      <c r="J28" s="81"/>
      <c r="K28" s="13"/>
    </row>
    <row r="29" spans="1:11" ht="23.25" customHeight="1">
      <c r="A29" s="30" t="s">
        <v>58</v>
      </c>
      <c r="B29" s="19"/>
      <c r="C29" s="19"/>
      <c r="D29" s="22"/>
      <c r="E29" s="13"/>
      <c r="F29" s="81"/>
      <c r="G29" s="13"/>
      <c r="H29" s="81"/>
      <c r="I29" s="13"/>
      <c r="J29" s="81"/>
      <c r="K29" s="13"/>
    </row>
    <row r="30" spans="1:11" ht="23.25" customHeight="1">
      <c r="A30" s="79" t="s">
        <v>138</v>
      </c>
      <c r="E30" s="94"/>
      <c r="F30" s="49"/>
      <c r="G30" s="94"/>
      <c r="H30" s="49"/>
      <c r="I30" s="80"/>
      <c r="J30" s="49"/>
      <c r="K30" s="80"/>
    </row>
    <row r="31" spans="1:11" ht="23.25" customHeight="1">
      <c r="E31" s="94"/>
      <c r="F31" s="49"/>
      <c r="G31" s="94"/>
      <c r="H31" s="49"/>
      <c r="I31" s="80"/>
      <c r="J31" s="49"/>
      <c r="K31" s="80"/>
    </row>
    <row r="32" spans="1:11" ht="23.25" customHeight="1">
      <c r="E32" s="304" t="s">
        <v>26</v>
      </c>
      <c r="F32" s="304"/>
      <c r="G32" s="304"/>
      <c r="H32" s="49"/>
      <c r="I32" s="305" t="s">
        <v>27</v>
      </c>
      <c r="J32" s="305"/>
      <c r="K32" s="305"/>
    </row>
    <row r="33" spans="1:14" ht="23.25" customHeight="1">
      <c r="E33" s="95" t="s">
        <v>137</v>
      </c>
      <c r="F33" s="94"/>
      <c r="G33" s="94" t="s">
        <v>73</v>
      </c>
      <c r="H33" s="49"/>
      <c r="I33" s="95" t="s">
        <v>137</v>
      </c>
      <c r="J33" s="94"/>
      <c r="K33" s="94" t="s">
        <v>73</v>
      </c>
    </row>
    <row r="34" spans="1:14" s="98" customFormat="1" ht="23.25" customHeight="1">
      <c r="A34" s="30" t="s">
        <v>12</v>
      </c>
      <c r="D34" s="230" t="s">
        <v>1</v>
      </c>
      <c r="E34" s="101" t="s">
        <v>125</v>
      </c>
      <c r="F34" s="100"/>
      <c r="G34" s="101" t="s">
        <v>94</v>
      </c>
      <c r="H34" s="100"/>
      <c r="I34" s="101" t="s">
        <v>125</v>
      </c>
      <c r="J34" s="100"/>
      <c r="K34" s="101" t="s">
        <v>94</v>
      </c>
      <c r="M34" s="6"/>
      <c r="N34" s="6"/>
    </row>
    <row r="35" spans="1:14" s="98" customFormat="1" ht="23.25" customHeight="1">
      <c r="A35" s="155"/>
      <c r="D35" s="230"/>
      <c r="E35" s="101" t="s">
        <v>96</v>
      </c>
      <c r="F35" s="100"/>
      <c r="G35" s="101"/>
      <c r="H35" s="100"/>
      <c r="I35" s="101" t="s">
        <v>96</v>
      </c>
      <c r="J35" s="100"/>
      <c r="K35" s="101"/>
    </row>
    <row r="36" spans="1:14" s="98" customFormat="1" ht="23.25" customHeight="1">
      <c r="D36" s="102"/>
      <c r="E36" s="306" t="s">
        <v>74</v>
      </c>
      <c r="F36" s="306"/>
      <c r="G36" s="306"/>
      <c r="H36" s="306"/>
      <c r="I36" s="306"/>
      <c r="J36" s="306"/>
      <c r="K36" s="306"/>
    </row>
    <row r="37" spans="1:14" s="98" customFormat="1" ht="23.25" customHeight="1">
      <c r="A37" s="215" t="s">
        <v>13</v>
      </c>
      <c r="D37" s="102"/>
      <c r="E37" s="217"/>
      <c r="F37" s="174"/>
      <c r="G37" s="217"/>
      <c r="H37" s="174"/>
      <c r="I37" s="217"/>
      <c r="J37" s="174"/>
      <c r="K37" s="217"/>
      <c r="M37" s="6"/>
      <c r="N37" s="6"/>
    </row>
    <row r="38" spans="1:14" s="98" customFormat="1" ht="23.25" customHeight="1">
      <c r="A38" s="53" t="s">
        <v>89</v>
      </c>
      <c r="B38" s="6"/>
      <c r="C38" s="6"/>
      <c r="D38" s="102" t="s">
        <v>128</v>
      </c>
      <c r="E38" s="217">
        <v>94000</v>
      </c>
      <c r="F38" s="174"/>
      <c r="G38" s="217">
        <v>60899</v>
      </c>
      <c r="H38" s="174"/>
      <c r="I38" s="218">
        <v>71000</v>
      </c>
      <c r="J38" s="174"/>
      <c r="K38" s="218">
        <v>37899</v>
      </c>
      <c r="M38" s="6"/>
      <c r="N38" s="6"/>
    </row>
    <row r="39" spans="1:14" ht="23.25" customHeight="1">
      <c r="A39" s="6" t="s">
        <v>99</v>
      </c>
      <c r="D39" s="23" t="s">
        <v>129</v>
      </c>
      <c r="E39" s="14">
        <v>149947</v>
      </c>
      <c r="F39" s="5"/>
      <c r="G39" s="14">
        <v>112092</v>
      </c>
      <c r="H39" s="5"/>
      <c r="I39" s="14">
        <v>139450</v>
      </c>
      <c r="J39" s="5"/>
      <c r="K39" s="14">
        <v>103612</v>
      </c>
    </row>
    <row r="40" spans="1:14" ht="23.25" customHeight="1">
      <c r="A40" s="53" t="s">
        <v>130</v>
      </c>
      <c r="E40" s="14"/>
      <c r="F40" s="5"/>
      <c r="G40" s="14"/>
      <c r="H40" s="5"/>
      <c r="I40" s="14"/>
      <c r="J40" s="5"/>
      <c r="K40" s="14"/>
    </row>
    <row r="41" spans="1:14" ht="23.25" customHeight="1">
      <c r="A41" s="53"/>
      <c r="B41" s="53" t="s">
        <v>131</v>
      </c>
      <c r="D41" s="102" t="s">
        <v>128</v>
      </c>
      <c r="E41" s="14">
        <v>46333</v>
      </c>
      <c r="F41" s="5"/>
      <c r="G41" s="14">
        <v>28333</v>
      </c>
      <c r="H41" s="5"/>
      <c r="I41" s="14">
        <v>46333</v>
      </c>
      <c r="J41" s="5"/>
      <c r="K41" s="14">
        <v>28333</v>
      </c>
    </row>
    <row r="42" spans="1:14" ht="23.25" customHeight="1">
      <c r="A42" s="53" t="s">
        <v>84</v>
      </c>
      <c r="E42" s="14"/>
      <c r="F42" s="5"/>
      <c r="G42" s="14"/>
      <c r="H42" s="5"/>
      <c r="I42" s="14"/>
      <c r="J42" s="5"/>
      <c r="K42" s="14"/>
    </row>
    <row r="43" spans="1:14" ht="23.25" customHeight="1">
      <c r="B43" s="53" t="s">
        <v>85</v>
      </c>
      <c r="D43" s="102" t="s">
        <v>128</v>
      </c>
      <c r="E43" s="92">
        <v>10899</v>
      </c>
      <c r="F43" s="5"/>
      <c r="G43" s="92">
        <v>17333</v>
      </c>
      <c r="H43" s="66"/>
      <c r="I43" s="201">
        <v>0</v>
      </c>
      <c r="J43" s="66"/>
      <c r="K43" s="201">
        <v>0</v>
      </c>
    </row>
    <row r="44" spans="1:14" ht="23.25" hidden="1" customHeight="1">
      <c r="A44" s="53" t="s">
        <v>64</v>
      </c>
      <c r="B44" s="98"/>
      <c r="E44" s="90"/>
      <c r="F44" s="5"/>
      <c r="G44" s="90">
        <v>0</v>
      </c>
      <c r="H44" s="5"/>
      <c r="I44" s="93"/>
      <c r="J44" s="5"/>
      <c r="K44" s="219">
        <v>0</v>
      </c>
    </row>
    <row r="45" spans="1:14" ht="23.25" customHeight="1">
      <c r="A45" s="6" t="s">
        <v>100</v>
      </c>
      <c r="B45" s="98"/>
      <c r="E45" s="14"/>
      <c r="F45" s="5"/>
      <c r="G45" s="14"/>
      <c r="H45" s="5"/>
      <c r="I45" s="14"/>
      <c r="J45" s="5"/>
      <c r="K45" s="84"/>
    </row>
    <row r="46" spans="1:14" ht="23.25" customHeight="1">
      <c r="B46" s="98" t="s">
        <v>101</v>
      </c>
      <c r="E46" s="14">
        <v>3016</v>
      </c>
      <c r="F46" s="5"/>
      <c r="G46" s="14">
        <v>3016</v>
      </c>
      <c r="H46" s="5"/>
      <c r="I46" s="14">
        <v>2932</v>
      </c>
      <c r="J46" s="5"/>
      <c r="K46" s="14">
        <v>2932</v>
      </c>
    </row>
    <row r="47" spans="1:14" ht="23.25" customHeight="1">
      <c r="A47" s="6" t="s">
        <v>15</v>
      </c>
      <c r="E47" s="14">
        <v>3016</v>
      </c>
      <c r="F47" s="5"/>
      <c r="G47" s="14">
        <v>6838</v>
      </c>
      <c r="H47" s="5"/>
      <c r="I47" s="14">
        <f>2709+1</f>
        <v>2710</v>
      </c>
      <c r="J47" s="5"/>
      <c r="K47" s="14">
        <v>6338</v>
      </c>
    </row>
    <row r="48" spans="1:14" ht="23.25" customHeight="1">
      <c r="A48" s="113" t="s">
        <v>16</v>
      </c>
      <c r="E48" s="25">
        <f>SUM(E38:E47)</f>
        <v>307211</v>
      </c>
      <c r="F48" s="5"/>
      <c r="G48" s="25">
        <f>SUM(G38:G47)</f>
        <v>228511</v>
      </c>
      <c r="H48" s="5"/>
      <c r="I48" s="25">
        <f>SUM(I38:I47)</f>
        <v>262425</v>
      </c>
      <c r="J48" s="5"/>
      <c r="K48" s="25">
        <f>SUM(K38:K47)</f>
        <v>179114</v>
      </c>
    </row>
    <row r="49" spans="1:11" ht="23.25" customHeight="1">
      <c r="A49" s="113"/>
      <c r="E49" s="4"/>
      <c r="F49" s="5"/>
      <c r="G49" s="4"/>
      <c r="H49" s="5"/>
      <c r="I49" s="4"/>
      <c r="J49" s="5"/>
      <c r="K49" s="4"/>
    </row>
    <row r="50" spans="1:11" ht="23.25" customHeight="1">
      <c r="A50" s="215" t="s">
        <v>44</v>
      </c>
      <c r="E50" s="4"/>
      <c r="F50" s="5"/>
      <c r="G50" s="4"/>
      <c r="H50" s="5"/>
      <c r="I50" s="4"/>
      <c r="J50" s="5"/>
      <c r="K50" s="4"/>
    </row>
    <row r="51" spans="1:11" ht="23.25" customHeight="1">
      <c r="A51" s="203" t="s">
        <v>132</v>
      </c>
      <c r="D51" s="102" t="s">
        <v>128</v>
      </c>
      <c r="E51" s="82">
        <v>233417</v>
      </c>
      <c r="F51" s="5"/>
      <c r="G51" s="82">
        <v>56667</v>
      </c>
      <c r="H51" s="5"/>
      <c r="I51" s="82">
        <v>233417</v>
      </c>
      <c r="J51" s="5"/>
      <c r="K51" s="82">
        <v>56667</v>
      </c>
    </row>
    <row r="52" spans="1:11" ht="23.25" customHeight="1">
      <c r="A52" s="203" t="s">
        <v>84</v>
      </c>
      <c r="D52" s="102" t="s">
        <v>128</v>
      </c>
      <c r="E52" s="82">
        <v>6904</v>
      </c>
      <c r="F52" s="5"/>
      <c r="G52" s="82">
        <v>13920</v>
      </c>
      <c r="H52" s="5"/>
      <c r="I52" s="201">
        <v>0</v>
      </c>
      <c r="J52" s="5"/>
      <c r="K52" s="201">
        <v>0</v>
      </c>
    </row>
    <row r="53" spans="1:11" ht="23.25" customHeight="1">
      <c r="A53" s="115" t="s">
        <v>92</v>
      </c>
      <c r="E53" s="82">
        <v>6302</v>
      </c>
      <c r="F53" s="5"/>
      <c r="G53" s="82">
        <v>4912</v>
      </c>
      <c r="H53" s="5"/>
      <c r="I53" s="201">
        <v>0</v>
      </c>
      <c r="J53" s="5"/>
      <c r="K53" s="201">
        <v>0</v>
      </c>
    </row>
    <row r="54" spans="1:11" ht="23.25" customHeight="1">
      <c r="A54" s="115" t="s">
        <v>102</v>
      </c>
      <c r="E54" s="5"/>
      <c r="F54" s="5"/>
      <c r="G54" s="5"/>
      <c r="H54" s="5"/>
      <c r="I54" s="5"/>
      <c r="J54" s="5"/>
      <c r="K54" s="5"/>
    </row>
    <row r="55" spans="1:11" ht="23.25" customHeight="1">
      <c r="A55" s="115"/>
      <c r="B55" s="6" t="s">
        <v>101</v>
      </c>
      <c r="D55" s="23">
        <v>13</v>
      </c>
      <c r="E55" s="5">
        <v>66631</v>
      </c>
      <c r="F55" s="5"/>
      <c r="G55" s="5">
        <v>56173</v>
      </c>
      <c r="H55" s="5"/>
      <c r="I55" s="5">
        <v>64148</v>
      </c>
      <c r="J55" s="5"/>
      <c r="K55" s="5">
        <v>53860</v>
      </c>
    </row>
    <row r="56" spans="1:11" ht="23.25" customHeight="1">
      <c r="A56" s="113" t="s">
        <v>86</v>
      </c>
      <c r="E56" s="25">
        <f>SUM(E51:E55)</f>
        <v>313254</v>
      </c>
      <c r="F56" s="5"/>
      <c r="G56" s="25">
        <f>SUM(G51:G55)</f>
        <v>131672</v>
      </c>
      <c r="H56" s="5"/>
      <c r="I56" s="25">
        <f>SUM(I51:I55)</f>
        <v>297565</v>
      </c>
      <c r="J56" s="5"/>
      <c r="K56" s="25">
        <f>SUM(K51:K55)</f>
        <v>110527</v>
      </c>
    </row>
    <row r="57" spans="1:11" ht="23.25" customHeight="1">
      <c r="A57" s="113"/>
      <c r="E57" s="4"/>
      <c r="F57" s="5"/>
      <c r="G57" s="4"/>
      <c r="H57" s="5"/>
      <c r="I57" s="4"/>
      <c r="J57" s="5"/>
      <c r="K57" s="4"/>
    </row>
    <row r="58" spans="1:11" ht="23.25" customHeight="1">
      <c r="A58" s="113" t="s">
        <v>40</v>
      </c>
      <c r="E58" s="26">
        <f>SUM(E48,E56)</f>
        <v>620465</v>
      </c>
      <c r="F58" s="5"/>
      <c r="G58" s="26">
        <f>SUM(G48,G56)</f>
        <v>360183</v>
      </c>
      <c r="H58" s="5"/>
      <c r="I58" s="26">
        <f>SUM(I48,I56)</f>
        <v>559990</v>
      </c>
      <c r="J58" s="5"/>
      <c r="K58" s="26">
        <f>SUM(K48,K56)</f>
        <v>289641</v>
      </c>
    </row>
    <row r="59" spans="1:11" ht="23.25" customHeight="1">
      <c r="A59" s="97"/>
      <c r="E59" s="5"/>
      <c r="F59" s="5"/>
      <c r="G59" s="5"/>
      <c r="H59" s="5"/>
      <c r="I59" s="5"/>
      <c r="J59" s="5"/>
      <c r="K59" s="5"/>
    </row>
    <row r="60" spans="1:11" ht="23.25" customHeight="1">
      <c r="A60" s="30" t="s">
        <v>33</v>
      </c>
      <c r="B60" s="19"/>
      <c r="C60" s="19"/>
      <c r="D60" s="22"/>
      <c r="E60" s="13"/>
      <c r="F60" s="81"/>
      <c r="G60" s="13"/>
      <c r="H60" s="81"/>
      <c r="I60" s="13"/>
      <c r="J60" s="81"/>
      <c r="K60" s="13"/>
    </row>
    <row r="61" spans="1:11" ht="23.25" customHeight="1">
      <c r="A61" s="30" t="s">
        <v>58</v>
      </c>
      <c r="B61" s="19"/>
      <c r="C61" s="19"/>
      <c r="D61" s="22"/>
      <c r="E61" s="13"/>
      <c r="F61" s="81"/>
      <c r="G61" s="13"/>
      <c r="H61" s="81"/>
      <c r="I61" s="13"/>
      <c r="J61" s="81"/>
      <c r="K61" s="13"/>
    </row>
    <row r="62" spans="1:11" ht="23.25" customHeight="1">
      <c r="A62" s="79" t="s">
        <v>138</v>
      </c>
      <c r="E62" s="94"/>
      <c r="F62" s="49"/>
      <c r="G62" s="94"/>
      <c r="H62" s="49"/>
      <c r="I62" s="80"/>
      <c r="J62" s="49"/>
      <c r="K62" s="80"/>
    </row>
    <row r="63" spans="1:11" ht="23.25" customHeight="1">
      <c r="E63" s="94"/>
      <c r="F63" s="49"/>
      <c r="G63" s="94"/>
      <c r="H63" s="49"/>
      <c r="I63" s="80"/>
      <c r="J63" s="49"/>
      <c r="K63" s="80"/>
    </row>
    <row r="64" spans="1:11" ht="23.25" customHeight="1">
      <c r="E64" s="304" t="s">
        <v>26</v>
      </c>
      <c r="F64" s="304"/>
      <c r="G64" s="304"/>
      <c r="H64" s="49"/>
      <c r="I64" s="305" t="s">
        <v>27</v>
      </c>
      <c r="J64" s="305"/>
      <c r="K64" s="305"/>
    </row>
    <row r="65" spans="1:14" ht="23.25" customHeight="1">
      <c r="E65" s="95" t="s">
        <v>137</v>
      </c>
      <c r="F65" s="94"/>
      <c r="G65" s="94" t="s">
        <v>73</v>
      </c>
      <c r="H65" s="49"/>
      <c r="I65" s="95" t="s">
        <v>137</v>
      </c>
      <c r="J65" s="94"/>
      <c r="K65" s="94" t="s">
        <v>73</v>
      </c>
    </row>
    <row r="66" spans="1:14" s="98" customFormat="1" ht="23.25" customHeight="1">
      <c r="A66" s="30" t="s">
        <v>12</v>
      </c>
      <c r="D66" s="230" t="s">
        <v>1</v>
      </c>
      <c r="E66" s="101" t="s">
        <v>125</v>
      </c>
      <c r="F66" s="100"/>
      <c r="G66" s="101" t="s">
        <v>94</v>
      </c>
      <c r="H66" s="100"/>
      <c r="I66" s="101" t="s">
        <v>125</v>
      </c>
      <c r="J66" s="100"/>
      <c r="K66" s="101" t="s">
        <v>94</v>
      </c>
      <c r="M66" s="6"/>
      <c r="N66" s="6"/>
    </row>
    <row r="67" spans="1:14" s="98" customFormat="1" ht="23.25" customHeight="1">
      <c r="A67" s="155"/>
      <c r="D67" s="230"/>
      <c r="E67" s="101" t="s">
        <v>96</v>
      </c>
      <c r="F67" s="100"/>
      <c r="G67" s="101"/>
      <c r="H67" s="100"/>
      <c r="I67" s="101" t="s">
        <v>96</v>
      </c>
      <c r="J67" s="100"/>
      <c r="K67" s="101"/>
    </row>
    <row r="68" spans="1:14" s="98" customFormat="1" ht="23.25" customHeight="1">
      <c r="D68" s="102"/>
      <c r="E68" s="306" t="s">
        <v>74</v>
      </c>
      <c r="F68" s="306"/>
      <c r="G68" s="306"/>
      <c r="H68" s="306"/>
      <c r="I68" s="306"/>
      <c r="J68" s="306"/>
      <c r="K68" s="306"/>
    </row>
    <row r="69" spans="1:14" ht="23.25" customHeight="1">
      <c r="A69" s="181" t="s">
        <v>17</v>
      </c>
      <c r="E69" s="116"/>
      <c r="F69" s="5"/>
      <c r="G69" s="116"/>
      <c r="H69" s="5"/>
      <c r="I69" s="116"/>
      <c r="J69" s="5"/>
      <c r="K69" s="116"/>
    </row>
    <row r="70" spans="1:14" ht="23.25" customHeight="1">
      <c r="A70" s="31" t="s">
        <v>18</v>
      </c>
      <c r="E70" s="116"/>
      <c r="F70" s="5"/>
      <c r="G70" s="116"/>
      <c r="H70" s="5"/>
      <c r="I70" s="116"/>
      <c r="J70" s="5"/>
      <c r="K70" s="116"/>
    </row>
    <row r="71" spans="1:14" ht="23.25" customHeight="1" thickBot="1">
      <c r="B71" s="98" t="s">
        <v>47</v>
      </c>
      <c r="E71" s="220">
        <v>110000</v>
      </c>
      <c r="F71" s="221"/>
      <c r="G71" s="220">
        <v>110000</v>
      </c>
      <c r="H71" s="221"/>
      <c r="I71" s="220">
        <v>110000</v>
      </c>
      <c r="J71" s="221"/>
      <c r="K71" s="220">
        <v>110000</v>
      </c>
    </row>
    <row r="72" spans="1:14" ht="23.25" customHeight="1" thickTop="1">
      <c r="B72" s="98" t="s">
        <v>50</v>
      </c>
      <c r="E72" s="222">
        <v>110000</v>
      </c>
      <c r="F72" s="223"/>
      <c r="G72" s="222">
        <v>110000</v>
      </c>
      <c r="H72" s="223"/>
      <c r="I72" s="222">
        <v>110000</v>
      </c>
      <c r="J72" s="223"/>
      <c r="K72" s="222">
        <v>110000</v>
      </c>
    </row>
    <row r="73" spans="1:14" ht="23.25" customHeight="1">
      <c r="A73" s="6" t="s">
        <v>48</v>
      </c>
      <c r="B73" s="98"/>
      <c r="E73" s="143">
        <v>165000</v>
      </c>
      <c r="F73" s="5"/>
      <c r="G73" s="143">
        <v>165000</v>
      </c>
      <c r="H73" s="5"/>
      <c r="I73" s="143">
        <v>165000</v>
      </c>
      <c r="J73" s="5"/>
      <c r="K73" s="143">
        <v>165000</v>
      </c>
    </row>
    <row r="74" spans="1:14" ht="23.25" customHeight="1">
      <c r="A74" s="31" t="s">
        <v>19</v>
      </c>
      <c r="E74" s="116"/>
      <c r="F74" s="5"/>
      <c r="G74" s="116"/>
      <c r="H74" s="5"/>
      <c r="I74" s="116"/>
      <c r="J74" s="5"/>
      <c r="K74" s="116"/>
    </row>
    <row r="75" spans="1:14" ht="23.25" customHeight="1">
      <c r="A75" s="31"/>
      <c r="B75" s="6" t="s">
        <v>59</v>
      </c>
      <c r="D75" s="6"/>
      <c r="E75" s="6"/>
      <c r="F75" s="6"/>
      <c r="G75" s="6"/>
      <c r="H75" s="6"/>
      <c r="I75" s="6"/>
      <c r="J75" s="6"/>
      <c r="K75" s="6"/>
    </row>
    <row r="76" spans="1:14" ht="23.25" customHeight="1">
      <c r="A76" s="31"/>
      <c r="C76" s="53" t="s">
        <v>49</v>
      </c>
      <c r="E76" s="116">
        <v>11000</v>
      </c>
      <c r="F76" s="5"/>
      <c r="G76" s="116">
        <v>11000</v>
      </c>
      <c r="H76" s="5"/>
      <c r="I76" s="116">
        <v>11000</v>
      </c>
      <c r="J76" s="5"/>
      <c r="K76" s="116">
        <v>11000</v>
      </c>
    </row>
    <row r="77" spans="1:14" ht="23.25" customHeight="1">
      <c r="B77" s="115" t="s">
        <v>20</v>
      </c>
      <c r="E77" s="143">
        <v>295494</v>
      </c>
      <c r="F77" s="5"/>
      <c r="G77" s="143">
        <v>357911</v>
      </c>
      <c r="H77" s="5"/>
      <c r="I77" s="143">
        <v>310297</v>
      </c>
      <c r="J77" s="5"/>
      <c r="K77" s="143">
        <v>366103</v>
      </c>
    </row>
    <row r="78" spans="1:14" ht="23.25" customHeight="1">
      <c r="A78" s="6" t="s">
        <v>133</v>
      </c>
      <c r="B78" s="115"/>
      <c r="E78" s="177">
        <v>-905</v>
      </c>
      <c r="F78" s="5"/>
      <c r="G78" s="201">
        <v>0</v>
      </c>
      <c r="H78" s="5"/>
      <c r="I78" s="201">
        <v>0</v>
      </c>
      <c r="J78" s="66"/>
      <c r="K78" s="201">
        <v>0</v>
      </c>
    </row>
    <row r="79" spans="1:14" s="33" customFormat="1" ht="23.25" customHeight="1">
      <c r="A79" s="32" t="s">
        <v>80</v>
      </c>
      <c r="D79" s="27"/>
      <c r="E79" s="224">
        <f>SUM(E72:E78)</f>
        <v>580589</v>
      </c>
      <c r="F79" s="5"/>
      <c r="G79" s="224">
        <f>SUM(G72:G78)</f>
        <v>643911</v>
      </c>
      <c r="H79" s="5"/>
      <c r="I79" s="224">
        <f>SUM(I72:I78)</f>
        <v>596297</v>
      </c>
      <c r="J79" s="5"/>
      <c r="K79" s="224">
        <f>SUM(K72:K78)</f>
        <v>652103</v>
      </c>
      <c r="M79" s="6"/>
      <c r="N79" s="6"/>
    </row>
    <row r="80" spans="1:14" ht="23.25" customHeight="1">
      <c r="A80" s="53" t="s">
        <v>77</v>
      </c>
      <c r="C80" s="21"/>
      <c r="D80" s="23">
        <v>3</v>
      </c>
      <c r="E80" s="210">
        <v>0</v>
      </c>
      <c r="F80" s="5"/>
      <c r="G80" s="143">
        <v>18617</v>
      </c>
      <c r="H80" s="5"/>
      <c r="I80" s="201">
        <v>0</v>
      </c>
      <c r="J80" s="5"/>
      <c r="K80" s="201">
        <v>0</v>
      </c>
    </row>
    <row r="81" spans="1:14" s="33" customFormat="1" ht="23.25" customHeight="1">
      <c r="A81" s="117" t="s">
        <v>21</v>
      </c>
      <c r="D81" s="27"/>
      <c r="E81" s="225">
        <f>SUM(E79:E80)</f>
        <v>580589</v>
      </c>
      <c r="F81" s="5"/>
      <c r="G81" s="225">
        <f>SUM(G79:G80)</f>
        <v>662528</v>
      </c>
      <c r="H81" s="5"/>
      <c r="I81" s="225">
        <f>SUM(I79:I80)</f>
        <v>596297</v>
      </c>
      <c r="J81" s="5"/>
      <c r="K81" s="225">
        <f>SUM(K79:K80)</f>
        <v>652103</v>
      </c>
      <c r="M81" s="6"/>
      <c r="N81" s="6"/>
    </row>
    <row r="82" spans="1:14" ht="23.25" customHeight="1">
      <c r="A82" s="18"/>
      <c r="E82" s="143"/>
      <c r="F82" s="5"/>
      <c r="G82" s="143"/>
      <c r="H82" s="5"/>
      <c r="I82" s="143"/>
      <c r="J82" s="5"/>
      <c r="K82" s="143"/>
    </row>
    <row r="83" spans="1:14" ht="23.25" customHeight="1" thickBot="1">
      <c r="A83" s="113" t="s">
        <v>22</v>
      </c>
      <c r="E83" s="216">
        <f>E81+E58</f>
        <v>1201054</v>
      </c>
      <c r="F83" s="5"/>
      <c r="G83" s="216">
        <f>G81+G58</f>
        <v>1022711</v>
      </c>
      <c r="H83" s="5"/>
      <c r="I83" s="216">
        <f>I81+I58</f>
        <v>1156287</v>
      </c>
      <c r="J83" s="5"/>
      <c r="K83" s="216">
        <f>K81+K58</f>
        <v>941744</v>
      </c>
    </row>
    <row r="84" spans="1:14" ht="23.25" customHeight="1" thickTop="1">
      <c r="E84" s="226">
        <f>E26-E83</f>
        <v>0</v>
      </c>
      <c r="F84" s="226"/>
      <c r="G84" s="226">
        <f>G26-G83</f>
        <v>0</v>
      </c>
      <c r="H84" s="226"/>
      <c r="I84" s="226">
        <f>I26-I83</f>
        <v>0</v>
      </c>
      <c r="J84" s="226"/>
      <c r="K84" s="226">
        <f>K26-K83</f>
        <v>0</v>
      </c>
    </row>
    <row r="86" spans="1:14">
      <c r="E86" s="20">
        <f>E26-E83</f>
        <v>0</v>
      </c>
      <c r="F86" s="20">
        <f t="shared" ref="F86:K86" si="0">F26-F83</f>
        <v>0</v>
      </c>
      <c r="G86" s="20">
        <f t="shared" si="0"/>
        <v>0</v>
      </c>
      <c r="H86" s="20">
        <f t="shared" si="0"/>
        <v>0</v>
      </c>
      <c r="I86" s="20">
        <f t="shared" si="0"/>
        <v>0</v>
      </c>
      <c r="J86" s="20">
        <f t="shared" si="0"/>
        <v>0</v>
      </c>
      <c r="K86" s="20">
        <f t="shared" si="0"/>
        <v>0</v>
      </c>
    </row>
  </sheetData>
  <mergeCells count="9">
    <mergeCell ref="E64:G64"/>
    <mergeCell ref="I64:K64"/>
    <mergeCell ref="E68:K68"/>
    <mergeCell ref="E5:G5"/>
    <mergeCell ref="I5:K5"/>
    <mergeCell ref="E9:K9"/>
    <mergeCell ref="E32:G32"/>
    <mergeCell ref="I32:K32"/>
    <mergeCell ref="E36:K36"/>
  </mergeCells>
  <pageMargins left="0.8" right="0.5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118"/>
  <sheetViews>
    <sheetView view="pageBreakPreview" topLeftCell="A64" zoomScaleNormal="100" zoomScaleSheetLayoutView="100" workbookViewId="0">
      <selection activeCell="F75" sqref="F75"/>
    </sheetView>
  </sheetViews>
  <sheetFormatPr defaultColWidth="9.875" defaultRowHeight="24.75" customHeight="1"/>
  <cols>
    <col min="1" max="3" width="2.75" style="6" customWidth="1"/>
    <col min="4" max="4" width="30.125" style="6" customWidth="1"/>
    <col min="5" max="5" width="8.125" style="23" customWidth="1"/>
    <col min="6" max="6" width="11.875" style="20" customWidth="1"/>
    <col min="7" max="7" width="1.75" style="6" customWidth="1"/>
    <col min="8" max="8" width="11.875" style="20" customWidth="1"/>
    <col min="9" max="9" width="1.75" style="33" customWidth="1"/>
    <col min="10" max="10" width="11.875" style="20" customWidth="1"/>
    <col min="11" max="11" width="1.75" style="6" customWidth="1"/>
    <col min="12" max="12" width="11.875" style="20" customWidth="1"/>
    <col min="13" max="13" width="12.125" style="6" customWidth="1"/>
    <col min="14" max="14" width="13" style="84" hidden="1" customWidth="1"/>
    <col min="15" max="15" width="12.125" style="84" hidden="1" customWidth="1"/>
    <col min="16" max="17" width="9.875" style="6"/>
    <col min="18" max="18" width="14.125" style="6" customWidth="1"/>
    <col min="19" max="256" width="9.875" style="6"/>
    <col min="257" max="259" width="2.75" style="6" customWidth="1"/>
    <col min="260" max="260" width="24.125" style="6" customWidth="1"/>
    <col min="261" max="261" width="8.125" style="6" customWidth="1"/>
    <col min="262" max="262" width="11.875" style="6" customWidth="1"/>
    <col min="263" max="263" width="1.75" style="6" customWidth="1"/>
    <col min="264" max="264" width="11.875" style="6" customWidth="1"/>
    <col min="265" max="265" width="1.75" style="6" customWidth="1"/>
    <col min="266" max="266" width="11.875" style="6" customWidth="1"/>
    <col min="267" max="267" width="1.75" style="6" customWidth="1"/>
    <col min="268" max="268" width="11.875" style="6" customWidth="1"/>
    <col min="269" max="269" width="12.125" style="6" customWidth="1"/>
    <col min="270" max="270" width="13" style="6" customWidth="1"/>
    <col min="271" max="273" width="9.875" style="6"/>
    <col min="274" max="274" width="14.125" style="6" customWidth="1"/>
    <col min="275" max="512" width="9.875" style="6"/>
    <col min="513" max="515" width="2.75" style="6" customWidth="1"/>
    <col min="516" max="516" width="24.125" style="6" customWidth="1"/>
    <col min="517" max="517" width="8.125" style="6" customWidth="1"/>
    <col min="518" max="518" width="11.875" style="6" customWidth="1"/>
    <col min="519" max="519" width="1.75" style="6" customWidth="1"/>
    <col min="520" max="520" width="11.875" style="6" customWidth="1"/>
    <col min="521" max="521" width="1.75" style="6" customWidth="1"/>
    <col min="522" max="522" width="11.875" style="6" customWidth="1"/>
    <col min="523" max="523" width="1.75" style="6" customWidth="1"/>
    <col min="524" max="524" width="11.875" style="6" customWidth="1"/>
    <col min="525" max="525" width="12.125" style="6" customWidth="1"/>
    <col min="526" max="526" width="13" style="6" customWidth="1"/>
    <col min="527" max="529" width="9.875" style="6"/>
    <col min="530" max="530" width="14.125" style="6" customWidth="1"/>
    <col min="531" max="768" width="9.875" style="6"/>
    <col min="769" max="771" width="2.75" style="6" customWidth="1"/>
    <col min="772" max="772" width="24.125" style="6" customWidth="1"/>
    <col min="773" max="773" width="8.125" style="6" customWidth="1"/>
    <col min="774" max="774" width="11.875" style="6" customWidth="1"/>
    <col min="775" max="775" width="1.75" style="6" customWidth="1"/>
    <col min="776" max="776" width="11.875" style="6" customWidth="1"/>
    <col min="777" max="777" width="1.75" style="6" customWidth="1"/>
    <col min="778" max="778" width="11.875" style="6" customWidth="1"/>
    <col min="779" max="779" width="1.75" style="6" customWidth="1"/>
    <col min="780" max="780" width="11.875" style="6" customWidth="1"/>
    <col min="781" max="781" width="12.125" style="6" customWidth="1"/>
    <col min="782" max="782" width="13" style="6" customWidth="1"/>
    <col min="783" max="785" width="9.875" style="6"/>
    <col min="786" max="786" width="14.125" style="6" customWidth="1"/>
    <col min="787" max="1024" width="9.875" style="6"/>
    <col min="1025" max="1027" width="2.75" style="6" customWidth="1"/>
    <col min="1028" max="1028" width="24.125" style="6" customWidth="1"/>
    <col min="1029" max="1029" width="8.125" style="6" customWidth="1"/>
    <col min="1030" max="1030" width="11.875" style="6" customWidth="1"/>
    <col min="1031" max="1031" width="1.75" style="6" customWidth="1"/>
    <col min="1032" max="1032" width="11.875" style="6" customWidth="1"/>
    <col min="1033" max="1033" width="1.75" style="6" customWidth="1"/>
    <col min="1034" max="1034" width="11.875" style="6" customWidth="1"/>
    <col min="1035" max="1035" width="1.75" style="6" customWidth="1"/>
    <col min="1036" max="1036" width="11.875" style="6" customWidth="1"/>
    <col min="1037" max="1037" width="12.125" style="6" customWidth="1"/>
    <col min="1038" max="1038" width="13" style="6" customWidth="1"/>
    <col min="1039" max="1041" width="9.875" style="6"/>
    <col min="1042" max="1042" width="14.125" style="6" customWidth="1"/>
    <col min="1043" max="1280" width="9.875" style="6"/>
    <col min="1281" max="1283" width="2.75" style="6" customWidth="1"/>
    <col min="1284" max="1284" width="24.125" style="6" customWidth="1"/>
    <col min="1285" max="1285" width="8.125" style="6" customWidth="1"/>
    <col min="1286" max="1286" width="11.875" style="6" customWidth="1"/>
    <col min="1287" max="1287" width="1.75" style="6" customWidth="1"/>
    <col min="1288" max="1288" width="11.875" style="6" customWidth="1"/>
    <col min="1289" max="1289" width="1.75" style="6" customWidth="1"/>
    <col min="1290" max="1290" width="11.875" style="6" customWidth="1"/>
    <col min="1291" max="1291" width="1.75" style="6" customWidth="1"/>
    <col min="1292" max="1292" width="11.875" style="6" customWidth="1"/>
    <col min="1293" max="1293" width="12.125" style="6" customWidth="1"/>
    <col min="1294" max="1294" width="13" style="6" customWidth="1"/>
    <col min="1295" max="1297" width="9.875" style="6"/>
    <col min="1298" max="1298" width="14.125" style="6" customWidth="1"/>
    <col min="1299" max="1536" width="9.875" style="6"/>
    <col min="1537" max="1539" width="2.75" style="6" customWidth="1"/>
    <col min="1540" max="1540" width="24.125" style="6" customWidth="1"/>
    <col min="1541" max="1541" width="8.125" style="6" customWidth="1"/>
    <col min="1542" max="1542" width="11.875" style="6" customWidth="1"/>
    <col min="1543" max="1543" width="1.75" style="6" customWidth="1"/>
    <col min="1544" max="1544" width="11.875" style="6" customWidth="1"/>
    <col min="1545" max="1545" width="1.75" style="6" customWidth="1"/>
    <col min="1546" max="1546" width="11.875" style="6" customWidth="1"/>
    <col min="1547" max="1547" width="1.75" style="6" customWidth="1"/>
    <col min="1548" max="1548" width="11.875" style="6" customWidth="1"/>
    <col min="1549" max="1549" width="12.125" style="6" customWidth="1"/>
    <col min="1550" max="1550" width="13" style="6" customWidth="1"/>
    <col min="1551" max="1553" width="9.875" style="6"/>
    <col min="1554" max="1554" width="14.125" style="6" customWidth="1"/>
    <col min="1555" max="1792" width="9.875" style="6"/>
    <col min="1793" max="1795" width="2.75" style="6" customWidth="1"/>
    <col min="1796" max="1796" width="24.125" style="6" customWidth="1"/>
    <col min="1797" max="1797" width="8.125" style="6" customWidth="1"/>
    <col min="1798" max="1798" width="11.875" style="6" customWidth="1"/>
    <col min="1799" max="1799" width="1.75" style="6" customWidth="1"/>
    <col min="1800" max="1800" width="11.875" style="6" customWidth="1"/>
    <col min="1801" max="1801" width="1.75" style="6" customWidth="1"/>
    <col min="1802" max="1802" width="11.875" style="6" customWidth="1"/>
    <col min="1803" max="1803" width="1.75" style="6" customWidth="1"/>
    <col min="1804" max="1804" width="11.875" style="6" customWidth="1"/>
    <col min="1805" max="1805" width="12.125" style="6" customWidth="1"/>
    <col min="1806" max="1806" width="13" style="6" customWidth="1"/>
    <col min="1807" max="1809" width="9.875" style="6"/>
    <col min="1810" max="1810" width="14.125" style="6" customWidth="1"/>
    <col min="1811" max="2048" width="9.875" style="6"/>
    <col min="2049" max="2051" width="2.75" style="6" customWidth="1"/>
    <col min="2052" max="2052" width="24.125" style="6" customWidth="1"/>
    <col min="2053" max="2053" width="8.125" style="6" customWidth="1"/>
    <col min="2054" max="2054" width="11.875" style="6" customWidth="1"/>
    <col min="2055" max="2055" width="1.75" style="6" customWidth="1"/>
    <col min="2056" max="2056" width="11.875" style="6" customWidth="1"/>
    <col min="2057" max="2057" width="1.75" style="6" customWidth="1"/>
    <col min="2058" max="2058" width="11.875" style="6" customWidth="1"/>
    <col min="2059" max="2059" width="1.75" style="6" customWidth="1"/>
    <col min="2060" max="2060" width="11.875" style="6" customWidth="1"/>
    <col min="2061" max="2061" width="12.125" style="6" customWidth="1"/>
    <col min="2062" max="2062" width="13" style="6" customWidth="1"/>
    <col min="2063" max="2065" width="9.875" style="6"/>
    <col min="2066" max="2066" width="14.125" style="6" customWidth="1"/>
    <col min="2067" max="2304" width="9.875" style="6"/>
    <col min="2305" max="2307" width="2.75" style="6" customWidth="1"/>
    <col min="2308" max="2308" width="24.125" style="6" customWidth="1"/>
    <col min="2309" max="2309" width="8.125" style="6" customWidth="1"/>
    <col min="2310" max="2310" width="11.875" style="6" customWidth="1"/>
    <col min="2311" max="2311" width="1.75" style="6" customWidth="1"/>
    <col min="2312" max="2312" width="11.875" style="6" customWidth="1"/>
    <col min="2313" max="2313" width="1.75" style="6" customWidth="1"/>
    <col min="2314" max="2314" width="11.875" style="6" customWidth="1"/>
    <col min="2315" max="2315" width="1.75" style="6" customWidth="1"/>
    <col min="2316" max="2316" width="11.875" style="6" customWidth="1"/>
    <col min="2317" max="2317" width="12.125" style="6" customWidth="1"/>
    <col min="2318" max="2318" width="13" style="6" customWidth="1"/>
    <col min="2319" max="2321" width="9.875" style="6"/>
    <col min="2322" max="2322" width="14.125" style="6" customWidth="1"/>
    <col min="2323" max="2560" width="9.875" style="6"/>
    <col min="2561" max="2563" width="2.75" style="6" customWidth="1"/>
    <col min="2564" max="2564" width="24.125" style="6" customWidth="1"/>
    <col min="2565" max="2565" width="8.125" style="6" customWidth="1"/>
    <col min="2566" max="2566" width="11.875" style="6" customWidth="1"/>
    <col min="2567" max="2567" width="1.75" style="6" customWidth="1"/>
    <col min="2568" max="2568" width="11.875" style="6" customWidth="1"/>
    <col min="2569" max="2569" width="1.75" style="6" customWidth="1"/>
    <col min="2570" max="2570" width="11.875" style="6" customWidth="1"/>
    <col min="2571" max="2571" width="1.75" style="6" customWidth="1"/>
    <col min="2572" max="2572" width="11.875" style="6" customWidth="1"/>
    <col min="2573" max="2573" width="12.125" style="6" customWidth="1"/>
    <col min="2574" max="2574" width="13" style="6" customWidth="1"/>
    <col min="2575" max="2577" width="9.875" style="6"/>
    <col min="2578" max="2578" width="14.125" style="6" customWidth="1"/>
    <col min="2579" max="2816" width="9.875" style="6"/>
    <col min="2817" max="2819" width="2.75" style="6" customWidth="1"/>
    <col min="2820" max="2820" width="24.125" style="6" customWidth="1"/>
    <col min="2821" max="2821" width="8.125" style="6" customWidth="1"/>
    <col min="2822" max="2822" width="11.875" style="6" customWidth="1"/>
    <col min="2823" max="2823" width="1.75" style="6" customWidth="1"/>
    <col min="2824" max="2824" width="11.875" style="6" customWidth="1"/>
    <col min="2825" max="2825" width="1.75" style="6" customWidth="1"/>
    <col min="2826" max="2826" width="11.875" style="6" customWidth="1"/>
    <col min="2827" max="2827" width="1.75" style="6" customWidth="1"/>
    <col min="2828" max="2828" width="11.875" style="6" customWidth="1"/>
    <col min="2829" max="2829" width="12.125" style="6" customWidth="1"/>
    <col min="2830" max="2830" width="13" style="6" customWidth="1"/>
    <col min="2831" max="2833" width="9.875" style="6"/>
    <col min="2834" max="2834" width="14.125" style="6" customWidth="1"/>
    <col min="2835" max="3072" width="9.875" style="6"/>
    <col min="3073" max="3075" width="2.75" style="6" customWidth="1"/>
    <col min="3076" max="3076" width="24.125" style="6" customWidth="1"/>
    <col min="3077" max="3077" width="8.125" style="6" customWidth="1"/>
    <col min="3078" max="3078" width="11.875" style="6" customWidth="1"/>
    <col min="3079" max="3079" width="1.75" style="6" customWidth="1"/>
    <col min="3080" max="3080" width="11.875" style="6" customWidth="1"/>
    <col min="3081" max="3081" width="1.75" style="6" customWidth="1"/>
    <col min="3082" max="3082" width="11.875" style="6" customWidth="1"/>
    <col min="3083" max="3083" width="1.75" style="6" customWidth="1"/>
    <col min="3084" max="3084" width="11.875" style="6" customWidth="1"/>
    <col min="3085" max="3085" width="12.125" style="6" customWidth="1"/>
    <col min="3086" max="3086" width="13" style="6" customWidth="1"/>
    <col min="3087" max="3089" width="9.875" style="6"/>
    <col min="3090" max="3090" width="14.125" style="6" customWidth="1"/>
    <col min="3091" max="3328" width="9.875" style="6"/>
    <col min="3329" max="3331" width="2.75" style="6" customWidth="1"/>
    <col min="3332" max="3332" width="24.125" style="6" customWidth="1"/>
    <col min="3333" max="3333" width="8.125" style="6" customWidth="1"/>
    <col min="3334" max="3334" width="11.875" style="6" customWidth="1"/>
    <col min="3335" max="3335" width="1.75" style="6" customWidth="1"/>
    <col min="3336" max="3336" width="11.875" style="6" customWidth="1"/>
    <col min="3337" max="3337" width="1.75" style="6" customWidth="1"/>
    <col min="3338" max="3338" width="11.875" style="6" customWidth="1"/>
    <col min="3339" max="3339" width="1.75" style="6" customWidth="1"/>
    <col min="3340" max="3340" width="11.875" style="6" customWidth="1"/>
    <col min="3341" max="3341" width="12.125" style="6" customWidth="1"/>
    <col min="3342" max="3342" width="13" style="6" customWidth="1"/>
    <col min="3343" max="3345" width="9.875" style="6"/>
    <col min="3346" max="3346" width="14.125" style="6" customWidth="1"/>
    <col min="3347" max="3584" width="9.875" style="6"/>
    <col min="3585" max="3587" width="2.75" style="6" customWidth="1"/>
    <col min="3588" max="3588" width="24.125" style="6" customWidth="1"/>
    <col min="3589" max="3589" width="8.125" style="6" customWidth="1"/>
    <col min="3590" max="3590" width="11.875" style="6" customWidth="1"/>
    <col min="3591" max="3591" width="1.75" style="6" customWidth="1"/>
    <col min="3592" max="3592" width="11.875" style="6" customWidth="1"/>
    <col min="3593" max="3593" width="1.75" style="6" customWidth="1"/>
    <col min="3594" max="3594" width="11.875" style="6" customWidth="1"/>
    <col min="3595" max="3595" width="1.75" style="6" customWidth="1"/>
    <col min="3596" max="3596" width="11.875" style="6" customWidth="1"/>
    <col min="3597" max="3597" width="12.125" style="6" customWidth="1"/>
    <col min="3598" max="3598" width="13" style="6" customWidth="1"/>
    <col min="3599" max="3601" width="9.875" style="6"/>
    <col min="3602" max="3602" width="14.125" style="6" customWidth="1"/>
    <col min="3603" max="3840" width="9.875" style="6"/>
    <col min="3841" max="3843" width="2.75" style="6" customWidth="1"/>
    <col min="3844" max="3844" width="24.125" style="6" customWidth="1"/>
    <col min="3845" max="3845" width="8.125" style="6" customWidth="1"/>
    <col min="3846" max="3846" width="11.875" style="6" customWidth="1"/>
    <col min="3847" max="3847" width="1.75" style="6" customWidth="1"/>
    <col min="3848" max="3848" width="11.875" style="6" customWidth="1"/>
    <col min="3849" max="3849" width="1.75" style="6" customWidth="1"/>
    <col min="3850" max="3850" width="11.875" style="6" customWidth="1"/>
    <col min="3851" max="3851" width="1.75" style="6" customWidth="1"/>
    <col min="3852" max="3852" width="11.875" style="6" customWidth="1"/>
    <col min="3853" max="3853" width="12.125" style="6" customWidth="1"/>
    <col min="3854" max="3854" width="13" style="6" customWidth="1"/>
    <col min="3855" max="3857" width="9.875" style="6"/>
    <col min="3858" max="3858" width="14.125" style="6" customWidth="1"/>
    <col min="3859" max="4096" width="9.875" style="6"/>
    <col min="4097" max="4099" width="2.75" style="6" customWidth="1"/>
    <col min="4100" max="4100" width="24.125" style="6" customWidth="1"/>
    <col min="4101" max="4101" width="8.125" style="6" customWidth="1"/>
    <col min="4102" max="4102" width="11.875" style="6" customWidth="1"/>
    <col min="4103" max="4103" width="1.75" style="6" customWidth="1"/>
    <col min="4104" max="4104" width="11.875" style="6" customWidth="1"/>
    <col min="4105" max="4105" width="1.75" style="6" customWidth="1"/>
    <col min="4106" max="4106" width="11.875" style="6" customWidth="1"/>
    <col min="4107" max="4107" width="1.75" style="6" customWidth="1"/>
    <col min="4108" max="4108" width="11.875" style="6" customWidth="1"/>
    <col min="4109" max="4109" width="12.125" style="6" customWidth="1"/>
    <col min="4110" max="4110" width="13" style="6" customWidth="1"/>
    <col min="4111" max="4113" width="9.875" style="6"/>
    <col min="4114" max="4114" width="14.125" style="6" customWidth="1"/>
    <col min="4115" max="4352" width="9.875" style="6"/>
    <col min="4353" max="4355" width="2.75" style="6" customWidth="1"/>
    <col min="4356" max="4356" width="24.125" style="6" customWidth="1"/>
    <col min="4357" max="4357" width="8.125" style="6" customWidth="1"/>
    <col min="4358" max="4358" width="11.875" style="6" customWidth="1"/>
    <col min="4359" max="4359" width="1.75" style="6" customWidth="1"/>
    <col min="4360" max="4360" width="11.875" style="6" customWidth="1"/>
    <col min="4361" max="4361" width="1.75" style="6" customWidth="1"/>
    <col min="4362" max="4362" width="11.875" style="6" customWidth="1"/>
    <col min="4363" max="4363" width="1.75" style="6" customWidth="1"/>
    <col min="4364" max="4364" width="11.875" style="6" customWidth="1"/>
    <col min="4365" max="4365" width="12.125" style="6" customWidth="1"/>
    <col min="4366" max="4366" width="13" style="6" customWidth="1"/>
    <col min="4367" max="4369" width="9.875" style="6"/>
    <col min="4370" max="4370" width="14.125" style="6" customWidth="1"/>
    <col min="4371" max="4608" width="9.875" style="6"/>
    <col min="4609" max="4611" width="2.75" style="6" customWidth="1"/>
    <col min="4612" max="4612" width="24.125" style="6" customWidth="1"/>
    <col min="4613" max="4613" width="8.125" style="6" customWidth="1"/>
    <col min="4614" max="4614" width="11.875" style="6" customWidth="1"/>
    <col min="4615" max="4615" width="1.75" style="6" customWidth="1"/>
    <col min="4616" max="4616" width="11.875" style="6" customWidth="1"/>
    <col min="4617" max="4617" width="1.75" style="6" customWidth="1"/>
    <col min="4618" max="4618" width="11.875" style="6" customWidth="1"/>
    <col min="4619" max="4619" width="1.75" style="6" customWidth="1"/>
    <col min="4620" max="4620" width="11.875" style="6" customWidth="1"/>
    <col min="4621" max="4621" width="12.125" style="6" customWidth="1"/>
    <col min="4622" max="4622" width="13" style="6" customWidth="1"/>
    <col min="4623" max="4625" width="9.875" style="6"/>
    <col min="4626" max="4626" width="14.125" style="6" customWidth="1"/>
    <col min="4627" max="4864" width="9.875" style="6"/>
    <col min="4865" max="4867" width="2.75" style="6" customWidth="1"/>
    <col min="4868" max="4868" width="24.125" style="6" customWidth="1"/>
    <col min="4869" max="4869" width="8.125" style="6" customWidth="1"/>
    <col min="4870" max="4870" width="11.875" style="6" customWidth="1"/>
    <col min="4871" max="4871" width="1.75" style="6" customWidth="1"/>
    <col min="4872" max="4872" width="11.875" style="6" customWidth="1"/>
    <col min="4873" max="4873" width="1.75" style="6" customWidth="1"/>
    <col min="4874" max="4874" width="11.875" style="6" customWidth="1"/>
    <col min="4875" max="4875" width="1.75" style="6" customWidth="1"/>
    <col min="4876" max="4876" width="11.875" style="6" customWidth="1"/>
    <col min="4877" max="4877" width="12.125" style="6" customWidth="1"/>
    <col min="4878" max="4878" width="13" style="6" customWidth="1"/>
    <col min="4879" max="4881" width="9.875" style="6"/>
    <col min="4882" max="4882" width="14.125" style="6" customWidth="1"/>
    <col min="4883" max="5120" width="9.875" style="6"/>
    <col min="5121" max="5123" width="2.75" style="6" customWidth="1"/>
    <col min="5124" max="5124" width="24.125" style="6" customWidth="1"/>
    <col min="5125" max="5125" width="8.125" style="6" customWidth="1"/>
    <col min="5126" max="5126" width="11.875" style="6" customWidth="1"/>
    <col min="5127" max="5127" width="1.75" style="6" customWidth="1"/>
    <col min="5128" max="5128" width="11.875" style="6" customWidth="1"/>
    <col min="5129" max="5129" width="1.75" style="6" customWidth="1"/>
    <col min="5130" max="5130" width="11.875" style="6" customWidth="1"/>
    <col min="5131" max="5131" width="1.75" style="6" customWidth="1"/>
    <col min="5132" max="5132" width="11.875" style="6" customWidth="1"/>
    <col min="5133" max="5133" width="12.125" style="6" customWidth="1"/>
    <col min="5134" max="5134" width="13" style="6" customWidth="1"/>
    <col min="5135" max="5137" width="9.875" style="6"/>
    <col min="5138" max="5138" width="14.125" style="6" customWidth="1"/>
    <col min="5139" max="5376" width="9.875" style="6"/>
    <col min="5377" max="5379" width="2.75" style="6" customWidth="1"/>
    <col min="5380" max="5380" width="24.125" style="6" customWidth="1"/>
    <col min="5381" max="5381" width="8.125" style="6" customWidth="1"/>
    <col min="5382" max="5382" width="11.875" style="6" customWidth="1"/>
    <col min="5383" max="5383" width="1.75" style="6" customWidth="1"/>
    <col min="5384" max="5384" width="11.875" style="6" customWidth="1"/>
    <col min="5385" max="5385" width="1.75" style="6" customWidth="1"/>
    <col min="5386" max="5386" width="11.875" style="6" customWidth="1"/>
    <col min="5387" max="5387" width="1.75" style="6" customWidth="1"/>
    <col min="5388" max="5388" width="11.875" style="6" customWidth="1"/>
    <col min="5389" max="5389" width="12.125" style="6" customWidth="1"/>
    <col min="5390" max="5390" width="13" style="6" customWidth="1"/>
    <col min="5391" max="5393" width="9.875" style="6"/>
    <col min="5394" max="5394" width="14.125" style="6" customWidth="1"/>
    <col min="5395" max="5632" width="9.875" style="6"/>
    <col min="5633" max="5635" width="2.75" style="6" customWidth="1"/>
    <col min="5636" max="5636" width="24.125" style="6" customWidth="1"/>
    <col min="5637" max="5637" width="8.125" style="6" customWidth="1"/>
    <col min="5638" max="5638" width="11.875" style="6" customWidth="1"/>
    <col min="5639" max="5639" width="1.75" style="6" customWidth="1"/>
    <col min="5640" max="5640" width="11.875" style="6" customWidth="1"/>
    <col min="5641" max="5641" width="1.75" style="6" customWidth="1"/>
    <col min="5642" max="5642" width="11.875" style="6" customWidth="1"/>
    <col min="5643" max="5643" width="1.75" style="6" customWidth="1"/>
    <col min="5644" max="5644" width="11.875" style="6" customWidth="1"/>
    <col min="5645" max="5645" width="12.125" style="6" customWidth="1"/>
    <col min="5646" max="5646" width="13" style="6" customWidth="1"/>
    <col min="5647" max="5649" width="9.875" style="6"/>
    <col min="5650" max="5650" width="14.125" style="6" customWidth="1"/>
    <col min="5651" max="5888" width="9.875" style="6"/>
    <col min="5889" max="5891" width="2.75" style="6" customWidth="1"/>
    <col min="5892" max="5892" width="24.125" style="6" customWidth="1"/>
    <col min="5893" max="5893" width="8.125" style="6" customWidth="1"/>
    <col min="5894" max="5894" width="11.875" style="6" customWidth="1"/>
    <col min="5895" max="5895" width="1.75" style="6" customWidth="1"/>
    <col min="5896" max="5896" width="11.875" style="6" customWidth="1"/>
    <col min="5897" max="5897" width="1.75" style="6" customWidth="1"/>
    <col min="5898" max="5898" width="11.875" style="6" customWidth="1"/>
    <col min="5899" max="5899" width="1.75" style="6" customWidth="1"/>
    <col min="5900" max="5900" width="11.875" style="6" customWidth="1"/>
    <col min="5901" max="5901" width="12.125" style="6" customWidth="1"/>
    <col min="5902" max="5902" width="13" style="6" customWidth="1"/>
    <col min="5903" max="5905" width="9.875" style="6"/>
    <col min="5906" max="5906" width="14.125" style="6" customWidth="1"/>
    <col min="5907" max="6144" width="9.875" style="6"/>
    <col min="6145" max="6147" width="2.75" style="6" customWidth="1"/>
    <col min="6148" max="6148" width="24.125" style="6" customWidth="1"/>
    <col min="6149" max="6149" width="8.125" style="6" customWidth="1"/>
    <col min="6150" max="6150" width="11.875" style="6" customWidth="1"/>
    <col min="6151" max="6151" width="1.75" style="6" customWidth="1"/>
    <col min="6152" max="6152" width="11.875" style="6" customWidth="1"/>
    <col min="6153" max="6153" width="1.75" style="6" customWidth="1"/>
    <col min="6154" max="6154" width="11.875" style="6" customWidth="1"/>
    <col min="6155" max="6155" width="1.75" style="6" customWidth="1"/>
    <col min="6156" max="6156" width="11.875" style="6" customWidth="1"/>
    <col min="6157" max="6157" width="12.125" style="6" customWidth="1"/>
    <col min="6158" max="6158" width="13" style="6" customWidth="1"/>
    <col min="6159" max="6161" width="9.875" style="6"/>
    <col min="6162" max="6162" width="14.125" style="6" customWidth="1"/>
    <col min="6163" max="6400" width="9.875" style="6"/>
    <col min="6401" max="6403" width="2.75" style="6" customWidth="1"/>
    <col min="6404" max="6404" width="24.125" style="6" customWidth="1"/>
    <col min="6405" max="6405" width="8.125" style="6" customWidth="1"/>
    <col min="6406" max="6406" width="11.875" style="6" customWidth="1"/>
    <col min="6407" max="6407" width="1.75" style="6" customWidth="1"/>
    <col min="6408" max="6408" width="11.875" style="6" customWidth="1"/>
    <col min="6409" max="6409" width="1.75" style="6" customWidth="1"/>
    <col min="6410" max="6410" width="11.875" style="6" customWidth="1"/>
    <col min="6411" max="6411" width="1.75" style="6" customWidth="1"/>
    <col min="6412" max="6412" width="11.875" style="6" customWidth="1"/>
    <col min="6413" max="6413" width="12.125" style="6" customWidth="1"/>
    <col min="6414" max="6414" width="13" style="6" customWidth="1"/>
    <col min="6415" max="6417" width="9.875" style="6"/>
    <col min="6418" max="6418" width="14.125" style="6" customWidth="1"/>
    <col min="6419" max="6656" width="9.875" style="6"/>
    <col min="6657" max="6659" width="2.75" style="6" customWidth="1"/>
    <col min="6660" max="6660" width="24.125" style="6" customWidth="1"/>
    <col min="6661" max="6661" width="8.125" style="6" customWidth="1"/>
    <col min="6662" max="6662" width="11.875" style="6" customWidth="1"/>
    <col min="6663" max="6663" width="1.75" style="6" customWidth="1"/>
    <col min="6664" max="6664" width="11.875" style="6" customWidth="1"/>
    <col min="6665" max="6665" width="1.75" style="6" customWidth="1"/>
    <col min="6666" max="6666" width="11.875" style="6" customWidth="1"/>
    <col min="6667" max="6667" width="1.75" style="6" customWidth="1"/>
    <col min="6668" max="6668" width="11.875" style="6" customWidth="1"/>
    <col min="6669" max="6669" width="12.125" style="6" customWidth="1"/>
    <col min="6670" max="6670" width="13" style="6" customWidth="1"/>
    <col min="6671" max="6673" width="9.875" style="6"/>
    <col min="6674" max="6674" width="14.125" style="6" customWidth="1"/>
    <col min="6675" max="6912" width="9.875" style="6"/>
    <col min="6913" max="6915" width="2.75" style="6" customWidth="1"/>
    <col min="6916" max="6916" width="24.125" style="6" customWidth="1"/>
    <col min="6917" max="6917" width="8.125" style="6" customWidth="1"/>
    <col min="6918" max="6918" width="11.875" style="6" customWidth="1"/>
    <col min="6919" max="6919" width="1.75" style="6" customWidth="1"/>
    <col min="6920" max="6920" width="11.875" style="6" customWidth="1"/>
    <col min="6921" max="6921" width="1.75" style="6" customWidth="1"/>
    <col min="6922" max="6922" width="11.875" style="6" customWidth="1"/>
    <col min="6923" max="6923" width="1.75" style="6" customWidth="1"/>
    <col min="6924" max="6924" width="11.875" style="6" customWidth="1"/>
    <col min="6925" max="6925" width="12.125" style="6" customWidth="1"/>
    <col min="6926" max="6926" width="13" style="6" customWidth="1"/>
    <col min="6927" max="6929" width="9.875" style="6"/>
    <col min="6930" max="6930" width="14.125" style="6" customWidth="1"/>
    <col min="6931" max="7168" width="9.875" style="6"/>
    <col min="7169" max="7171" width="2.75" style="6" customWidth="1"/>
    <col min="7172" max="7172" width="24.125" style="6" customWidth="1"/>
    <col min="7173" max="7173" width="8.125" style="6" customWidth="1"/>
    <col min="7174" max="7174" width="11.875" style="6" customWidth="1"/>
    <col min="7175" max="7175" width="1.75" style="6" customWidth="1"/>
    <col min="7176" max="7176" width="11.875" style="6" customWidth="1"/>
    <col min="7177" max="7177" width="1.75" style="6" customWidth="1"/>
    <col min="7178" max="7178" width="11.875" style="6" customWidth="1"/>
    <col min="7179" max="7179" width="1.75" style="6" customWidth="1"/>
    <col min="7180" max="7180" width="11.875" style="6" customWidth="1"/>
    <col min="7181" max="7181" width="12.125" style="6" customWidth="1"/>
    <col min="7182" max="7182" width="13" style="6" customWidth="1"/>
    <col min="7183" max="7185" width="9.875" style="6"/>
    <col min="7186" max="7186" width="14.125" style="6" customWidth="1"/>
    <col min="7187" max="7424" width="9.875" style="6"/>
    <col min="7425" max="7427" width="2.75" style="6" customWidth="1"/>
    <col min="7428" max="7428" width="24.125" style="6" customWidth="1"/>
    <col min="7429" max="7429" width="8.125" style="6" customWidth="1"/>
    <col min="7430" max="7430" width="11.875" style="6" customWidth="1"/>
    <col min="7431" max="7431" width="1.75" style="6" customWidth="1"/>
    <col min="7432" max="7432" width="11.875" style="6" customWidth="1"/>
    <col min="7433" max="7433" width="1.75" style="6" customWidth="1"/>
    <col min="7434" max="7434" width="11.875" style="6" customWidth="1"/>
    <col min="7435" max="7435" width="1.75" style="6" customWidth="1"/>
    <col min="7436" max="7436" width="11.875" style="6" customWidth="1"/>
    <col min="7437" max="7437" width="12.125" style="6" customWidth="1"/>
    <col min="7438" max="7438" width="13" style="6" customWidth="1"/>
    <col min="7439" max="7441" width="9.875" style="6"/>
    <col min="7442" max="7442" width="14.125" style="6" customWidth="1"/>
    <col min="7443" max="7680" width="9.875" style="6"/>
    <col min="7681" max="7683" width="2.75" style="6" customWidth="1"/>
    <col min="7684" max="7684" width="24.125" style="6" customWidth="1"/>
    <col min="7685" max="7685" width="8.125" style="6" customWidth="1"/>
    <col min="7686" max="7686" width="11.875" style="6" customWidth="1"/>
    <col min="7687" max="7687" width="1.75" style="6" customWidth="1"/>
    <col min="7688" max="7688" width="11.875" style="6" customWidth="1"/>
    <col min="7689" max="7689" width="1.75" style="6" customWidth="1"/>
    <col min="7690" max="7690" width="11.875" style="6" customWidth="1"/>
    <col min="7691" max="7691" width="1.75" style="6" customWidth="1"/>
    <col min="7692" max="7692" width="11.875" style="6" customWidth="1"/>
    <col min="7693" max="7693" width="12.125" style="6" customWidth="1"/>
    <col min="7694" max="7694" width="13" style="6" customWidth="1"/>
    <col min="7695" max="7697" width="9.875" style="6"/>
    <col min="7698" max="7698" width="14.125" style="6" customWidth="1"/>
    <col min="7699" max="7936" width="9.875" style="6"/>
    <col min="7937" max="7939" width="2.75" style="6" customWidth="1"/>
    <col min="7940" max="7940" width="24.125" style="6" customWidth="1"/>
    <col min="7941" max="7941" width="8.125" style="6" customWidth="1"/>
    <col min="7942" max="7942" width="11.875" style="6" customWidth="1"/>
    <col min="7943" max="7943" width="1.75" style="6" customWidth="1"/>
    <col min="7944" max="7944" width="11.875" style="6" customWidth="1"/>
    <col min="7945" max="7945" width="1.75" style="6" customWidth="1"/>
    <col min="7946" max="7946" width="11.875" style="6" customWidth="1"/>
    <col min="7947" max="7947" width="1.75" style="6" customWidth="1"/>
    <col min="7948" max="7948" width="11.875" style="6" customWidth="1"/>
    <col min="7949" max="7949" width="12.125" style="6" customWidth="1"/>
    <col min="7950" max="7950" width="13" style="6" customWidth="1"/>
    <col min="7951" max="7953" width="9.875" style="6"/>
    <col min="7954" max="7954" width="14.125" style="6" customWidth="1"/>
    <col min="7955" max="8192" width="9.875" style="6"/>
    <col min="8193" max="8195" width="2.75" style="6" customWidth="1"/>
    <col min="8196" max="8196" width="24.125" style="6" customWidth="1"/>
    <col min="8197" max="8197" width="8.125" style="6" customWidth="1"/>
    <col min="8198" max="8198" width="11.875" style="6" customWidth="1"/>
    <col min="8199" max="8199" width="1.75" style="6" customWidth="1"/>
    <col min="8200" max="8200" width="11.875" style="6" customWidth="1"/>
    <col min="8201" max="8201" width="1.75" style="6" customWidth="1"/>
    <col min="8202" max="8202" width="11.875" style="6" customWidth="1"/>
    <col min="8203" max="8203" width="1.75" style="6" customWidth="1"/>
    <col min="8204" max="8204" width="11.875" style="6" customWidth="1"/>
    <col min="8205" max="8205" width="12.125" style="6" customWidth="1"/>
    <col min="8206" max="8206" width="13" style="6" customWidth="1"/>
    <col min="8207" max="8209" width="9.875" style="6"/>
    <col min="8210" max="8210" width="14.125" style="6" customWidth="1"/>
    <col min="8211" max="8448" width="9.875" style="6"/>
    <col min="8449" max="8451" width="2.75" style="6" customWidth="1"/>
    <col min="8452" max="8452" width="24.125" style="6" customWidth="1"/>
    <col min="8453" max="8453" width="8.125" style="6" customWidth="1"/>
    <col min="8454" max="8454" width="11.875" style="6" customWidth="1"/>
    <col min="8455" max="8455" width="1.75" style="6" customWidth="1"/>
    <col min="8456" max="8456" width="11.875" style="6" customWidth="1"/>
    <col min="8457" max="8457" width="1.75" style="6" customWidth="1"/>
    <col min="8458" max="8458" width="11.875" style="6" customWidth="1"/>
    <col min="8459" max="8459" width="1.75" style="6" customWidth="1"/>
    <col min="8460" max="8460" width="11.875" style="6" customWidth="1"/>
    <col min="8461" max="8461" width="12.125" style="6" customWidth="1"/>
    <col min="8462" max="8462" width="13" style="6" customWidth="1"/>
    <col min="8463" max="8465" width="9.875" style="6"/>
    <col min="8466" max="8466" width="14.125" style="6" customWidth="1"/>
    <col min="8467" max="8704" width="9.875" style="6"/>
    <col min="8705" max="8707" width="2.75" style="6" customWidth="1"/>
    <col min="8708" max="8708" width="24.125" style="6" customWidth="1"/>
    <col min="8709" max="8709" width="8.125" style="6" customWidth="1"/>
    <col min="8710" max="8710" width="11.875" style="6" customWidth="1"/>
    <col min="8711" max="8711" width="1.75" style="6" customWidth="1"/>
    <col min="8712" max="8712" width="11.875" style="6" customWidth="1"/>
    <col min="8713" max="8713" width="1.75" style="6" customWidth="1"/>
    <col min="8714" max="8714" width="11.875" style="6" customWidth="1"/>
    <col min="8715" max="8715" width="1.75" style="6" customWidth="1"/>
    <col min="8716" max="8716" width="11.875" style="6" customWidth="1"/>
    <col min="8717" max="8717" width="12.125" style="6" customWidth="1"/>
    <col min="8718" max="8718" width="13" style="6" customWidth="1"/>
    <col min="8719" max="8721" width="9.875" style="6"/>
    <col min="8722" max="8722" width="14.125" style="6" customWidth="1"/>
    <col min="8723" max="8960" width="9.875" style="6"/>
    <col min="8961" max="8963" width="2.75" style="6" customWidth="1"/>
    <col min="8964" max="8964" width="24.125" style="6" customWidth="1"/>
    <col min="8965" max="8965" width="8.125" style="6" customWidth="1"/>
    <col min="8966" max="8966" width="11.875" style="6" customWidth="1"/>
    <col min="8967" max="8967" width="1.75" style="6" customWidth="1"/>
    <col min="8968" max="8968" width="11.875" style="6" customWidth="1"/>
    <col min="8969" max="8969" width="1.75" style="6" customWidth="1"/>
    <col min="8970" max="8970" width="11.875" style="6" customWidth="1"/>
    <col min="8971" max="8971" width="1.75" style="6" customWidth="1"/>
    <col min="8972" max="8972" width="11.875" style="6" customWidth="1"/>
    <col min="8973" max="8973" width="12.125" style="6" customWidth="1"/>
    <col min="8974" max="8974" width="13" style="6" customWidth="1"/>
    <col min="8975" max="8977" width="9.875" style="6"/>
    <col min="8978" max="8978" width="14.125" style="6" customWidth="1"/>
    <col min="8979" max="9216" width="9.875" style="6"/>
    <col min="9217" max="9219" width="2.75" style="6" customWidth="1"/>
    <col min="9220" max="9220" width="24.125" style="6" customWidth="1"/>
    <col min="9221" max="9221" width="8.125" style="6" customWidth="1"/>
    <col min="9222" max="9222" width="11.875" style="6" customWidth="1"/>
    <col min="9223" max="9223" width="1.75" style="6" customWidth="1"/>
    <col min="9224" max="9224" width="11.875" style="6" customWidth="1"/>
    <col min="9225" max="9225" width="1.75" style="6" customWidth="1"/>
    <col min="9226" max="9226" width="11.875" style="6" customWidth="1"/>
    <col min="9227" max="9227" width="1.75" style="6" customWidth="1"/>
    <col min="9228" max="9228" width="11.875" style="6" customWidth="1"/>
    <col min="9229" max="9229" width="12.125" style="6" customWidth="1"/>
    <col min="9230" max="9230" width="13" style="6" customWidth="1"/>
    <col min="9231" max="9233" width="9.875" style="6"/>
    <col min="9234" max="9234" width="14.125" style="6" customWidth="1"/>
    <col min="9235" max="9472" width="9.875" style="6"/>
    <col min="9473" max="9475" width="2.75" style="6" customWidth="1"/>
    <col min="9476" max="9476" width="24.125" style="6" customWidth="1"/>
    <col min="9477" max="9477" width="8.125" style="6" customWidth="1"/>
    <col min="9478" max="9478" width="11.875" style="6" customWidth="1"/>
    <col min="9479" max="9479" width="1.75" style="6" customWidth="1"/>
    <col min="9480" max="9480" width="11.875" style="6" customWidth="1"/>
    <col min="9481" max="9481" width="1.75" style="6" customWidth="1"/>
    <col min="9482" max="9482" width="11.875" style="6" customWidth="1"/>
    <col min="9483" max="9483" width="1.75" style="6" customWidth="1"/>
    <col min="9484" max="9484" width="11.875" style="6" customWidth="1"/>
    <col min="9485" max="9485" width="12.125" style="6" customWidth="1"/>
    <col min="9486" max="9486" width="13" style="6" customWidth="1"/>
    <col min="9487" max="9489" width="9.875" style="6"/>
    <col min="9490" max="9490" width="14.125" style="6" customWidth="1"/>
    <col min="9491" max="9728" width="9.875" style="6"/>
    <col min="9729" max="9731" width="2.75" style="6" customWidth="1"/>
    <col min="9732" max="9732" width="24.125" style="6" customWidth="1"/>
    <col min="9733" max="9733" width="8.125" style="6" customWidth="1"/>
    <col min="9734" max="9734" width="11.875" style="6" customWidth="1"/>
    <col min="9735" max="9735" width="1.75" style="6" customWidth="1"/>
    <col min="9736" max="9736" width="11.875" style="6" customWidth="1"/>
    <col min="9737" max="9737" width="1.75" style="6" customWidth="1"/>
    <col min="9738" max="9738" width="11.875" style="6" customWidth="1"/>
    <col min="9739" max="9739" width="1.75" style="6" customWidth="1"/>
    <col min="9740" max="9740" width="11.875" style="6" customWidth="1"/>
    <col min="9741" max="9741" width="12.125" style="6" customWidth="1"/>
    <col min="9742" max="9742" width="13" style="6" customWidth="1"/>
    <col min="9743" max="9745" width="9.875" style="6"/>
    <col min="9746" max="9746" width="14.125" style="6" customWidth="1"/>
    <col min="9747" max="9984" width="9.875" style="6"/>
    <col min="9985" max="9987" width="2.75" style="6" customWidth="1"/>
    <col min="9988" max="9988" width="24.125" style="6" customWidth="1"/>
    <col min="9989" max="9989" width="8.125" style="6" customWidth="1"/>
    <col min="9990" max="9990" width="11.875" style="6" customWidth="1"/>
    <col min="9991" max="9991" width="1.75" style="6" customWidth="1"/>
    <col min="9992" max="9992" width="11.875" style="6" customWidth="1"/>
    <col min="9993" max="9993" width="1.75" style="6" customWidth="1"/>
    <col min="9994" max="9994" width="11.875" style="6" customWidth="1"/>
    <col min="9995" max="9995" width="1.75" style="6" customWidth="1"/>
    <col min="9996" max="9996" width="11.875" style="6" customWidth="1"/>
    <col min="9997" max="9997" width="12.125" style="6" customWidth="1"/>
    <col min="9998" max="9998" width="13" style="6" customWidth="1"/>
    <col min="9999" max="10001" width="9.875" style="6"/>
    <col min="10002" max="10002" width="14.125" style="6" customWidth="1"/>
    <col min="10003" max="10240" width="9.875" style="6"/>
    <col min="10241" max="10243" width="2.75" style="6" customWidth="1"/>
    <col min="10244" max="10244" width="24.125" style="6" customWidth="1"/>
    <col min="10245" max="10245" width="8.125" style="6" customWidth="1"/>
    <col min="10246" max="10246" width="11.875" style="6" customWidth="1"/>
    <col min="10247" max="10247" width="1.75" style="6" customWidth="1"/>
    <col min="10248" max="10248" width="11.875" style="6" customWidth="1"/>
    <col min="10249" max="10249" width="1.75" style="6" customWidth="1"/>
    <col min="10250" max="10250" width="11.875" style="6" customWidth="1"/>
    <col min="10251" max="10251" width="1.75" style="6" customWidth="1"/>
    <col min="10252" max="10252" width="11.875" style="6" customWidth="1"/>
    <col min="10253" max="10253" width="12.125" style="6" customWidth="1"/>
    <col min="10254" max="10254" width="13" style="6" customWidth="1"/>
    <col min="10255" max="10257" width="9.875" style="6"/>
    <col min="10258" max="10258" width="14.125" style="6" customWidth="1"/>
    <col min="10259" max="10496" width="9.875" style="6"/>
    <col min="10497" max="10499" width="2.75" style="6" customWidth="1"/>
    <col min="10500" max="10500" width="24.125" style="6" customWidth="1"/>
    <col min="10501" max="10501" width="8.125" style="6" customWidth="1"/>
    <col min="10502" max="10502" width="11.875" style="6" customWidth="1"/>
    <col min="10503" max="10503" width="1.75" style="6" customWidth="1"/>
    <col min="10504" max="10504" width="11.875" style="6" customWidth="1"/>
    <col min="10505" max="10505" width="1.75" style="6" customWidth="1"/>
    <col min="10506" max="10506" width="11.875" style="6" customWidth="1"/>
    <col min="10507" max="10507" width="1.75" style="6" customWidth="1"/>
    <col min="10508" max="10508" width="11.875" style="6" customWidth="1"/>
    <col min="10509" max="10509" width="12.125" style="6" customWidth="1"/>
    <col min="10510" max="10510" width="13" style="6" customWidth="1"/>
    <col min="10511" max="10513" width="9.875" style="6"/>
    <col min="10514" max="10514" width="14.125" style="6" customWidth="1"/>
    <col min="10515" max="10752" width="9.875" style="6"/>
    <col min="10753" max="10755" width="2.75" style="6" customWidth="1"/>
    <col min="10756" max="10756" width="24.125" style="6" customWidth="1"/>
    <col min="10757" max="10757" width="8.125" style="6" customWidth="1"/>
    <col min="10758" max="10758" width="11.875" style="6" customWidth="1"/>
    <col min="10759" max="10759" width="1.75" style="6" customWidth="1"/>
    <col min="10760" max="10760" width="11.875" style="6" customWidth="1"/>
    <col min="10761" max="10761" width="1.75" style="6" customWidth="1"/>
    <col min="10762" max="10762" width="11.875" style="6" customWidth="1"/>
    <col min="10763" max="10763" width="1.75" style="6" customWidth="1"/>
    <col min="10764" max="10764" width="11.875" style="6" customWidth="1"/>
    <col min="10765" max="10765" width="12.125" style="6" customWidth="1"/>
    <col min="10766" max="10766" width="13" style="6" customWidth="1"/>
    <col min="10767" max="10769" width="9.875" style="6"/>
    <col min="10770" max="10770" width="14.125" style="6" customWidth="1"/>
    <col min="10771" max="11008" width="9.875" style="6"/>
    <col min="11009" max="11011" width="2.75" style="6" customWidth="1"/>
    <col min="11012" max="11012" width="24.125" style="6" customWidth="1"/>
    <col min="11013" max="11013" width="8.125" style="6" customWidth="1"/>
    <col min="11014" max="11014" width="11.875" style="6" customWidth="1"/>
    <col min="11015" max="11015" width="1.75" style="6" customWidth="1"/>
    <col min="11016" max="11016" width="11.875" style="6" customWidth="1"/>
    <col min="11017" max="11017" width="1.75" style="6" customWidth="1"/>
    <col min="11018" max="11018" width="11.875" style="6" customWidth="1"/>
    <col min="11019" max="11019" width="1.75" style="6" customWidth="1"/>
    <col min="11020" max="11020" width="11.875" style="6" customWidth="1"/>
    <col min="11021" max="11021" width="12.125" style="6" customWidth="1"/>
    <col min="11022" max="11022" width="13" style="6" customWidth="1"/>
    <col min="11023" max="11025" width="9.875" style="6"/>
    <col min="11026" max="11026" width="14.125" style="6" customWidth="1"/>
    <col min="11027" max="11264" width="9.875" style="6"/>
    <col min="11265" max="11267" width="2.75" style="6" customWidth="1"/>
    <col min="11268" max="11268" width="24.125" style="6" customWidth="1"/>
    <col min="11269" max="11269" width="8.125" style="6" customWidth="1"/>
    <col min="11270" max="11270" width="11.875" style="6" customWidth="1"/>
    <col min="11271" max="11271" width="1.75" style="6" customWidth="1"/>
    <col min="11272" max="11272" width="11.875" style="6" customWidth="1"/>
    <col min="11273" max="11273" width="1.75" style="6" customWidth="1"/>
    <col min="11274" max="11274" width="11.875" style="6" customWidth="1"/>
    <col min="11275" max="11275" width="1.75" style="6" customWidth="1"/>
    <col min="11276" max="11276" width="11.875" style="6" customWidth="1"/>
    <col min="11277" max="11277" width="12.125" style="6" customWidth="1"/>
    <col min="11278" max="11278" width="13" style="6" customWidth="1"/>
    <col min="11279" max="11281" width="9.875" style="6"/>
    <col min="11282" max="11282" width="14.125" style="6" customWidth="1"/>
    <col min="11283" max="11520" width="9.875" style="6"/>
    <col min="11521" max="11523" width="2.75" style="6" customWidth="1"/>
    <col min="11524" max="11524" width="24.125" style="6" customWidth="1"/>
    <col min="11525" max="11525" width="8.125" style="6" customWidth="1"/>
    <col min="11526" max="11526" width="11.875" style="6" customWidth="1"/>
    <col min="11527" max="11527" width="1.75" style="6" customWidth="1"/>
    <col min="11528" max="11528" width="11.875" style="6" customWidth="1"/>
    <col min="11529" max="11529" width="1.75" style="6" customWidth="1"/>
    <col min="11530" max="11530" width="11.875" style="6" customWidth="1"/>
    <col min="11531" max="11531" width="1.75" style="6" customWidth="1"/>
    <col min="11532" max="11532" width="11.875" style="6" customWidth="1"/>
    <col min="11533" max="11533" width="12.125" style="6" customWidth="1"/>
    <col min="11534" max="11534" width="13" style="6" customWidth="1"/>
    <col min="11535" max="11537" width="9.875" style="6"/>
    <col min="11538" max="11538" width="14.125" style="6" customWidth="1"/>
    <col min="11539" max="11776" width="9.875" style="6"/>
    <col min="11777" max="11779" width="2.75" style="6" customWidth="1"/>
    <col min="11780" max="11780" width="24.125" style="6" customWidth="1"/>
    <col min="11781" max="11781" width="8.125" style="6" customWidth="1"/>
    <col min="11782" max="11782" width="11.875" style="6" customWidth="1"/>
    <col min="11783" max="11783" width="1.75" style="6" customWidth="1"/>
    <col min="11784" max="11784" width="11.875" style="6" customWidth="1"/>
    <col min="11785" max="11785" width="1.75" style="6" customWidth="1"/>
    <col min="11786" max="11786" width="11.875" style="6" customWidth="1"/>
    <col min="11787" max="11787" width="1.75" style="6" customWidth="1"/>
    <col min="11788" max="11788" width="11.875" style="6" customWidth="1"/>
    <col min="11789" max="11789" width="12.125" style="6" customWidth="1"/>
    <col min="11790" max="11790" width="13" style="6" customWidth="1"/>
    <col min="11791" max="11793" width="9.875" style="6"/>
    <col min="11794" max="11794" width="14.125" style="6" customWidth="1"/>
    <col min="11795" max="12032" width="9.875" style="6"/>
    <col min="12033" max="12035" width="2.75" style="6" customWidth="1"/>
    <col min="12036" max="12036" width="24.125" style="6" customWidth="1"/>
    <col min="12037" max="12037" width="8.125" style="6" customWidth="1"/>
    <col min="12038" max="12038" width="11.875" style="6" customWidth="1"/>
    <col min="12039" max="12039" width="1.75" style="6" customWidth="1"/>
    <col min="12040" max="12040" width="11.875" style="6" customWidth="1"/>
    <col min="12041" max="12041" width="1.75" style="6" customWidth="1"/>
    <col min="12042" max="12042" width="11.875" style="6" customWidth="1"/>
    <col min="12043" max="12043" width="1.75" style="6" customWidth="1"/>
    <col min="12044" max="12044" width="11.875" style="6" customWidth="1"/>
    <col min="12045" max="12045" width="12.125" style="6" customWidth="1"/>
    <col min="12046" max="12046" width="13" style="6" customWidth="1"/>
    <col min="12047" max="12049" width="9.875" style="6"/>
    <col min="12050" max="12050" width="14.125" style="6" customWidth="1"/>
    <col min="12051" max="12288" width="9.875" style="6"/>
    <col min="12289" max="12291" width="2.75" style="6" customWidth="1"/>
    <col min="12292" max="12292" width="24.125" style="6" customWidth="1"/>
    <col min="12293" max="12293" width="8.125" style="6" customWidth="1"/>
    <col min="12294" max="12294" width="11.875" style="6" customWidth="1"/>
    <col min="12295" max="12295" width="1.75" style="6" customWidth="1"/>
    <col min="12296" max="12296" width="11.875" style="6" customWidth="1"/>
    <col min="12297" max="12297" width="1.75" style="6" customWidth="1"/>
    <col min="12298" max="12298" width="11.875" style="6" customWidth="1"/>
    <col min="12299" max="12299" width="1.75" style="6" customWidth="1"/>
    <col min="12300" max="12300" width="11.875" style="6" customWidth="1"/>
    <col min="12301" max="12301" width="12.125" style="6" customWidth="1"/>
    <col min="12302" max="12302" width="13" style="6" customWidth="1"/>
    <col min="12303" max="12305" width="9.875" style="6"/>
    <col min="12306" max="12306" width="14.125" style="6" customWidth="1"/>
    <col min="12307" max="12544" width="9.875" style="6"/>
    <col min="12545" max="12547" width="2.75" style="6" customWidth="1"/>
    <col min="12548" max="12548" width="24.125" style="6" customWidth="1"/>
    <col min="12549" max="12549" width="8.125" style="6" customWidth="1"/>
    <col min="12550" max="12550" width="11.875" style="6" customWidth="1"/>
    <col min="12551" max="12551" width="1.75" style="6" customWidth="1"/>
    <col min="12552" max="12552" width="11.875" style="6" customWidth="1"/>
    <col min="12553" max="12553" width="1.75" style="6" customWidth="1"/>
    <col min="12554" max="12554" width="11.875" style="6" customWidth="1"/>
    <col min="12555" max="12555" width="1.75" style="6" customWidth="1"/>
    <col min="12556" max="12556" width="11.875" style="6" customWidth="1"/>
    <col min="12557" max="12557" width="12.125" style="6" customWidth="1"/>
    <col min="12558" max="12558" width="13" style="6" customWidth="1"/>
    <col min="12559" max="12561" width="9.875" style="6"/>
    <col min="12562" max="12562" width="14.125" style="6" customWidth="1"/>
    <col min="12563" max="12800" width="9.875" style="6"/>
    <col min="12801" max="12803" width="2.75" style="6" customWidth="1"/>
    <col min="12804" max="12804" width="24.125" style="6" customWidth="1"/>
    <col min="12805" max="12805" width="8.125" style="6" customWidth="1"/>
    <col min="12806" max="12806" width="11.875" style="6" customWidth="1"/>
    <col min="12807" max="12807" width="1.75" style="6" customWidth="1"/>
    <col min="12808" max="12808" width="11.875" style="6" customWidth="1"/>
    <col min="12809" max="12809" width="1.75" style="6" customWidth="1"/>
    <col min="12810" max="12810" width="11.875" style="6" customWidth="1"/>
    <col min="12811" max="12811" width="1.75" style="6" customWidth="1"/>
    <col min="12812" max="12812" width="11.875" style="6" customWidth="1"/>
    <col min="12813" max="12813" width="12.125" style="6" customWidth="1"/>
    <col min="12814" max="12814" width="13" style="6" customWidth="1"/>
    <col min="12815" max="12817" width="9.875" style="6"/>
    <col min="12818" max="12818" width="14.125" style="6" customWidth="1"/>
    <col min="12819" max="13056" width="9.875" style="6"/>
    <col min="13057" max="13059" width="2.75" style="6" customWidth="1"/>
    <col min="13060" max="13060" width="24.125" style="6" customWidth="1"/>
    <col min="13061" max="13061" width="8.125" style="6" customWidth="1"/>
    <col min="13062" max="13062" width="11.875" style="6" customWidth="1"/>
    <col min="13063" max="13063" width="1.75" style="6" customWidth="1"/>
    <col min="13064" max="13064" width="11.875" style="6" customWidth="1"/>
    <col min="13065" max="13065" width="1.75" style="6" customWidth="1"/>
    <col min="13066" max="13066" width="11.875" style="6" customWidth="1"/>
    <col min="13067" max="13067" width="1.75" style="6" customWidth="1"/>
    <col min="13068" max="13068" width="11.875" style="6" customWidth="1"/>
    <col min="13069" max="13069" width="12.125" style="6" customWidth="1"/>
    <col min="13070" max="13070" width="13" style="6" customWidth="1"/>
    <col min="13071" max="13073" width="9.875" style="6"/>
    <col min="13074" max="13074" width="14.125" style="6" customWidth="1"/>
    <col min="13075" max="13312" width="9.875" style="6"/>
    <col min="13313" max="13315" width="2.75" style="6" customWidth="1"/>
    <col min="13316" max="13316" width="24.125" style="6" customWidth="1"/>
    <col min="13317" max="13317" width="8.125" style="6" customWidth="1"/>
    <col min="13318" max="13318" width="11.875" style="6" customWidth="1"/>
    <col min="13319" max="13319" width="1.75" style="6" customWidth="1"/>
    <col min="13320" max="13320" width="11.875" style="6" customWidth="1"/>
    <col min="13321" max="13321" width="1.75" style="6" customWidth="1"/>
    <col min="13322" max="13322" width="11.875" style="6" customWidth="1"/>
    <col min="13323" max="13323" width="1.75" style="6" customWidth="1"/>
    <col min="13324" max="13324" width="11.875" style="6" customWidth="1"/>
    <col min="13325" max="13325" width="12.125" style="6" customWidth="1"/>
    <col min="13326" max="13326" width="13" style="6" customWidth="1"/>
    <col min="13327" max="13329" width="9.875" style="6"/>
    <col min="13330" max="13330" width="14.125" style="6" customWidth="1"/>
    <col min="13331" max="13568" width="9.875" style="6"/>
    <col min="13569" max="13571" width="2.75" style="6" customWidth="1"/>
    <col min="13572" max="13572" width="24.125" style="6" customWidth="1"/>
    <col min="13573" max="13573" width="8.125" style="6" customWidth="1"/>
    <col min="13574" max="13574" width="11.875" style="6" customWidth="1"/>
    <col min="13575" max="13575" width="1.75" style="6" customWidth="1"/>
    <col min="13576" max="13576" width="11.875" style="6" customWidth="1"/>
    <col min="13577" max="13577" width="1.75" style="6" customWidth="1"/>
    <col min="13578" max="13578" width="11.875" style="6" customWidth="1"/>
    <col min="13579" max="13579" width="1.75" style="6" customWidth="1"/>
    <col min="13580" max="13580" width="11.875" style="6" customWidth="1"/>
    <col min="13581" max="13581" width="12.125" style="6" customWidth="1"/>
    <col min="13582" max="13582" width="13" style="6" customWidth="1"/>
    <col min="13583" max="13585" width="9.875" style="6"/>
    <col min="13586" max="13586" width="14.125" style="6" customWidth="1"/>
    <col min="13587" max="13824" width="9.875" style="6"/>
    <col min="13825" max="13827" width="2.75" style="6" customWidth="1"/>
    <col min="13828" max="13828" width="24.125" style="6" customWidth="1"/>
    <col min="13829" max="13829" width="8.125" style="6" customWidth="1"/>
    <col min="13830" max="13830" width="11.875" style="6" customWidth="1"/>
    <col min="13831" max="13831" width="1.75" style="6" customWidth="1"/>
    <col min="13832" max="13832" width="11.875" style="6" customWidth="1"/>
    <col min="13833" max="13833" width="1.75" style="6" customWidth="1"/>
    <col min="13834" max="13834" width="11.875" style="6" customWidth="1"/>
    <col min="13835" max="13835" width="1.75" style="6" customWidth="1"/>
    <col min="13836" max="13836" width="11.875" style="6" customWidth="1"/>
    <col min="13837" max="13837" width="12.125" style="6" customWidth="1"/>
    <col min="13838" max="13838" width="13" style="6" customWidth="1"/>
    <col min="13839" max="13841" width="9.875" style="6"/>
    <col min="13842" max="13842" width="14.125" style="6" customWidth="1"/>
    <col min="13843" max="14080" width="9.875" style="6"/>
    <col min="14081" max="14083" width="2.75" style="6" customWidth="1"/>
    <col min="14084" max="14084" width="24.125" style="6" customWidth="1"/>
    <col min="14085" max="14085" width="8.125" style="6" customWidth="1"/>
    <col min="14086" max="14086" width="11.875" style="6" customWidth="1"/>
    <col min="14087" max="14087" width="1.75" style="6" customWidth="1"/>
    <col min="14088" max="14088" width="11.875" style="6" customWidth="1"/>
    <col min="14089" max="14089" width="1.75" style="6" customWidth="1"/>
    <col min="14090" max="14090" width="11.875" style="6" customWidth="1"/>
    <col min="14091" max="14091" width="1.75" style="6" customWidth="1"/>
    <col min="14092" max="14092" width="11.875" style="6" customWidth="1"/>
    <col min="14093" max="14093" width="12.125" style="6" customWidth="1"/>
    <col min="14094" max="14094" width="13" style="6" customWidth="1"/>
    <col min="14095" max="14097" width="9.875" style="6"/>
    <col min="14098" max="14098" width="14.125" style="6" customWidth="1"/>
    <col min="14099" max="14336" width="9.875" style="6"/>
    <col min="14337" max="14339" width="2.75" style="6" customWidth="1"/>
    <col min="14340" max="14340" width="24.125" style="6" customWidth="1"/>
    <col min="14341" max="14341" width="8.125" style="6" customWidth="1"/>
    <col min="14342" max="14342" width="11.875" style="6" customWidth="1"/>
    <col min="14343" max="14343" width="1.75" style="6" customWidth="1"/>
    <col min="14344" max="14344" width="11.875" style="6" customWidth="1"/>
    <col min="14345" max="14345" width="1.75" style="6" customWidth="1"/>
    <col min="14346" max="14346" width="11.875" style="6" customWidth="1"/>
    <col min="14347" max="14347" width="1.75" style="6" customWidth="1"/>
    <col min="14348" max="14348" width="11.875" style="6" customWidth="1"/>
    <col min="14349" max="14349" width="12.125" style="6" customWidth="1"/>
    <col min="14350" max="14350" width="13" style="6" customWidth="1"/>
    <col min="14351" max="14353" width="9.875" style="6"/>
    <col min="14354" max="14354" width="14.125" style="6" customWidth="1"/>
    <col min="14355" max="14592" width="9.875" style="6"/>
    <col min="14593" max="14595" width="2.75" style="6" customWidth="1"/>
    <col min="14596" max="14596" width="24.125" style="6" customWidth="1"/>
    <col min="14597" max="14597" width="8.125" style="6" customWidth="1"/>
    <col min="14598" max="14598" width="11.875" style="6" customWidth="1"/>
    <col min="14599" max="14599" width="1.75" style="6" customWidth="1"/>
    <col min="14600" max="14600" width="11.875" style="6" customWidth="1"/>
    <col min="14601" max="14601" width="1.75" style="6" customWidth="1"/>
    <col min="14602" max="14602" width="11.875" style="6" customWidth="1"/>
    <col min="14603" max="14603" width="1.75" style="6" customWidth="1"/>
    <col min="14604" max="14604" width="11.875" style="6" customWidth="1"/>
    <col min="14605" max="14605" width="12.125" style="6" customWidth="1"/>
    <col min="14606" max="14606" width="13" style="6" customWidth="1"/>
    <col min="14607" max="14609" width="9.875" style="6"/>
    <col min="14610" max="14610" width="14.125" style="6" customWidth="1"/>
    <col min="14611" max="14848" width="9.875" style="6"/>
    <col min="14849" max="14851" width="2.75" style="6" customWidth="1"/>
    <col min="14852" max="14852" width="24.125" style="6" customWidth="1"/>
    <col min="14853" max="14853" width="8.125" style="6" customWidth="1"/>
    <col min="14854" max="14854" width="11.875" style="6" customWidth="1"/>
    <col min="14855" max="14855" width="1.75" style="6" customWidth="1"/>
    <col min="14856" max="14856" width="11.875" style="6" customWidth="1"/>
    <col min="14857" max="14857" width="1.75" style="6" customWidth="1"/>
    <col min="14858" max="14858" width="11.875" style="6" customWidth="1"/>
    <col min="14859" max="14859" width="1.75" style="6" customWidth="1"/>
    <col min="14860" max="14860" width="11.875" style="6" customWidth="1"/>
    <col min="14861" max="14861" width="12.125" style="6" customWidth="1"/>
    <col min="14862" max="14862" width="13" style="6" customWidth="1"/>
    <col min="14863" max="14865" width="9.875" style="6"/>
    <col min="14866" max="14866" width="14.125" style="6" customWidth="1"/>
    <col min="14867" max="15104" width="9.875" style="6"/>
    <col min="15105" max="15107" width="2.75" style="6" customWidth="1"/>
    <col min="15108" max="15108" width="24.125" style="6" customWidth="1"/>
    <col min="15109" max="15109" width="8.125" style="6" customWidth="1"/>
    <col min="15110" max="15110" width="11.875" style="6" customWidth="1"/>
    <col min="15111" max="15111" width="1.75" style="6" customWidth="1"/>
    <col min="15112" max="15112" width="11.875" style="6" customWidth="1"/>
    <col min="15113" max="15113" width="1.75" style="6" customWidth="1"/>
    <col min="15114" max="15114" width="11.875" style="6" customWidth="1"/>
    <col min="15115" max="15115" width="1.75" style="6" customWidth="1"/>
    <col min="15116" max="15116" width="11.875" style="6" customWidth="1"/>
    <col min="15117" max="15117" width="12.125" style="6" customWidth="1"/>
    <col min="15118" max="15118" width="13" style="6" customWidth="1"/>
    <col min="15119" max="15121" width="9.875" style="6"/>
    <col min="15122" max="15122" width="14.125" style="6" customWidth="1"/>
    <col min="15123" max="15360" width="9.875" style="6"/>
    <col min="15361" max="15363" width="2.75" style="6" customWidth="1"/>
    <col min="15364" max="15364" width="24.125" style="6" customWidth="1"/>
    <col min="15365" max="15365" width="8.125" style="6" customWidth="1"/>
    <col min="15366" max="15366" width="11.875" style="6" customWidth="1"/>
    <col min="15367" max="15367" width="1.75" style="6" customWidth="1"/>
    <col min="15368" max="15368" width="11.875" style="6" customWidth="1"/>
    <col min="15369" max="15369" width="1.75" style="6" customWidth="1"/>
    <col min="15370" max="15370" width="11.875" style="6" customWidth="1"/>
    <col min="15371" max="15371" width="1.75" style="6" customWidth="1"/>
    <col min="15372" max="15372" width="11.875" style="6" customWidth="1"/>
    <col min="15373" max="15373" width="12.125" style="6" customWidth="1"/>
    <col min="15374" max="15374" width="13" style="6" customWidth="1"/>
    <col min="15375" max="15377" width="9.875" style="6"/>
    <col min="15378" max="15378" width="14.125" style="6" customWidth="1"/>
    <col min="15379" max="15616" width="9.875" style="6"/>
    <col min="15617" max="15619" width="2.75" style="6" customWidth="1"/>
    <col min="15620" max="15620" width="24.125" style="6" customWidth="1"/>
    <col min="15621" max="15621" width="8.125" style="6" customWidth="1"/>
    <col min="15622" max="15622" width="11.875" style="6" customWidth="1"/>
    <col min="15623" max="15623" width="1.75" style="6" customWidth="1"/>
    <col min="15624" max="15624" width="11.875" style="6" customWidth="1"/>
    <col min="15625" max="15625" width="1.75" style="6" customWidth="1"/>
    <col min="15626" max="15626" width="11.875" style="6" customWidth="1"/>
    <col min="15627" max="15627" width="1.75" style="6" customWidth="1"/>
    <col min="15628" max="15628" width="11.875" style="6" customWidth="1"/>
    <col min="15629" max="15629" width="12.125" style="6" customWidth="1"/>
    <col min="15630" max="15630" width="13" style="6" customWidth="1"/>
    <col min="15631" max="15633" width="9.875" style="6"/>
    <col min="15634" max="15634" width="14.125" style="6" customWidth="1"/>
    <col min="15635" max="15872" width="9.875" style="6"/>
    <col min="15873" max="15875" width="2.75" style="6" customWidth="1"/>
    <col min="15876" max="15876" width="24.125" style="6" customWidth="1"/>
    <col min="15877" max="15877" width="8.125" style="6" customWidth="1"/>
    <col min="15878" max="15878" width="11.875" style="6" customWidth="1"/>
    <col min="15879" max="15879" width="1.75" style="6" customWidth="1"/>
    <col min="15880" max="15880" width="11.875" style="6" customWidth="1"/>
    <col min="15881" max="15881" width="1.75" style="6" customWidth="1"/>
    <col min="15882" max="15882" width="11.875" style="6" customWidth="1"/>
    <col min="15883" max="15883" width="1.75" style="6" customWidth="1"/>
    <col min="15884" max="15884" width="11.875" style="6" customWidth="1"/>
    <col min="15885" max="15885" width="12.125" style="6" customWidth="1"/>
    <col min="15886" max="15886" width="13" style="6" customWidth="1"/>
    <col min="15887" max="15889" width="9.875" style="6"/>
    <col min="15890" max="15890" width="14.125" style="6" customWidth="1"/>
    <col min="15891" max="16128" width="9.875" style="6"/>
    <col min="16129" max="16131" width="2.75" style="6" customWidth="1"/>
    <col min="16132" max="16132" width="24.125" style="6" customWidth="1"/>
    <col min="16133" max="16133" width="8.125" style="6" customWidth="1"/>
    <col min="16134" max="16134" width="11.875" style="6" customWidth="1"/>
    <col min="16135" max="16135" width="1.75" style="6" customWidth="1"/>
    <col min="16136" max="16136" width="11.875" style="6" customWidth="1"/>
    <col min="16137" max="16137" width="1.75" style="6" customWidth="1"/>
    <col min="16138" max="16138" width="11.875" style="6" customWidth="1"/>
    <col min="16139" max="16139" width="1.75" style="6" customWidth="1"/>
    <col min="16140" max="16140" width="11.875" style="6" customWidth="1"/>
    <col min="16141" max="16141" width="12.125" style="6" customWidth="1"/>
    <col min="16142" max="16142" width="13" style="6" customWidth="1"/>
    <col min="16143" max="16145" width="9.875" style="6"/>
    <col min="16146" max="16146" width="14.125" style="6" customWidth="1"/>
    <col min="16147" max="16384" width="9.875" style="6"/>
  </cols>
  <sheetData>
    <row r="1" spans="1:15" s="36" customFormat="1" ht="22.5" customHeight="1">
      <c r="A1" s="34" t="s">
        <v>33</v>
      </c>
      <c r="B1" s="35"/>
      <c r="C1" s="35"/>
      <c r="D1" s="35"/>
      <c r="E1" s="28"/>
      <c r="F1" s="96"/>
      <c r="G1" s="35"/>
      <c r="H1" s="96"/>
      <c r="I1" s="40"/>
      <c r="J1" s="29"/>
      <c r="K1" s="35"/>
      <c r="L1" s="29"/>
      <c r="N1" s="272"/>
      <c r="O1" s="272"/>
    </row>
    <row r="2" spans="1:15" s="36" customFormat="1" ht="24.75" customHeight="1">
      <c r="A2" s="63" t="s">
        <v>79</v>
      </c>
      <c r="B2" s="35"/>
      <c r="C2" s="35"/>
      <c r="D2" s="35"/>
      <c r="E2" s="28"/>
      <c r="F2" s="96"/>
      <c r="G2" s="35"/>
      <c r="H2" s="96"/>
      <c r="I2" s="40"/>
      <c r="J2" s="29"/>
      <c r="K2" s="35"/>
      <c r="L2" s="29"/>
      <c r="N2" s="272"/>
      <c r="O2" s="272"/>
    </row>
    <row r="3" spans="1:15" s="36" customFormat="1" ht="24.75" customHeight="1">
      <c r="A3" s="63" t="s">
        <v>143</v>
      </c>
      <c r="B3" s="35"/>
      <c r="C3" s="35"/>
      <c r="D3" s="35"/>
      <c r="E3" s="28"/>
      <c r="F3" s="29"/>
      <c r="G3" s="35"/>
      <c r="H3" s="29"/>
      <c r="I3" s="40"/>
      <c r="J3" s="29"/>
      <c r="K3" s="35"/>
      <c r="L3" s="29"/>
      <c r="N3" s="272"/>
      <c r="O3" s="272"/>
    </row>
    <row r="4" spans="1:15" s="98" customFormat="1" ht="24.75" customHeight="1">
      <c r="A4" s="97"/>
      <c r="E4" s="99"/>
      <c r="I4" s="100"/>
      <c r="N4" s="84"/>
      <c r="O4" s="84"/>
    </row>
    <row r="5" spans="1:15" s="98" customFormat="1" ht="24.75" customHeight="1">
      <c r="A5" s="97"/>
      <c r="E5" s="23"/>
      <c r="F5" s="304" t="s">
        <v>26</v>
      </c>
      <c r="G5" s="304"/>
      <c r="H5" s="304"/>
      <c r="I5" s="49"/>
      <c r="J5" s="305" t="s">
        <v>27</v>
      </c>
      <c r="K5" s="305"/>
      <c r="L5" s="305"/>
      <c r="N5" s="84"/>
      <c r="O5" s="84"/>
    </row>
    <row r="6" spans="1:15" s="98" customFormat="1" ht="24.75" customHeight="1">
      <c r="E6" s="230" t="s">
        <v>1</v>
      </c>
      <c r="F6" s="74">
        <v>2561</v>
      </c>
      <c r="G6" s="74"/>
      <c r="H6" s="74">
        <v>2560</v>
      </c>
      <c r="I6" s="74"/>
      <c r="J6" s="74">
        <v>2561</v>
      </c>
      <c r="K6" s="74"/>
      <c r="L6" s="74">
        <v>2560</v>
      </c>
      <c r="N6" s="84"/>
      <c r="O6" s="84"/>
    </row>
    <row r="7" spans="1:15" s="98" customFormat="1" ht="24.75" customHeight="1">
      <c r="E7" s="102"/>
      <c r="F7" s="307" t="s">
        <v>74</v>
      </c>
      <c r="G7" s="307"/>
      <c r="H7" s="307"/>
      <c r="I7" s="307"/>
      <c r="J7" s="307"/>
      <c r="K7" s="307"/>
      <c r="L7" s="307"/>
      <c r="N7" s="84"/>
      <c r="O7" s="84"/>
    </row>
    <row r="8" spans="1:15" s="98" customFormat="1" ht="24.75" customHeight="1">
      <c r="A8" s="6" t="s">
        <v>24</v>
      </c>
      <c r="B8" s="6"/>
      <c r="C8" s="6"/>
      <c r="D8" s="6"/>
      <c r="E8" s="23" t="s">
        <v>147</v>
      </c>
      <c r="F8" s="20">
        <v>267470</v>
      </c>
      <c r="G8" s="6"/>
      <c r="H8" s="20">
        <v>436602</v>
      </c>
      <c r="I8" s="33"/>
      <c r="J8" s="20">
        <v>246000</v>
      </c>
      <c r="K8" s="6"/>
      <c r="L8" s="20">
        <v>409788</v>
      </c>
      <c r="N8" s="84">
        <v>530335</v>
      </c>
      <c r="O8" s="84">
        <v>476132</v>
      </c>
    </row>
    <row r="9" spans="1:15" ht="24.75" customHeight="1">
      <c r="A9" s="6" t="s">
        <v>38</v>
      </c>
      <c r="E9" s="23">
        <v>4</v>
      </c>
      <c r="F9" s="20">
        <v>-224323</v>
      </c>
      <c r="G9" s="14"/>
      <c r="H9" s="14">
        <v>-309708</v>
      </c>
      <c r="I9" s="5"/>
      <c r="J9" s="20">
        <v>-204894</v>
      </c>
      <c r="K9" s="14"/>
      <c r="L9" s="83">
        <v>-286382</v>
      </c>
      <c r="N9" s="84">
        <v>-434451</v>
      </c>
      <c r="O9" s="84">
        <v>-387952</v>
      </c>
    </row>
    <row r="10" spans="1:15" ht="24.75" customHeight="1">
      <c r="A10" s="50" t="s">
        <v>56</v>
      </c>
      <c r="B10" s="97"/>
      <c r="C10" s="97"/>
      <c r="D10" s="97"/>
      <c r="E10" s="103"/>
      <c r="F10" s="104">
        <f>SUM(F8:F9)</f>
        <v>43147</v>
      </c>
      <c r="G10" s="105"/>
      <c r="H10" s="104">
        <f>SUM(H8:H9)</f>
        <v>126894</v>
      </c>
      <c r="I10" s="106"/>
      <c r="J10" s="104">
        <f>SUM(J8:J9)</f>
        <v>41106</v>
      </c>
      <c r="K10" s="105"/>
      <c r="L10" s="104">
        <f>SUM(L8:L9)</f>
        <v>123406</v>
      </c>
    </row>
    <row r="11" spans="1:15" s="110" customFormat="1" ht="6" customHeight="1">
      <c r="A11" s="107"/>
      <c r="B11" s="107"/>
      <c r="C11" s="107"/>
      <c r="D11" s="107"/>
      <c r="E11" s="108"/>
      <c r="F11" s="109"/>
      <c r="G11" s="109"/>
      <c r="H11" s="109"/>
      <c r="I11" s="109"/>
      <c r="J11" s="109"/>
      <c r="K11" s="109"/>
      <c r="L11" s="109"/>
      <c r="N11" s="273"/>
      <c r="O11" s="273"/>
    </row>
    <row r="12" spans="1:15" s="98" customFormat="1" ht="24.75" customHeight="1">
      <c r="A12" s="6" t="s">
        <v>23</v>
      </c>
      <c r="B12" s="6"/>
      <c r="C12" s="6"/>
      <c r="D12" s="6"/>
      <c r="E12" s="23">
        <v>4</v>
      </c>
      <c r="F12" s="20">
        <v>401</v>
      </c>
      <c r="G12" s="5"/>
      <c r="H12" s="20">
        <v>2008</v>
      </c>
      <c r="I12" s="5"/>
      <c r="J12" s="20">
        <v>1716</v>
      </c>
      <c r="K12" s="5"/>
      <c r="L12" s="5">
        <v>3271</v>
      </c>
      <c r="N12" s="84">
        <v>2484</v>
      </c>
      <c r="O12" s="84">
        <v>5046</v>
      </c>
    </row>
    <row r="13" spans="1:15" ht="24.75" customHeight="1">
      <c r="A13" s="50" t="s">
        <v>57</v>
      </c>
      <c r="B13" s="97"/>
      <c r="C13" s="97"/>
      <c r="D13" s="97"/>
      <c r="E13" s="103"/>
      <c r="F13" s="104">
        <f>SUM(F10:F12)</f>
        <v>43548</v>
      </c>
      <c r="G13" s="111"/>
      <c r="H13" s="104">
        <f>SUM(H10:H12)</f>
        <v>128902</v>
      </c>
      <c r="I13" s="111"/>
      <c r="J13" s="104">
        <f>SUM(J10:J12)</f>
        <v>42822</v>
      </c>
      <c r="K13" s="111"/>
      <c r="L13" s="104">
        <f>SUM(L10:L12)</f>
        <v>126677</v>
      </c>
    </row>
    <row r="14" spans="1:15" s="110" customFormat="1" ht="6" customHeight="1">
      <c r="A14" s="107"/>
      <c r="B14" s="107"/>
      <c r="C14" s="107"/>
      <c r="D14" s="107"/>
      <c r="E14" s="108"/>
      <c r="F14" s="109"/>
      <c r="G14" s="109"/>
      <c r="H14" s="109"/>
      <c r="I14" s="109"/>
      <c r="J14" s="109"/>
      <c r="K14" s="109"/>
      <c r="L14" s="109"/>
      <c r="N14" s="273"/>
      <c r="O14" s="273"/>
    </row>
    <row r="15" spans="1:15" s="98" customFormat="1" ht="24.75" customHeight="1">
      <c r="A15" s="53" t="s">
        <v>106</v>
      </c>
      <c r="B15" s="6"/>
      <c r="C15" s="6"/>
      <c r="D15" s="6"/>
      <c r="E15" s="23"/>
      <c r="F15" s="20">
        <v>-18888</v>
      </c>
      <c r="G15" s="14"/>
      <c r="H15" s="14">
        <v>-26157</v>
      </c>
      <c r="I15" s="5"/>
      <c r="J15" s="20">
        <v>-18160</v>
      </c>
      <c r="K15" s="14"/>
      <c r="L15" s="83">
        <v>-23218</v>
      </c>
      <c r="N15" s="84">
        <v>-31740</v>
      </c>
      <c r="O15" s="84">
        <v>-30106</v>
      </c>
    </row>
    <row r="16" spans="1:15" ht="24.75" customHeight="1">
      <c r="A16" s="6" t="s">
        <v>41</v>
      </c>
      <c r="E16" s="23">
        <v>4</v>
      </c>
      <c r="F16" s="20">
        <f>-23241-724</f>
        <v>-23965</v>
      </c>
      <c r="G16" s="14"/>
      <c r="H16" s="14">
        <v>-41475</v>
      </c>
      <c r="I16" s="5"/>
      <c r="J16" s="20">
        <f>-23174-738</f>
        <v>-23912</v>
      </c>
      <c r="K16" s="14"/>
      <c r="L16" s="83">
        <v>-41117</v>
      </c>
      <c r="N16" s="84">
        <v>-50327</v>
      </c>
      <c r="O16" s="84">
        <v>-49854</v>
      </c>
    </row>
    <row r="17" spans="1:15" s="97" customFormat="1" ht="24.75" customHeight="1">
      <c r="A17" s="53" t="s">
        <v>42</v>
      </c>
      <c r="B17" s="98"/>
      <c r="C17" s="98"/>
      <c r="D17" s="98"/>
      <c r="E17" s="102"/>
      <c r="F17" s="20">
        <v>-3307</v>
      </c>
      <c r="G17" s="228"/>
      <c r="H17" s="85">
        <v>-1479</v>
      </c>
      <c r="I17" s="228"/>
      <c r="J17" s="20">
        <v>-2839</v>
      </c>
      <c r="K17" s="228"/>
      <c r="L17" s="87">
        <v>-866</v>
      </c>
      <c r="N17" s="263">
        <v>-4485</v>
      </c>
      <c r="O17" s="263">
        <v>-3403</v>
      </c>
    </row>
    <row r="18" spans="1:15" ht="24.75" customHeight="1">
      <c r="A18" s="50" t="s">
        <v>25</v>
      </c>
      <c r="B18" s="98"/>
      <c r="C18" s="98"/>
      <c r="D18" s="98"/>
      <c r="E18" s="102"/>
      <c r="F18" s="24">
        <f>SUM(F15:F17)</f>
        <v>-46160</v>
      </c>
      <c r="G18" s="14"/>
      <c r="H18" s="24">
        <f>SUM(H15:H17)</f>
        <v>-69111</v>
      </c>
      <c r="I18" s="106"/>
      <c r="J18" s="24">
        <f>SUM(J15:J17)</f>
        <v>-44911</v>
      </c>
      <c r="K18" s="14"/>
      <c r="L18" s="24">
        <f>SUM(L15:L17)</f>
        <v>-65201</v>
      </c>
      <c r="M18" s="88"/>
    </row>
    <row r="19" spans="1:15" s="107" customFormat="1" ht="6.75" customHeight="1">
      <c r="E19" s="108"/>
      <c r="F19" s="109"/>
      <c r="G19" s="112"/>
      <c r="H19" s="109"/>
      <c r="I19" s="109"/>
      <c r="J19" s="211"/>
      <c r="K19" s="112"/>
      <c r="L19" s="211"/>
      <c r="N19" s="274"/>
      <c r="O19" s="274"/>
    </row>
    <row r="20" spans="1:15" ht="24.75" customHeight="1">
      <c r="A20" s="53" t="s">
        <v>118</v>
      </c>
      <c r="B20" s="114"/>
      <c r="C20" s="98"/>
      <c r="D20" s="98"/>
      <c r="E20" s="102">
        <v>7</v>
      </c>
      <c r="F20" s="85">
        <v>-2033</v>
      </c>
      <c r="G20" s="14"/>
      <c r="H20" s="85">
        <v>-5915</v>
      </c>
      <c r="I20" s="133"/>
      <c r="J20" s="85">
        <v>0</v>
      </c>
      <c r="K20" s="14"/>
      <c r="L20" s="85">
        <v>0</v>
      </c>
      <c r="M20" s="88"/>
      <c r="N20" s="84">
        <v>-4226</v>
      </c>
      <c r="O20" s="84">
        <v>0</v>
      </c>
    </row>
    <row r="21" spans="1:15" s="107" customFormat="1" ht="6.75" customHeight="1">
      <c r="E21" s="108"/>
      <c r="F21" s="109"/>
      <c r="G21" s="112"/>
      <c r="H21" s="109"/>
      <c r="I21" s="109"/>
      <c r="J21" s="109"/>
      <c r="K21" s="112"/>
      <c r="L21" s="109"/>
      <c r="N21" s="274"/>
      <c r="O21" s="274"/>
    </row>
    <row r="22" spans="1:15" s="97" customFormat="1" ht="24.75" customHeight="1">
      <c r="A22" s="18" t="s">
        <v>184</v>
      </c>
      <c r="E22" s="102"/>
      <c r="F22" s="78">
        <f>F13+F18+F20</f>
        <v>-4645</v>
      </c>
      <c r="G22" s="228"/>
      <c r="H22" s="78">
        <f>H13+H18+H20</f>
        <v>53876</v>
      </c>
      <c r="I22" s="228"/>
      <c r="J22" s="78">
        <f>J13+J18+J20</f>
        <v>-2089</v>
      </c>
      <c r="K22" s="228"/>
      <c r="L22" s="78">
        <f>L13+L18+L20</f>
        <v>61476</v>
      </c>
      <c r="N22" s="263"/>
      <c r="O22" s="263"/>
    </row>
    <row r="23" spans="1:15" s="98" customFormat="1" ht="24.75" customHeight="1">
      <c r="A23" s="115" t="s">
        <v>159</v>
      </c>
      <c r="B23" s="6"/>
      <c r="C23" s="6"/>
      <c r="D23" s="6"/>
      <c r="E23" s="23"/>
      <c r="F23" s="85">
        <v>-236</v>
      </c>
      <c r="G23" s="228"/>
      <c r="H23" s="116">
        <v>-11528</v>
      </c>
      <c r="I23" s="5"/>
      <c r="J23" s="20">
        <v>251</v>
      </c>
      <c r="K23" s="228"/>
      <c r="L23" s="85">
        <v>-10978</v>
      </c>
      <c r="N23" s="84">
        <v>-285</v>
      </c>
      <c r="O23" s="84">
        <v>618</v>
      </c>
    </row>
    <row r="24" spans="1:15" ht="24.75" customHeight="1" thickBot="1">
      <c r="A24" s="117" t="s">
        <v>185</v>
      </c>
      <c r="B24" s="98"/>
      <c r="C24" s="98"/>
      <c r="D24" s="98"/>
      <c r="E24" s="102"/>
      <c r="F24" s="118">
        <f>SUM(F22:F23)</f>
        <v>-4881</v>
      </c>
      <c r="G24" s="228"/>
      <c r="H24" s="118">
        <f>SUM(H22:H23)</f>
        <v>42348</v>
      </c>
      <c r="I24" s="4"/>
      <c r="J24" s="118">
        <f>SUM(J22:J23)</f>
        <v>-1838</v>
      </c>
      <c r="K24" s="228"/>
      <c r="L24" s="118">
        <f>SUM(L22:L23)</f>
        <v>50498</v>
      </c>
    </row>
    <row r="25" spans="1:15" s="121" customFormat="1" ht="6" customHeight="1" thickTop="1">
      <c r="A25" s="232"/>
      <c r="B25" s="233"/>
      <c r="C25" s="233"/>
      <c r="D25" s="233"/>
      <c r="E25" s="119"/>
      <c r="F25" s="120"/>
      <c r="G25" s="112"/>
      <c r="H25" s="120"/>
      <c r="I25" s="112"/>
      <c r="J25" s="120"/>
      <c r="K25" s="109"/>
      <c r="L25" s="120"/>
      <c r="N25" s="274"/>
      <c r="O25" s="274"/>
    </row>
    <row r="26" spans="1:15" s="98" customFormat="1" ht="24.75" customHeight="1">
      <c r="A26" s="32" t="s">
        <v>186</v>
      </c>
      <c r="B26" s="33"/>
      <c r="C26" s="33"/>
      <c r="D26" s="33"/>
      <c r="E26" s="27"/>
      <c r="F26" s="5"/>
      <c r="G26" s="16"/>
      <c r="H26" s="5"/>
      <c r="I26" s="16"/>
      <c r="J26" s="9"/>
      <c r="K26" s="228"/>
      <c r="L26" s="9"/>
      <c r="N26" s="84"/>
      <c r="O26" s="84"/>
    </row>
    <row r="27" spans="1:15" s="98" customFormat="1" ht="24.75" customHeight="1">
      <c r="A27" s="33" t="s">
        <v>103</v>
      </c>
      <c r="C27" s="32"/>
      <c r="D27" s="32"/>
      <c r="E27" s="37"/>
      <c r="F27" s="177">
        <f>F30-F29</f>
        <v>-4881</v>
      </c>
      <c r="G27" s="33"/>
      <c r="H27" s="177">
        <f>H30-H29</f>
        <v>43400</v>
      </c>
      <c r="I27" s="33"/>
      <c r="J27" s="177">
        <f>J30-J29</f>
        <v>-1838</v>
      </c>
      <c r="K27" s="33"/>
      <c r="L27" s="177">
        <f>L30-L29</f>
        <v>50498</v>
      </c>
      <c r="N27" s="84"/>
      <c r="O27" s="84"/>
    </row>
    <row r="28" spans="1:15" s="98" customFormat="1" ht="24.75" customHeight="1">
      <c r="A28" s="54" t="s">
        <v>104</v>
      </c>
      <c r="C28" s="32"/>
      <c r="D28" s="32"/>
      <c r="E28" s="23"/>
      <c r="F28" s="6"/>
      <c r="G28" s="6"/>
      <c r="H28" s="6"/>
      <c r="I28" s="33"/>
      <c r="J28" s="6"/>
      <c r="K28" s="6"/>
      <c r="L28" s="6"/>
      <c r="N28" s="84"/>
      <c r="O28" s="84"/>
    </row>
    <row r="29" spans="1:15" ht="24.75" customHeight="1">
      <c r="B29" s="54" t="s">
        <v>140</v>
      </c>
      <c r="D29" s="33"/>
      <c r="E29" s="23">
        <v>3</v>
      </c>
      <c r="F29" s="85">
        <f>F88-N29</f>
        <v>0</v>
      </c>
      <c r="H29" s="9">
        <v>-1052</v>
      </c>
      <c r="J29" s="201">
        <v>0</v>
      </c>
      <c r="L29" s="201">
        <v>0</v>
      </c>
      <c r="N29" s="84">
        <v>392</v>
      </c>
    </row>
    <row r="30" spans="1:15" s="98" customFormat="1" ht="24.75" customHeight="1" thickBot="1">
      <c r="A30" s="117" t="s">
        <v>185</v>
      </c>
      <c r="B30" s="6"/>
      <c r="C30" s="6"/>
      <c r="D30" s="6"/>
      <c r="E30" s="23"/>
      <c r="F30" s="122">
        <f>F24</f>
        <v>-4881</v>
      </c>
      <c r="G30" s="6"/>
      <c r="H30" s="122">
        <f>H24</f>
        <v>42348</v>
      </c>
      <c r="I30" s="33"/>
      <c r="J30" s="122">
        <f>J24</f>
        <v>-1838</v>
      </c>
      <c r="K30" s="6"/>
      <c r="L30" s="122">
        <f>L24</f>
        <v>50498</v>
      </c>
      <c r="N30" s="84"/>
      <c r="O30" s="84"/>
    </row>
    <row r="31" spans="1:15" s="121" customFormat="1" ht="6" customHeight="1" thickTop="1">
      <c r="A31" s="123"/>
      <c r="E31" s="124"/>
      <c r="F31" s="125"/>
      <c r="G31" s="126"/>
      <c r="H31" s="125"/>
      <c r="I31" s="127"/>
      <c r="J31" s="125"/>
      <c r="K31" s="126"/>
      <c r="L31" s="125"/>
      <c r="N31" s="274"/>
      <c r="O31" s="274"/>
    </row>
    <row r="32" spans="1:15" s="36" customFormat="1" ht="24.75" customHeight="1">
      <c r="A32" s="128" t="s">
        <v>187</v>
      </c>
      <c r="B32" s="6"/>
      <c r="C32" s="6"/>
      <c r="D32" s="6"/>
      <c r="E32" s="23"/>
      <c r="F32" s="20"/>
      <c r="G32" s="6"/>
      <c r="H32" s="20"/>
      <c r="I32" s="33"/>
      <c r="J32" s="20"/>
      <c r="K32" s="6"/>
      <c r="L32" s="20"/>
      <c r="N32" s="272"/>
      <c r="O32" s="272"/>
    </row>
    <row r="33" spans="1:15" s="36" customFormat="1" ht="24.75" customHeight="1" thickBot="1">
      <c r="A33" s="32" t="s">
        <v>51</v>
      </c>
      <c r="B33" s="6"/>
      <c r="C33" s="6"/>
      <c r="D33" s="6"/>
      <c r="E33" s="23">
        <v>15</v>
      </c>
      <c r="F33" s="129">
        <f>F27/110000</f>
        <v>-4.4372727272727272E-2</v>
      </c>
      <c r="G33" s="38"/>
      <c r="H33" s="129">
        <f>H27/110000</f>
        <v>0.39454545454545453</v>
      </c>
      <c r="I33" s="67"/>
      <c r="J33" s="129">
        <f>J27/110000</f>
        <v>-1.670909090909091E-2</v>
      </c>
      <c r="K33" s="38"/>
      <c r="L33" s="129">
        <f>L27/110000</f>
        <v>0.4590727272727273</v>
      </c>
      <c r="N33" s="272"/>
      <c r="O33" s="272"/>
    </row>
    <row r="34" spans="1:15" s="36" customFormat="1" ht="24.75" customHeight="1" thickTop="1">
      <c r="A34" s="32"/>
      <c r="B34" s="6"/>
      <c r="C34" s="6"/>
      <c r="D34" s="6"/>
      <c r="E34" s="23"/>
      <c r="F34" s="234"/>
      <c r="G34" s="38"/>
      <c r="H34" s="234"/>
      <c r="I34" s="67"/>
      <c r="J34" s="234"/>
      <c r="K34" s="38"/>
      <c r="L34" s="234"/>
      <c r="N34" s="272"/>
      <c r="O34" s="272"/>
    </row>
    <row r="35" spans="1:15" ht="24.75" customHeight="1">
      <c r="A35" s="34" t="s">
        <v>33</v>
      </c>
      <c r="B35" s="35"/>
      <c r="C35" s="35"/>
      <c r="D35" s="35"/>
      <c r="E35" s="28"/>
      <c r="F35" s="96"/>
      <c r="G35" s="35"/>
      <c r="H35" s="96"/>
      <c r="I35" s="40"/>
      <c r="J35" s="29"/>
      <c r="K35" s="35"/>
      <c r="L35" s="29"/>
    </row>
    <row r="36" spans="1:15" ht="24.75" customHeight="1">
      <c r="A36" s="63" t="s">
        <v>60</v>
      </c>
      <c r="B36" s="35"/>
      <c r="C36" s="35"/>
      <c r="D36" s="35"/>
      <c r="E36" s="28"/>
      <c r="F36" s="96"/>
      <c r="G36" s="35"/>
      <c r="H36" s="96"/>
      <c r="I36" s="40"/>
      <c r="J36" s="29"/>
      <c r="K36" s="35"/>
      <c r="L36" s="29"/>
    </row>
    <row r="37" spans="1:15" ht="24.75" customHeight="1">
      <c r="A37" s="63" t="s">
        <v>143</v>
      </c>
      <c r="B37" s="35"/>
      <c r="C37" s="35"/>
      <c r="D37" s="35"/>
      <c r="E37" s="28"/>
      <c r="F37" s="29"/>
      <c r="G37" s="35"/>
      <c r="H37" s="29"/>
      <c r="I37" s="40"/>
      <c r="J37" s="29"/>
      <c r="K37" s="35"/>
      <c r="L37" s="29"/>
    </row>
    <row r="38" spans="1:15" ht="24.75" customHeight="1">
      <c r="A38" s="97"/>
      <c r="B38" s="98"/>
      <c r="C38" s="98"/>
      <c r="D38" s="98"/>
      <c r="E38" s="99"/>
      <c r="F38" s="98"/>
      <c r="G38" s="98"/>
      <c r="H38" s="98"/>
      <c r="I38" s="100"/>
      <c r="J38" s="98"/>
      <c r="K38" s="98"/>
      <c r="L38" s="98"/>
    </row>
    <row r="39" spans="1:15" ht="24.75" customHeight="1">
      <c r="A39" s="97"/>
      <c r="B39" s="98"/>
      <c r="C39" s="98"/>
      <c r="D39" s="98"/>
      <c r="F39" s="304" t="s">
        <v>26</v>
      </c>
      <c r="G39" s="304"/>
      <c r="H39" s="304"/>
      <c r="I39" s="49"/>
      <c r="J39" s="305" t="s">
        <v>27</v>
      </c>
      <c r="K39" s="305"/>
      <c r="L39" s="305"/>
    </row>
    <row r="40" spans="1:15" s="36" customFormat="1" ht="24.75" customHeight="1">
      <c r="A40" s="98"/>
      <c r="B40" s="98"/>
      <c r="C40" s="98"/>
      <c r="D40" s="98"/>
      <c r="E40" s="303" t="s">
        <v>1</v>
      </c>
      <c r="F40" s="74">
        <v>2561</v>
      </c>
      <c r="G40" s="74"/>
      <c r="H40" s="74">
        <v>2560</v>
      </c>
      <c r="I40" s="74"/>
      <c r="J40" s="74">
        <v>2561</v>
      </c>
      <c r="K40" s="74"/>
      <c r="L40" s="74">
        <v>2560</v>
      </c>
      <c r="N40" s="272"/>
      <c r="O40" s="272"/>
    </row>
    <row r="41" spans="1:15" s="36" customFormat="1" ht="24.75" customHeight="1">
      <c r="A41" s="98"/>
      <c r="B41" s="98"/>
      <c r="C41" s="98"/>
      <c r="D41" s="98"/>
      <c r="E41" s="102"/>
      <c r="F41" s="307" t="s">
        <v>74</v>
      </c>
      <c r="G41" s="307"/>
      <c r="H41" s="307"/>
      <c r="I41" s="307"/>
      <c r="J41" s="307"/>
      <c r="K41" s="307"/>
      <c r="L41" s="307"/>
      <c r="N41" s="272"/>
      <c r="O41" s="272"/>
    </row>
    <row r="42" spans="1:15" s="130" customFormat="1" ht="24.75" customHeight="1">
      <c r="A42" s="18" t="s">
        <v>185</v>
      </c>
      <c r="B42" s="18"/>
      <c r="C42" s="18"/>
      <c r="D42" s="18"/>
      <c r="E42" s="77"/>
      <c r="F42" s="105">
        <f>F24</f>
        <v>-4881</v>
      </c>
      <c r="G42" s="18"/>
      <c r="H42" s="105">
        <f>H24</f>
        <v>42348</v>
      </c>
      <c r="I42" s="32"/>
      <c r="J42" s="105">
        <f>J24</f>
        <v>-1838</v>
      </c>
      <c r="K42" s="18"/>
      <c r="L42" s="105">
        <f>L24</f>
        <v>50498</v>
      </c>
      <c r="N42" s="275"/>
      <c r="O42" s="275"/>
    </row>
    <row r="43" spans="1:15" ht="24.75" customHeight="1">
      <c r="A43" s="21" t="s">
        <v>160</v>
      </c>
      <c r="B43" s="18"/>
      <c r="C43" s="18"/>
      <c r="D43" s="18"/>
      <c r="E43" s="77"/>
      <c r="F43" s="105"/>
      <c r="G43" s="32"/>
      <c r="H43" s="105"/>
      <c r="I43" s="32"/>
      <c r="J43" s="105"/>
      <c r="K43" s="32"/>
      <c r="L43" s="105"/>
    </row>
    <row r="44" spans="1:15" ht="24.75" customHeight="1">
      <c r="A44" s="53"/>
      <c r="B44" s="21" t="s">
        <v>161</v>
      </c>
      <c r="C44" s="18"/>
      <c r="D44" s="18"/>
      <c r="E44" s="77"/>
      <c r="G44" s="33"/>
      <c r="K44" s="33"/>
    </row>
    <row r="45" spans="1:15" ht="24.75" customHeight="1">
      <c r="A45" s="53" t="s">
        <v>162</v>
      </c>
      <c r="D45" s="18"/>
      <c r="E45" s="77"/>
      <c r="G45" s="33"/>
      <c r="K45" s="33"/>
    </row>
    <row r="46" spans="1:15" ht="24.75" customHeight="1">
      <c r="A46" s="53" t="s">
        <v>62</v>
      </c>
      <c r="B46" s="53" t="s">
        <v>163</v>
      </c>
      <c r="D46" s="18"/>
      <c r="E46" s="23">
        <v>13</v>
      </c>
      <c r="F46" s="20">
        <v>-6496</v>
      </c>
      <c r="G46" s="33"/>
      <c r="H46" s="84">
        <v>0</v>
      </c>
      <c r="J46" s="20">
        <v>-6496</v>
      </c>
      <c r="K46" s="33"/>
      <c r="L46" s="84">
        <v>0</v>
      </c>
    </row>
    <row r="47" spans="1:15" ht="24.75" customHeight="1">
      <c r="A47" s="277" t="s">
        <v>164</v>
      </c>
      <c r="B47" s="277"/>
      <c r="C47" s="277"/>
      <c r="D47" s="18"/>
      <c r="E47" s="77"/>
      <c r="G47" s="33"/>
      <c r="H47" s="84"/>
      <c r="K47" s="33"/>
      <c r="L47" s="84"/>
    </row>
    <row r="48" spans="1:15" ht="24.75" customHeight="1">
      <c r="A48" s="278"/>
      <c r="B48" s="53" t="s">
        <v>165</v>
      </c>
      <c r="D48" s="18"/>
      <c r="E48" s="77"/>
      <c r="G48" s="33"/>
      <c r="H48" s="84"/>
      <c r="K48" s="33"/>
      <c r="L48" s="84"/>
    </row>
    <row r="49" spans="1:15" ht="24.75" customHeight="1">
      <c r="A49" s="278"/>
      <c r="B49" s="53" t="s">
        <v>166</v>
      </c>
      <c r="D49" s="18"/>
      <c r="E49" s="77"/>
      <c r="F49" s="280">
        <v>1299</v>
      </c>
      <c r="G49" s="33"/>
      <c r="H49" s="281">
        <v>0</v>
      </c>
      <c r="J49" s="280">
        <v>1299</v>
      </c>
      <c r="K49" s="33"/>
      <c r="L49" s="281">
        <v>0</v>
      </c>
    </row>
    <row r="50" spans="1:15" ht="24.75" customHeight="1">
      <c r="A50" s="18" t="s">
        <v>182</v>
      </c>
      <c r="B50" s="18"/>
      <c r="C50" s="18"/>
      <c r="D50" s="18"/>
      <c r="E50" s="77"/>
      <c r="F50" s="279">
        <f>SUM(F46:F49)</f>
        <v>-5197</v>
      </c>
      <c r="G50" s="32"/>
      <c r="H50" s="282">
        <f>SUM(H46:H49)</f>
        <v>0</v>
      </c>
      <c r="I50" s="32"/>
      <c r="J50" s="279">
        <f>SUM(J46:J49)</f>
        <v>-5197</v>
      </c>
      <c r="K50" s="32"/>
      <c r="L50" s="282">
        <f>SUM(L46:L49)</f>
        <v>0</v>
      </c>
    </row>
    <row r="51" spans="1:15" s="98" customFormat="1" ht="24.75" customHeight="1" thickBot="1">
      <c r="A51" s="18" t="s">
        <v>188</v>
      </c>
      <c r="B51" s="6"/>
      <c r="C51" s="6"/>
      <c r="D51" s="6"/>
      <c r="E51" s="23"/>
      <c r="F51" s="131">
        <f>SUM(F42,F50)</f>
        <v>-10078</v>
      </c>
      <c r="G51" s="6"/>
      <c r="H51" s="131">
        <f>SUM(H42,H50)</f>
        <v>42348</v>
      </c>
      <c r="I51" s="33"/>
      <c r="J51" s="131">
        <f>SUM(J42,J50)</f>
        <v>-7035</v>
      </c>
      <c r="K51" s="6"/>
      <c r="L51" s="131">
        <f>SUM(L42,L50)</f>
        <v>50498</v>
      </c>
      <c r="N51" s="84"/>
      <c r="O51" s="84"/>
    </row>
    <row r="52" spans="1:15" s="98" customFormat="1" ht="20.100000000000001" customHeight="1" thickTop="1">
      <c r="A52" s="18"/>
      <c r="B52" s="18"/>
      <c r="C52" s="18"/>
      <c r="D52" s="18"/>
      <c r="E52" s="77"/>
      <c r="F52" s="106"/>
      <c r="G52" s="18"/>
      <c r="H52" s="106"/>
      <c r="I52" s="32"/>
      <c r="J52" s="106"/>
      <c r="K52" s="18"/>
      <c r="L52" s="106"/>
      <c r="N52" s="84"/>
      <c r="O52" s="84"/>
    </row>
    <row r="53" spans="1:15" s="18" customFormat="1" ht="24.75" customHeight="1">
      <c r="A53" s="32" t="s">
        <v>189</v>
      </c>
      <c r="B53" s="33"/>
      <c r="C53" s="33"/>
      <c r="D53" s="33"/>
      <c r="E53" s="77"/>
      <c r="F53" s="106"/>
      <c r="H53" s="106"/>
      <c r="I53" s="32"/>
      <c r="J53" s="106"/>
      <c r="L53" s="106"/>
      <c r="N53" s="263"/>
      <c r="O53" s="263"/>
    </row>
    <row r="54" spans="1:15" ht="24.75" customHeight="1">
      <c r="A54" s="113"/>
      <c r="B54" s="33" t="s">
        <v>51</v>
      </c>
      <c r="C54" s="32"/>
      <c r="D54" s="32"/>
      <c r="E54" s="77"/>
      <c r="F54" s="133">
        <f>F51</f>
        <v>-10078</v>
      </c>
      <c r="H54" s="133">
        <f>H27</f>
        <v>43400</v>
      </c>
      <c r="J54" s="133">
        <f>J51</f>
        <v>-7035</v>
      </c>
      <c r="L54" s="133">
        <f>L27</f>
        <v>50498</v>
      </c>
    </row>
    <row r="55" spans="1:15" ht="24.75" customHeight="1">
      <c r="B55" s="33" t="s">
        <v>61</v>
      </c>
      <c r="C55" s="32"/>
      <c r="D55" s="32"/>
      <c r="E55" s="77"/>
      <c r="F55" s="106"/>
      <c r="G55" s="18"/>
      <c r="H55" s="106"/>
      <c r="I55" s="32"/>
      <c r="J55" s="106"/>
      <c r="K55" s="18"/>
      <c r="L55" s="106"/>
    </row>
    <row r="56" spans="1:15" s="18" customFormat="1" ht="24.75" customHeight="1">
      <c r="A56" s="6"/>
      <c r="B56" s="33" t="s">
        <v>62</v>
      </c>
      <c r="C56" s="33" t="s">
        <v>63</v>
      </c>
      <c r="D56" s="33"/>
      <c r="E56" s="23"/>
      <c r="F56" s="132">
        <f>F29</f>
        <v>0</v>
      </c>
      <c r="G56" s="6"/>
      <c r="H56" s="132">
        <f>H29</f>
        <v>-1052</v>
      </c>
      <c r="I56" s="33"/>
      <c r="J56" s="201">
        <v>0</v>
      </c>
      <c r="K56" s="84"/>
      <c r="L56" s="201">
        <f>L29</f>
        <v>0</v>
      </c>
      <c r="N56" s="263"/>
      <c r="O56" s="263"/>
    </row>
    <row r="57" spans="1:15" s="18" customFormat="1" ht="24.75" customHeight="1" thickBot="1">
      <c r="A57" s="18" t="s">
        <v>188</v>
      </c>
      <c r="E57" s="77"/>
      <c r="F57" s="134">
        <f>SUM(F54:F56)</f>
        <v>-10078</v>
      </c>
      <c r="H57" s="134">
        <f>SUM(H54:H56)</f>
        <v>42348</v>
      </c>
      <c r="I57" s="32"/>
      <c r="J57" s="134">
        <f>SUM(J54:J56)</f>
        <v>-7035</v>
      </c>
      <c r="L57" s="134">
        <f>SUM(L54:L56)</f>
        <v>50498</v>
      </c>
      <c r="N57" s="263"/>
      <c r="O57" s="263"/>
    </row>
    <row r="58" spans="1:15" s="18" customFormat="1" ht="21.9" customHeight="1" thickTop="1">
      <c r="A58" s="6"/>
      <c r="B58" s="6"/>
      <c r="C58" s="6"/>
      <c r="D58" s="6"/>
      <c r="E58" s="23"/>
      <c r="F58" s="20"/>
      <c r="G58" s="6"/>
      <c r="H58" s="20"/>
      <c r="I58" s="33"/>
      <c r="J58" s="20"/>
      <c r="K58" s="6"/>
      <c r="L58" s="20"/>
      <c r="N58" s="263"/>
      <c r="O58" s="263"/>
    </row>
    <row r="59" spans="1:15" s="18" customFormat="1" ht="24.75" customHeight="1">
      <c r="A59" s="34" t="s">
        <v>33</v>
      </c>
      <c r="B59" s="35"/>
      <c r="C59" s="35"/>
      <c r="D59" s="35"/>
      <c r="E59" s="28"/>
      <c r="F59" s="96"/>
      <c r="G59" s="35"/>
      <c r="H59" s="96"/>
      <c r="I59" s="40"/>
      <c r="J59" s="29"/>
      <c r="K59" s="35"/>
      <c r="L59" s="29"/>
      <c r="N59" s="263"/>
      <c r="O59" s="263"/>
    </row>
    <row r="60" spans="1:15" ht="24.75" customHeight="1">
      <c r="A60" s="63" t="s">
        <v>79</v>
      </c>
      <c r="B60" s="35"/>
      <c r="C60" s="35"/>
      <c r="D60" s="35"/>
      <c r="E60" s="28"/>
      <c r="F60" s="96"/>
      <c r="G60" s="35"/>
      <c r="H60" s="96"/>
      <c r="I60" s="40"/>
      <c r="J60" s="29"/>
      <c r="K60" s="35"/>
      <c r="L60" s="29"/>
    </row>
    <row r="61" spans="1:15" s="18" customFormat="1" ht="24.75" customHeight="1">
      <c r="A61" s="63" t="s">
        <v>144</v>
      </c>
      <c r="B61" s="35"/>
      <c r="C61" s="35"/>
      <c r="D61" s="35"/>
      <c r="E61" s="28"/>
      <c r="F61" s="29"/>
      <c r="G61" s="35"/>
      <c r="H61" s="29"/>
      <c r="I61" s="40"/>
      <c r="J61" s="29"/>
      <c r="K61" s="35"/>
      <c r="L61" s="29"/>
      <c r="N61" s="263"/>
      <c r="O61" s="263"/>
    </row>
    <row r="62" spans="1:15" s="69" customFormat="1" ht="24.75" customHeight="1">
      <c r="A62" s="97"/>
      <c r="B62" s="98"/>
      <c r="C62" s="98"/>
      <c r="D62" s="98"/>
      <c r="E62" s="99"/>
      <c r="F62" s="98"/>
      <c r="G62" s="98"/>
      <c r="H62" s="98"/>
      <c r="I62" s="100"/>
      <c r="J62" s="98"/>
      <c r="K62" s="98"/>
      <c r="L62" s="98"/>
      <c r="N62" s="275"/>
      <c r="O62" s="275"/>
    </row>
    <row r="63" spans="1:15" s="69" customFormat="1" ht="24.75" customHeight="1">
      <c r="A63" s="97"/>
      <c r="B63" s="98"/>
      <c r="C63" s="98"/>
      <c r="D63" s="98"/>
      <c r="E63" s="23"/>
      <c r="F63" s="304" t="s">
        <v>26</v>
      </c>
      <c r="G63" s="304"/>
      <c r="H63" s="304"/>
      <c r="I63" s="49"/>
      <c r="J63" s="305" t="s">
        <v>27</v>
      </c>
      <c r="K63" s="305"/>
      <c r="L63" s="305"/>
      <c r="N63" s="275"/>
      <c r="O63" s="275"/>
    </row>
    <row r="64" spans="1:15" ht="24.75" customHeight="1">
      <c r="A64" s="98"/>
      <c r="B64" s="98"/>
      <c r="C64" s="98"/>
      <c r="D64" s="98"/>
      <c r="E64" s="230" t="s">
        <v>1</v>
      </c>
      <c r="F64" s="74">
        <v>2561</v>
      </c>
      <c r="G64" s="74"/>
      <c r="H64" s="74">
        <v>2560</v>
      </c>
      <c r="I64" s="74"/>
      <c r="J64" s="74">
        <v>2561</v>
      </c>
      <c r="K64" s="74"/>
      <c r="L64" s="74">
        <v>2560</v>
      </c>
    </row>
    <row r="65" spans="1:15" ht="24.75" customHeight="1">
      <c r="A65" s="98"/>
      <c r="B65" s="98"/>
      <c r="C65" s="98"/>
      <c r="D65" s="98"/>
      <c r="E65" s="102"/>
      <c r="F65" s="307" t="s">
        <v>74</v>
      </c>
      <c r="G65" s="307"/>
      <c r="H65" s="307"/>
      <c r="I65" s="307"/>
      <c r="J65" s="307"/>
      <c r="K65" s="307"/>
      <c r="L65" s="307"/>
    </row>
    <row r="66" spans="1:15" ht="24.75" customHeight="1">
      <c r="A66" s="6" t="s">
        <v>24</v>
      </c>
      <c r="E66" s="23" t="s">
        <v>147</v>
      </c>
      <c r="F66" s="20">
        <v>797805</v>
      </c>
      <c r="G66" s="33"/>
      <c r="H66" s="20">
        <v>1024841</v>
      </c>
      <c r="J66" s="20">
        <v>722132</v>
      </c>
      <c r="K66" s="33"/>
      <c r="L66" s="20">
        <v>932470</v>
      </c>
    </row>
    <row r="67" spans="1:15" ht="24.75" customHeight="1">
      <c r="A67" s="6" t="s">
        <v>38</v>
      </c>
      <c r="E67" s="23">
        <v>4</v>
      </c>
      <c r="F67" s="14">
        <v>-658774</v>
      </c>
      <c r="G67" s="5"/>
      <c r="H67" s="14">
        <v>-763800</v>
      </c>
      <c r="I67" s="5"/>
      <c r="J67" s="83">
        <v>-592846</v>
      </c>
      <c r="K67" s="5"/>
      <c r="L67" s="83">
        <v>-688120</v>
      </c>
    </row>
    <row r="68" spans="1:15" ht="24.75" customHeight="1">
      <c r="A68" s="50" t="s">
        <v>56</v>
      </c>
      <c r="B68" s="97"/>
      <c r="C68" s="97"/>
      <c r="D68" s="97"/>
      <c r="E68" s="103"/>
      <c r="F68" s="104">
        <f>SUM(F66:F67)</f>
        <v>139031</v>
      </c>
      <c r="G68" s="106"/>
      <c r="H68" s="104">
        <f>SUM(H66:H67)</f>
        <v>261041</v>
      </c>
      <c r="I68" s="106"/>
      <c r="J68" s="104">
        <f>SUM(J66:J67)</f>
        <v>129286</v>
      </c>
      <c r="K68" s="106"/>
      <c r="L68" s="104">
        <f>SUM(L66:L67)</f>
        <v>244350</v>
      </c>
    </row>
    <row r="69" spans="1:15" s="138" customFormat="1" ht="5.25" customHeight="1">
      <c r="A69" s="135"/>
      <c r="B69" s="135"/>
      <c r="C69" s="135"/>
      <c r="D69" s="135"/>
      <c r="E69" s="136"/>
      <c r="F69" s="137"/>
      <c r="G69" s="137"/>
      <c r="H69" s="137"/>
      <c r="I69" s="137"/>
      <c r="J69" s="137"/>
      <c r="K69" s="137"/>
      <c r="L69" s="137"/>
      <c r="N69" s="276"/>
      <c r="O69" s="276"/>
    </row>
    <row r="70" spans="1:15" ht="24.75" customHeight="1">
      <c r="A70" s="6" t="s">
        <v>23</v>
      </c>
      <c r="E70" s="23">
        <v>4</v>
      </c>
      <c r="F70" s="20">
        <v>2885</v>
      </c>
      <c r="G70" s="5"/>
      <c r="H70" s="20">
        <v>11426</v>
      </c>
      <c r="I70" s="5"/>
      <c r="J70" s="5">
        <v>6762</v>
      </c>
      <c r="K70" s="5"/>
      <c r="L70" s="5">
        <v>15175</v>
      </c>
    </row>
    <row r="71" spans="1:15" ht="24.75" customHeight="1">
      <c r="A71" s="53" t="s">
        <v>158</v>
      </c>
      <c r="F71" s="20">
        <v>524</v>
      </c>
      <c r="G71" s="5"/>
      <c r="H71" s="84">
        <v>0</v>
      </c>
      <c r="I71" s="5"/>
      <c r="J71" s="5">
        <v>510</v>
      </c>
      <c r="K71" s="5"/>
      <c r="L71" s="66">
        <v>0</v>
      </c>
    </row>
    <row r="72" spans="1:15" ht="24.75" customHeight="1">
      <c r="A72" s="50" t="s">
        <v>57</v>
      </c>
      <c r="B72" s="97"/>
      <c r="C72" s="97"/>
      <c r="D72" s="97"/>
      <c r="E72" s="103"/>
      <c r="F72" s="104">
        <f>SUM(F68:F71)</f>
        <v>142440</v>
      </c>
      <c r="G72" s="111"/>
      <c r="H72" s="104">
        <f>SUM(H68:H71)</f>
        <v>272467</v>
      </c>
      <c r="I72" s="111"/>
      <c r="J72" s="104">
        <f>SUM(J68:J71)</f>
        <v>136558</v>
      </c>
      <c r="K72" s="111"/>
      <c r="L72" s="104">
        <f>SUM(L68:L71)</f>
        <v>259525</v>
      </c>
    </row>
    <row r="73" spans="1:15" s="138" customFormat="1" ht="5.25" customHeight="1">
      <c r="A73" s="135"/>
      <c r="B73" s="135"/>
      <c r="C73" s="135"/>
      <c r="D73" s="135"/>
      <c r="E73" s="136"/>
      <c r="F73" s="137"/>
      <c r="G73" s="137"/>
      <c r="H73" s="137"/>
      <c r="I73" s="137"/>
      <c r="J73" s="137"/>
      <c r="K73" s="137"/>
      <c r="L73" s="137"/>
      <c r="N73" s="276"/>
      <c r="O73" s="276"/>
    </row>
    <row r="74" spans="1:15" ht="24.75" customHeight="1">
      <c r="A74" s="53" t="s">
        <v>106</v>
      </c>
      <c r="F74" s="14">
        <v>-50628</v>
      </c>
      <c r="G74" s="5"/>
      <c r="H74" s="14">
        <v>-70233</v>
      </c>
      <c r="I74" s="5"/>
      <c r="J74" s="83">
        <v>-48266</v>
      </c>
      <c r="K74" s="5"/>
      <c r="L74" s="83">
        <v>-62665</v>
      </c>
    </row>
    <row r="75" spans="1:15" ht="24.75" customHeight="1">
      <c r="A75" s="6" t="s">
        <v>41</v>
      </c>
      <c r="E75" s="23">
        <v>4</v>
      </c>
      <c r="F75" s="14">
        <v>-73568</v>
      </c>
      <c r="G75" s="5"/>
      <c r="H75" s="14">
        <v>-94826</v>
      </c>
      <c r="I75" s="5"/>
      <c r="J75" s="83">
        <v>-73028</v>
      </c>
      <c r="K75" s="5"/>
      <c r="L75" s="83">
        <v>-93816</v>
      </c>
    </row>
    <row r="76" spans="1:15" ht="24.75" customHeight="1">
      <c r="A76" s="53" t="s">
        <v>42</v>
      </c>
      <c r="B76" s="114"/>
      <c r="C76" s="98"/>
      <c r="D76" s="98"/>
      <c r="E76" s="102"/>
      <c r="F76" s="140">
        <v>-7792</v>
      </c>
      <c r="G76" s="228"/>
      <c r="H76" s="140">
        <v>-4157</v>
      </c>
      <c r="I76" s="228"/>
      <c r="J76" s="83">
        <v>-6242</v>
      </c>
      <c r="K76" s="228"/>
      <c r="L76" s="83">
        <v>-2225</v>
      </c>
    </row>
    <row r="77" spans="1:15" ht="24.75" customHeight="1">
      <c r="A77" s="50" t="s">
        <v>25</v>
      </c>
      <c r="B77" s="98"/>
      <c r="C77" s="98"/>
      <c r="D77" s="98"/>
      <c r="E77" s="102"/>
      <c r="F77" s="24">
        <f>SUM(F73:F76)</f>
        <v>-131988</v>
      </c>
      <c r="G77" s="5"/>
      <c r="H77" s="24">
        <f>SUM(H73:H76)</f>
        <v>-169216</v>
      </c>
      <c r="I77" s="106"/>
      <c r="J77" s="24">
        <f>SUM(J73:J76)</f>
        <v>-127536</v>
      </c>
      <c r="K77" s="5"/>
      <c r="L77" s="24">
        <f>SUM(L73:L76)</f>
        <v>-158706</v>
      </c>
    </row>
    <row r="78" spans="1:15" s="138" customFormat="1" ht="5.25" customHeight="1">
      <c r="A78" s="135"/>
      <c r="B78" s="135"/>
      <c r="C78" s="135"/>
      <c r="D78" s="135"/>
      <c r="E78" s="136"/>
      <c r="F78" s="137"/>
      <c r="G78" s="139"/>
      <c r="H78" s="137"/>
      <c r="I78" s="137"/>
      <c r="J78" s="137"/>
      <c r="K78" s="139"/>
      <c r="L78" s="137"/>
      <c r="N78" s="276"/>
      <c r="O78" s="276"/>
    </row>
    <row r="79" spans="1:15" ht="24.75" customHeight="1">
      <c r="A79" s="208" t="s">
        <v>118</v>
      </c>
      <c r="B79" s="114"/>
      <c r="C79" s="98"/>
      <c r="D79" s="98"/>
      <c r="E79" s="102">
        <v>7</v>
      </c>
      <c r="F79" s="140">
        <v>-6259</v>
      </c>
      <c r="G79" s="228"/>
      <c r="H79" s="140">
        <v>-5929</v>
      </c>
      <c r="I79" s="228"/>
      <c r="J79" s="209">
        <v>0</v>
      </c>
      <c r="K79" s="228"/>
      <c r="L79" s="209">
        <v>0</v>
      </c>
    </row>
    <row r="80" spans="1:15" s="138" customFormat="1" ht="5.25" customHeight="1">
      <c r="A80" s="135"/>
      <c r="B80" s="135"/>
      <c r="C80" s="135"/>
      <c r="D80" s="135"/>
      <c r="E80" s="136"/>
      <c r="F80" s="137"/>
      <c r="G80" s="139"/>
      <c r="H80" s="137"/>
      <c r="I80" s="137"/>
      <c r="J80" s="137"/>
      <c r="K80" s="139"/>
      <c r="L80" s="137"/>
      <c r="N80" s="276"/>
      <c r="O80" s="276"/>
    </row>
    <row r="81" spans="1:15" ht="24.75" customHeight="1">
      <c r="A81" s="18" t="s">
        <v>167</v>
      </c>
      <c r="B81" s="97"/>
      <c r="C81" s="97"/>
      <c r="D81" s="97"/>
      <c r="E81" s="102"/>
      <c r="F81" s="141">
        <f>F72+F77+F79</f>
        <v>4193</v>
      </c>
      <c r="G81" s="142"/>
      <c r="H81" s="141">
        <f>H72+H77+H79</f>
        <v>97322</v>
      </c>
      <c r="I81" s="142"/>
      <c r="J81" s="141">
        <f>J72+J77+J79</f>
        <v>9022</v>
      </c>
      <c r="K81" s="142"/>
      <c r="L81" s="141">
        <f>L72+L77+L79</f>
        <v>100819</v>
      </c>
    </row>
    <row r="82" spans="1:15" ht="24.75" customHeight="1">
      <c r="A82" s="115" t="s">
        <v>159</v>
      </c>
      <c r="F82" s="143">
        <v>-521</v>
      </c>
      <c r="G82" s="228"/>
      <c r="H82" s="143">
        <v>-16848</v>
      </c>
      <c r="I82" s="5"/>
      <c r="J82" s="86">
        <v>869</v>
      </c>
      <c r="K82" s="228"/>
      <c r="L82" s="86">
        <v>-15451</v>
      </c>
    </row>
    <row r="83" spans="1:15" ht="24.75" customHeight="1" thickBot="1">
      <c r="A83" s="117" t="s">
        <v>78</v>
      </c>
      <c r="B83" s="98"/>
      <c r="C83" s="98"/>
      <c r="D83" s="98"/>
      <c r="E83" s="102"/>
      <c r="F83" s="118">
        <f>SUM(F81:F82)</f>
        <v>3672</v>
      </c>
      <c r="G83" s="228"/>
      <c r="H83" s="118">
        <f>SUM(H81:H82)</f>
        <v>80474</v>
      </c>
      <c r="I83" s="4"/>
      <c r="J83" s="118">
        <f>SUM(J81:J82)</f>
        <v>9891</v>
      </c>
      <c r="K83" s="228"/>
      <c r="L83" s="118">
        <f>SUM(L81:L82)</f>
        <v>85368</v>
      </c>
    </row>
    <row r="84" spans="1:15" s="138" customFormat="1" ht="5.25" customHeight="1" thickTop="1">
      <c r="A84" s="144"/>
      <c r="B84" s="145"/>
      <c r="C84" s="145"/>
      <c r="D84" s="145"/>
      <c r="E84" s="146"/>
      <c r="F84" s="147"/>
      <c r="G84" s="139"/>
      <c r="H84" s="147"/>
      <c r="I84" s="139"/>
      <c r="J84" s="147"/>
      <c r="K84" s="137"/>
      <c r="L84" s="147"/>
      <c r="N84" s="276"/>
      <c r="O84" s="276"/>
    </row>
    <row r="85" spans="1:15" ht="24.75" customHeight="1">
      <c r="A85" s="32" t="s">
        <v>139</v>
      </c>
      <c r="B85" s="33"/>
      <c r="C85" s="33"/>
      <c r="D85" s="33"/>
      <c r="E85" s="27"/>
      <c r="F85" s="5"/>
      <c r="G85" s="16"/>
      <c r="H85" s="5"/>
      <c r="I85" s="16"/>
      <c r="J85" s="9"/>
      <c r="K85" s="228"/>
      <c r="L85" s="9"/>
    </row>
    <row r="86" spans="1:15" ht="24.75" customHeight="1">
      <c r="A86" s="33" t="s">
        <v>103</v>
      </c>
      <c r="C86" s="32"/>
      <c r="D86" s="32"/>
      <c r="E86" s="37"/>
      <c r="F86" s="177">
        <f>F89-F88</f>
        <v>3280</v>
      </c>
      <c r="G86" s="33"/>
      <c r="H86" s="177">
        <f>H89-H88</f>
        <v>79857</v>
      </c>
      <c r="J86" s="177">
        <f>J83</f>
        <v>9891</v>
      </c>
      <c r="K86" s="177">
        <f>K83</f>
        <v>0</v>
      </c>
      <c r="L86" s="177">
        <f>L89-L88</f>
        <v>85368</v>
      </c>
    </row>
    <row r="87" spans="1:15" ht="24.75" customHeight="1">
      <c r="A87" s="54" t="s">
        <v>104</v>
      </c>
      <c r="C87" s="32"/>
      <c r="D87" s="32"/>
      <c r="F87" s="6"/>
      <c r="G87" s="33"/>
      <c r="H87" s="6"/>
      <c r="J87" s="6"/>
      <c r="K87" s="33"/>
      <c r="L87" s="6"/>
    </row>
    <row r="88" spans="1:15" ht="24.75" customHeight="1">
      <c r="B88" s="54" t="s">
        <v>140</v>
      </c>
      <c r="D88" s="33"/>
      <c r="E88" s="23">
        <v>3</v>
      </c>
      <c r="F88" s="9">
        <v>392</v>
      </c>
      <c r="G88" s="33"/>
      <c r="H88" s="9">
        <v>617</v>
      </c>
      <c r="J88" s="201">
        <v>0</v>
      </c>
      <c r="K88" s="33"/>
      <c r="L88" s="201">
        <v>0</v>
      </c>
    </row>
    <row r="89" spans="1:15" ht="24.75" customHeight="1" thickBot="1">
      <c r="A89" s="117" t="s">
        <v>141</v>
      </c>
      <c r="F89" s="122">
        <f>F83</f>
        <v>3672</v>
      </c>
      <c r="G89" s="33"/>
      <c r="H89" s="122">
        <f>H83</f>
        <v>80474</v>
      </c>
      <c r="J89" s="122">
        <f>J83</f>
        <v>9891</v>
      </c>
      <c r="K89" s="33"/>
      <c r="L89" s="122">
        <f>L83</f>
        <v>85368</v>
      </c>
    </row>
    <row r="90" spans="1:15" s="138" customFormat="1" ht="5.25" customHeight="1" thickTop="1">
      <c r="A90" s="148"/>
      <c r="E90" s="149"/>
      <c r="F90" s="150"/>
      <c r="G90" s="151"/>
      <c r="H90" s="150"/>
      <c r="I90" s="151"/>
      <c r="J90" s="150"/>
      <c r="K90" s="151"/>
      <c r="L90" s="150"/>
      <c r="N90" s="276"/>
      <c r="O90" s="276"/>
    </row>
    <row r="91" spans="1:15" ht="24.75" customHeight="1">
      <c r="A91" s="128" t="s">
        <v>91</v>
      </c>
      <c r="G91" s="33"/>
      <c r="K91" s="33"/>
    </row>
    <row r="92" spans="1:15" ht="24.75" customHeight="1" thickBot="1">
      <c r="A92" s="32" t="s">
        <v>51</v>
      </c>
      <c r="E92" s="23">
        <v>15</v>
      </c>
      <c r="F92" s="129">
        <f>F86/110000</f>
        <v>2.9818181818181817E-2</v>
      </c>
      <c r="G92" s="67"/>
      <c r="H92" s="129">
        <f>H86/110000</f>
        <v>0.72597272727272733</v>
      </c>
      <c r="I92" s="67"/>
      <c r="J92" s="129">
        <f>J89/110000</f>
        <v>8.9918181818181814E-2</v>
      </c>
      <c r="K92" s="67"/>
      <c r="L92" s="129">
        <f>L89/110000</f>
        <v>0.77607272727272725</v>
      </c>
    </row>
    <row r="93" spans="1:15" ht="24.75" customHeight="1" thickTop="1">
      <c r="A93" s="32"/>
      <c r="F93" s="234"/>
      <c r="G93" s="67"/>
      <c r="H93" s="234"/>
      <c r="I93" s="67"/>
      <c r="J93" s="234"/>
      <c r="K93" s="67"/>
      <c r="L93" s="234"/>
    </row>
    <row r="94" spans="1:15" ht="24.75" customHeight="1">
      <c r="A94" s="34" t="s">
        <v>33</v>
      </c>
      <c r="B94" s="35"/>
      <c r="C94" s="35"/>
      <c r="D94" s="35"/>
      <c r="E94" s="28"/>
      <c r="F94" s="96"/>
      <c r="G94" s="40"/>
      <c r="H94" s="96"/>
      <c r="I94" s="40"/>
      <c r="J94" s="29"/>
      <c r="K94" s="40"/>
      <c r="L94" s="29"/>
    </row>
    <row r="95" spans="1:15" ht="24.75" customHeight="1">
      <c r="A95" s="63" t="s">
        <v>60</v>
      </c>
      <c r="B95" s="35"/>
      <c r="C95" s="35"/>
      <c r="D95" s="35"/>
      <c r="E95" s="28"/>
      <c r="F95" s="96"/>
      <c r="G95" s="40"/>
      <c r="H95" s="96"/>
      <c r="I95" s="40"/>
      <c r="J95" s="29"/>
      <c r="K95" s="40"/>
      <c r="L95" s="29"/>
    </row>
    <row r="96" spans="1:15" ht="24.75" customHeight="1">
      <c r="A96" s="63" t="s">
        <v>144</v>
      </c>
      <c r="B96" s="35"/>
      <c r="C96" s="35"/>
      <c r="D96" s="35"/>
      <c r="E96" s="28"/>
      <c r="F96" s="29"/>
      <c r="G96" s="40"/>
      <c r="H96" s="29"/>
      <c r="I96" s="40"/>
      <c r="J96" s="29"/>
      <c r="K96" s="40"/>
      <c r="L96" s="29"/>
    </row>
    <row r="97" spans="1:12" ht="24.75" customHeight="1">
      <c r="A97" s="152"/>
      <c r="B97" s="130"/>
      <c r="C97" s="130"/>
      <c r="D97" s="130"/>
      <c r="E97" s="153"/>
      <c r="F97" s="130"/>
      <c r="G97" s="154"/>
      <c r="H97" s="130"/>
      <c r="I97" s="154"/>
      <c r="J97" s="130"/>
      <c r="K97" s="154"/>
      <c r="L97" s="130"/>
    </row>
    <row r="98" spans="1:12" ht="24.75" customHeight="1">
      <c r="A98" s="97"/>
      <c r="B98" s="98"/>
      <c r="C98" s="98"/>
      <c r="D98" s="98"/>
      <c r="F98" s="304" t="s">
        <v>26</v>
      </c>
      <c r="G98" s="304"/>
      <c r="H98" s="304"/>
      <c r="I98" s="49"/>
      <c r="J98" s="305" t="s">
        <v>27</v>
      </c>
      <c r="K98" s="305"/>
      <c r="L98" s="305"/>
    </row>
    <row r="99" spans="1:12" ht="24.75" customHeight="1">
      <c r="A99" s="98"/>
      <c r="B99" s="98"/>
      <c r="C99" s="98"/>
      <c r="D99" s="98"/>
      <c r="E99" s="303" t="s">
        <v>1</v>
      </c>
      <c r="F99" s="74">
        <v>2561</v>
      </c>
      <c r="G99" s="74"/>
      <c r="H99" s="74">
        <v>2560</v>
      </c>
      <c r="I99" s="74"/>
      <c r="J99" s="74">
        <v>2561</v>
      </c>
      <c r="K99" s="74"/>
      <c r="L99" s="74">
        <v>2560</v>
      </c>
    </row>
    <row r="100" spans="1:12" ht="24.75" customHeight="1">
      <c r="A100" s="98"/>
      <c r="B100" s="98"/>
      <c r="C100" s="98"/>
      <c r="D100" s="98"/>
      <c r="E100" s="102"/>
      <c r="F100" s="307" t="s">
        <v>74</v>
      </c>
      <c r="G100" s="307"/>
      <c r="H100" s="307"/>
      <c r="I100" s="307"/>
      <c r="J100" s="307"/>
      <c r="K100" s="307"/>
      <c r="L100" s="307"/>
    </row>
    <row r="101" spans="1:12" ht="24.75" customHeight="1">
      <c r="A101" s="18" t="s">
        <v>78</v>
      </c>
      <c r="B101" s="18"/>
      <c r="C101" s="18"/>
      <c r="D101" s="18"/>
      <c r="E101" s="77"/>
      <c r="F101" s="105">
        <f>F89</f>
        <v>3672</v>
      </c>
      <c r="G101" s="32"/>
      <c r="H101" s="105">
        <f>H83</f>
        <v>80474</v>
      </c>
      <c r="I101" s="32"/>
      <c r="J101" s="105">
        <f>J83</f>
        <v>9891</v>
      </c>
      <c r="K101" s="32"/>
      <c r="L101" s="105">
        <f>L83</f>
        <v>85368</v>
      </c>
    </row>
    <row r="102" spans="1:12" ht="24.75" customHeight="1">
      <c r="A102" s="21" t="s">
        <v>160</v>
      </c>
      <c r="B102" s="18"/>
      <c r="C102" s="18"/>
      <c r="D102" s="18"/>
      <c r="E102" s="77"/>
      <c r="F102" s="105"/>
      <c r="G102" s="32"/>
      <c r="H102" s="105"/>
      <c r="I102" s="32"/>
      <c r="J102" s="105"/>
      <c r="K102" s="32"/>
      <c r="L102" s="105"/>
    </row>
    <row r="103" spans="1:12" ht="24.75" customHeight="1">
      <c r="A103" s="53"/>
      <c r="B103" s="21" t="s">
        <v>161</v>
      </c>
      <c r="C103" s="18"/>
      <c r="D103" s="18"/>
      <c r="E103" s="77"/>
      <c r="G103" s="33"/>
      <c r="K103" s="33"/>
    </row>
    <row r="104" spans="1:12" ht="24.75" customHeight="1">
      <c r="A104" s="53" t="s">
        <v>162</v>
      </c>
      <c r="D104" s="18"/>
      <c r="E104" s="77"/>
      <c r="G104" s="33"/>
      <c r="K104" s="33"/>
    </row>
    <row r="105" spans="1:12" ht="24.75" customHeight="1">
      <c r="A105" s="53" t="s">
        <v>62</v>
      </c>
      <c r="B105" s="53" t="s">
        <v>163</v>
      </c>
      <c r="D105" s="18"/>
      <c r="E105" s="23">
        <v>13</v>
      </c>
      <c r="F105" s="20">
        <v>-6496</v>
      </c>
      <c r="G105" s="33"/>
      <c r="H105" s="84">
        <v>0</v>
      </c>
      <c r="J105" s="20">
        <v>-6496</v>
      </c>
      <c r="K105" s="33"/>
      <c r="L105" s="84">
        <v>0</v>
      </c>
    </row>
    <row r="106" spans="1:12" ht="24.75" customHeight="1">
      <c r="A106" s="277" t="s">
        <v>164</v>
      </c>
      <c r="B106" s="277"/>
      <c r="C106" s="277"/>
      <c r="D106" s="18"/>
      <c r="E106" s="77"/>
      <c r="G106" s="33"/>
      <c r="H106" s="84"/>
      <c r="K106" s="33"/>
      <c r="L106" s="84"/>
    </row>
    <row r="107" spans="1:12" ht="24.75" customHeight="1">
      <c r="A107" s="278"/>
      <c r="B107" s="53" t="s">
        <v>165</v>
      </c>
      <c r="D107" s="18"/>
      <c r="E107" s="77"/>
      <c r="G107" s="33"/>
      <c r="H107" s="84"/>
      <c r="K107" s="33"/>
      <c r="L107" s="84"/>
    </row>
    <row r="108" spans="1:12" ht="24.75" customHeight="1">
      <c r="A108" s="278"/>
      <c r="B108" s="53" t="s">
        <v>166</v>
      </c>
      <c r="D108" s="18"/>
      <c r="E108" s="77"/>
      <c r="F108" s="280">
        <v>1299</v>
      </c>
      <c r="G108" s="33"/>
      <c r="H108" s="281">
        <v>0</v>
      </c>
      <c r="J108" s="280">
        <v>1299</v>
      </c>
      <c r="K108" s="33"/>
      <c r="L108" s="281">
        <v>0</v>
      </c>
    </row>
    <row r="109" spans="1:12" ht="24.75" customHeight="1">
      <c r="A109" s="18" t="s">
        <v>182</v>
      </c>
      <c r="B109" s="18"/>
      <c r="C109" s="18"/>
      <c r="D109" s="18"/>
      <c r="E109" s="77"/>
      <c r="F109" s="279">
        <f>SUM(F105:F108)</f>
        <v>-5197</v>
      </c>
      <c r="G109" s="32"/>
      <c r="H109" s="282">
        <f>SUM(H105:H108)</f>
        <v>0</v>
      </c>
      <c r="I109" s="32"/>
      <c r="J109" s="279">
        <f>SUM(J105:J108)</f>
        <v>-5197</v>
      </c>
      <c r="K109" s="32"/>
      <c r="L109" s="282">
        <f>SUM(L105:L108)</f>
        <v>0</v>
      </c>
    </row>
    <row r="110" spans="1:12" ht="24.75" customHeight="1" thickBot="1">
      <c r="A110" s="18" t="s">
        <v>188</v>
      </c>
      <c r="F110" s="131">
        <f>SUM(F101,F109)</f>
        <v>-1525</v>
      </c>
      <c r="G110" s="106"/>
      <c r="H110" s="131">
        <f>SUM(H101,H109)</f>
        <v>80474</v>
      </c>
      <c r="I110" s="106"/>
      <c r="J110" s="131">
        <f>SUM(J101,J109)</f>
        <v>4694</v>
      </c>
      <c r="K110" s="106"/>
      <c r="L110" s="131">
        <f>SUM(L101,L109)</f>
        <v>85368</v>
      </c>
    </row>
    <row r="111" spans="1:12" ht="20.100000000000001" customHeight="1" thickTop="1">
      <c r="A111" s="18"/>
      <c r="B111" s="18"/>
      <c r="C111" s="18"/>
      <c r="D111" s="18"/>
      <c r="E111" s="77"/>
      <c r="F111" s="106"/>
      <c r="G111" s="32"/>
      <c r="H111" s="106"/>
      <c r="I111" s="32"/>
      <c r="J111" s="106"/>
      <c r="K111" s="32"/>
      <c r="L111" s="106"/>
    </row>
    <row r="112" spans="1:12" ht="24.75" customHeight="1">
      <c r="A112" s="32" t="s">
        <v>189</v>
      </c>
      <c r="B112" s="33"/>
      <c r="C112" s="33"/>
      <c r="D112" s="33"/>
      <c r="E112" s="77"/>
      <c r="F112" s="106"/>
      <c r="G112" s="32"/>
      <c r="H112" s="106"/>
      <c r="I112" s="32"/>
      <c r="J112" s="106"/>
      <c r="K112" s="32"/>
      <c r="L112" s="106"/>
    </row>
    <row r="113" spans="1:12" ht="24.75" customHeight="1">
      <c r="A113" s="113"/>
      <c r="B113" s="33" t="s">
        <v>51</v>
      </c>
      <c r="C113" s="32"/>
      <c r="D113" s="32"/>
      <c r="E113" s="77"/>
      <c r="F113" s="133">
        <f>F116-F115</f>
        <v>-1917</v>
      </c>
      <c r="G113" s="33"/>
      <c r="H113" s="133">
        <f>H116-H115</f>
        <v>79857</v>
      </c>
      <c r="J113" s="133">
        <f>J116-J115</f>
        <v>4694</v>
      </c>
      <c r="K113" s="33"/>
      <c r="L113" s="133">
        <f>L116-L115</f>
        <v>85368</v>
      </c>
    </row>
    <row r="114" spans="1:12" ht="24.75" customHeight="1">
      <c r="B114" s="33" t="s">
        <v>61</v>
      </c>
      <c r="C114" s="32"/>
      <c r="D114" s="32"/>
      <c r="E114" s="77"/>
      <c r="F114" s="106"/>
      <c r="G114" s="32"/>
      <c r="H114" s="106"/>
      <c r="I114" s="32"/>
      <c r="K114" s="32"/>
    </row>
    <row r="115" spans="1:12" ht="24.75" customHeight="1">
      <c r="B115" s="33" t="s">
        <v>62</v>
      </c>
      <c r="C115" s="33" t="s">
        <v>63</v>
      </c>
      <c r="D115" s="33"/>
      <c r="F115" s="133">
        <f>F88</f>
        <v>392</v>
      </c>
      <c r="G115" s="33"/>
      <c r="H115" s="133">
        <v>617</v>
      </c>
      <c r="J115" s="201">
        <v>0</v>
      </c>
      <c r="K115" s="66"/>
      <c r="L115" s="201">
        <v>0</v>
      </c>
    </row>
    <row r="116" spans="1:12" ht="24.75" customHeight="1" thickBot="1">
      <c r="A116" s="18" t="s">
        <v>188</v>
      </c>
      <c r="B116" s="18"/>
      <c r="C116" s="18"/>
      <c r="D116" s="18"/>
      <c r="E116" s="77"/>
      <c r="F116" s="134">
        <f>F110</f>
        <v>-1525</v>
      </c>
      <c r="G116" s="106"/>
      <c r="H116" s="134">
        <f>H110</f>
        <v>80474</v>
      </c>
      <c r="I116" s="106"/>
      <c r="J116" s="134">
        <f>J110</f>
        <v>4694</v>
      </c>
      <c r="K116" s="106"/>
      <c r="L116" s="134">
        <f>L110</f>
        <v>85368</v>
      </c>
    </row>
    <row r="117" spans="1:12" ht="24.75" customHeight="1" thickTop="1">
      <c r="A117" s="69"/>
      <c r="B117" s="69"/>
      <c r="C117" s="69"/>
      <c r="D117" s="69"/>
      <c r="E117" s="68"/>
      <c r="F117" s="70"/>
      <c r="G117" s="71"/>
      <c r="H117" s="70"/>
      <c r="I117" s="71"/>
      <c r="J117" s="70"/>
      <c r="K117" s="71"/>
      <c r="L117" s="70"/>
    </row>
    <row r="118" spans="1:12" ht="24.75" customHeight="1">
      <c r="A118" s="69"/>
      <c r="B118" s="69"/>
      <c r="C118" s="69"/>
      <c r="D118" s="69"/>
      <c r="E118" s="68"/>
      <c r="F118" s="70"/>
      <c r="G118" s="71"/>
      <c r="H118" s="70"/>
      <c r="I118" s="71"/>
      <c r="J118" s="70"/>
      <c r="K118" s="71"/>
      <c r="L118" s="70"/>
    </row>
  </sheetData>
  <mergeCells count="12">
    <mergeCell ref="F65:L65"/>
    <mergeCell ref="F98:H98"/>
    <mergeCell ref="J98:L98"/>
    <mergeCell ref="F100:L100"/>
    <mergeCell ref="F41:L41"/>
    <mergeCell ref="F63:H63"/>
    <mergeCell ref="J63:L63"/>
    <mergeCell ref="F5:H5"/>
    <mergeCell ref="J5:L5"/>
    <mergeCell ref="F7:L7"/>
    <mergeCell ref="F39:H39"/>
    <mergeCell ref="J39:L39"/>
  </mergeCells>
  <pageMargins left="0.8" right="0.5" top="0.48" bottom="0.5" header="0.5" footer="0.5"/>
  <pageSetup paperSize="9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New,Regular"&amp;15หมายเหตุประกอบงบการเงินเป็นส่วนหนึ่งของงบการเงินนี้
&amp;C&amp;P</oddFooter>
  </headerFooter>
  <rowBreaks count="3" manualBreakCount="3">
    <brk id="34" max="16383" man="1"/>
    <brk id="58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"/>
  <sheetViews>
    <sheetView view="pageBreakPreview" zoomScale="85" zoomScaleNormal="70" zoomScaleSheetLayoutView="85" workbookViewId="0"/>
  </sheetViews>
  <sheetFormatPr defaultRowHeight="23.25" customHeight="1"/>
  <cols>
    <col min="1" max="1" width="2.125" style="98" customWidth="1"/>
    <col min="2" max="3" width="2.75" style="98" customWidth="1"/>
    <col min="4" max="4" width="50.75" style="98" customWidth="1"/>
    <col min="5" max="5" width="10.75" style="157" customWidth="1"/>
    <col min="6" max="6" width="1.125" style="98" customWidth="1"/>
    <col min="7" max="7" width="16.75" style="98" customWidth="1"/>
    <col min="8" max="8" width="1.125" style="98" customWidth="1"/>
    <col min="9" max="9" width="16.75" style="98" customWidth="1"/>
    <col min="10" max="10" width="1.125" style="98" customWidth="1"/>
    <col min="11" max="11" width="16.75" style="98" customWidth="1"/>
    <col min="12" max="12" width="1.125" style="98" customWidth="1"/>
    <col min="13" max="13" width="16.75" style="98" customWidth="1"/>
    <col min="14" max="14" width="1.125" style="98" customWidth="1"/>
    <col min="15" max="15" width="16.75" style="98" customWidth="1"/>
    <col min="16" max="16" width="1.125" style="98" customWidth="1"/>
    <col min="17" max="17" width="16.75" style="98" customWidth="1"/>
    <col min="18" max="18" width="1.125" style="98" customWidth="1"/>
    <col min="19" max="19" width="16.75" style="98" customWidth="1"/>
    <col min="20" max="20" width="1.125" style="98" customWidth="1"/>
    <col min="21" max="21" width="16.75" style="98" customWidth="1"/>
    <col min="22" max="23" width="8.75" style="98"/>
    <col min="24" max="24" width="9.375" style="98" bestFit="1" customWidth="1"/>
    <col min="25" max="255" width="8.75" style="98"/>
    <col min="256" max="256" width="2.125" style="98" customWidth="1"/>
    <col min="257" max="258" width="2.75" style="98" customWidth="1"/>
    <col min="259" max="259" width="45.375" style="98" customWidth="1"/>
    <col min="260" max="260" width="6.125" style="98" customWidth="1"/>
    <col min="261" max="261" width="1.125" style="98" customWidth="1"/>
    <col min="262" max="262" width="12.625" style="98" customWidth="1"/>
    <col min="263" max="263" width="1.125" style="98" customWidth="1"/>
    <col min="264" max="264" width="12.625" style="98" customWidth="1"/>
    <col min="265" max="265" width="1.125" style="98" customWidth="1"/>
    <col min="266" max="266" width="12.625" style="98" customWidth="1"/>
    <col min="267" max="267" width="1.125" style="98" customWidth="1"/>
    <col min="268" max="268" width="12.625" style="98" customWidth="1"/>
    <col min="269" max="269" width="1.125" style="98" customWidth="1"/>
    <col min="270" max="270" width="12.625" style="98" customWidth="1"/>
    <col min="271" max="271" width="1.125" style="98" customWidth="1"/>
    <col min="272" max="272" width="12.625" style="98" customWidth="1"/>
    <col min="273" max="273" width="1.125" style="98" customWidth="1"/>
    <col min="274" max="274" width="12.625" style="98" customWidth="1"/>
    <col min="275" max="277" width="11" style="98" bestFit="1" customWidth="1"/>
    <col min="278" max="279" width="8.75" style="98"/>
    <col min="280" max="280" width="9.375" style="98" bestFit="1" customWidth="1"/>
    <col min="281" max="511" width="8.75" style="98"/>
    <col min="512" max="512" width="2.125" style="98" customWidth="1"/>
    <col min="513" max="514" width="2.75" style="98" customWidth="1"/>
    <col min="515" max="515" width="45.375" style="98" customWidth="1"/>
    <col min="516" max="516" width="6.125" style="98" customWidth="1"/>
    <col min="517" max="517" width="1.125" style="98" customWidth="1"/>
    <col min="518" max="518" width="12.625" style="98" customWidth="1"/>
    <col min="519" max="519" width="1.125" style="98" customWidth="1"/>
    <col min="520" max="520" width="12.625" style="98" customWidth="1"/>
    <col min="521" max="521" width="1.125" style="98" customWidth="1"/>
    <col min="522" max="522" width="12.625" style="98" customWidth="1"/>
    <col min="523" max="523" width="1.125" style="98" customWidth="1"/>
    <col min="524" max="524" width="12.625" style="98" customWidth="1"/>
    <col min="525" max="525" width="1.125" style="98" customWidth="1"/>
    <col min="526" max="526" width="12.625" style="98" customWidth="1"/>
    <col min="527" max="527" width="1.125" style="98" customWidth="1"/>
    <col min="528" max="528" width="12.625" style="98" customWidth="1"/>
    <col min="529" max="529" width="1.125" style="98" customWidth="1"/>
    <col min="530" max="530" width="12.625" style="98" customWidth="1"/>
    <col min="531" max="533" width="11" style="98" bestFit="1" customWidth="1"/>
    <col min="534" max="535" width="8.75" style="98"/>
    <col min="536" max="536" width="9.375" style="98" bestFit="1" customWidth="1"/>
    <col min="537" max="767" width="8.75" style="98"/>
    <col min="768" max="768" width="2.125" style="98" customWidth="1"/>
    <col min="769" max="770" width="2.75" style="98" customWidth="1"/>
    <col min="771" max="771" width="45.375" style="98" customWidth="1"/>
    <col min="772" max="772" width="6.125" style="98" customWidth="1"/>
    <col min="773" max="773" width="1.125" style="98" customWidth="1"/>
    <col min="774" max="774" width="12.625" style="98" customWidth="1"/>
    <col min="775" max="775" width="1.125" style="98" customWidth="1"/>
    <col min="776" max="776" width="12.625" style="98" customWidth="1"/>
    <col min="777" max="777" width="1.125" style="98" customWidth="1"/>
    <col min="778" max="778" width="12.625" style="98" customWidth="1"/>
    <col min="779" max="779" width="1.125" style="98" customWidth="1"/>
    <col min="780" max="780" width="12.625" style="98" customWidth="1"/>
    <col min="781" max="781" width="1.125" style="98" customWidth="1"/>
    <col min="782" max="782" width="12.625" style="98" customWidth="1"/>
    <col min="783" max="783" width="1.125" style="98" customWidth="1"/>
    <col min="784" max="784" width="12.625" style="98" customWidth="1"/>
    <col min="785" max="785" width="1.125" style="98" customWidth="1"/>
    <col min="786" max="786" width="12.625" style="98" customWidth="1"/>
    <col min="787" max="789" width="11" style="98" bestFit="1" customWidth="1"/>
    <col min="790" max="791" width="8.75" style="98"/>
    <col min="792" max="792" width="9.375" style="98" bestFit="1" customWidth="1"/>
    <col min="793" max="1023" width="8.75" style="98"/>
    <col min="1024" max="1024" width="2.125" style="98" customWidth="1"/>
    <col min="1025" max="1026" width="2.75" style="98" customWidth="1"/>
    <col min="1027" max="1027" width="45.375" style="98" customWidth="1"/>
    <col min="1028" max="1028" width="6.125" style="98" customWidth="1"/>
    <col min="1029" max="1029" width="1.125" style="98" customWidth="1"/>
    <col min="1030" max="1030" width="12.625" style="98" customWidth="1"/>
    <col min="1031" max="1031" width="1.125" style="98" customWidth="1"/>
    <col min="1032" max="1032" width="12.625" style="98" customWidth="1"/>
    <col min="1033" max="1033" width="1.125" style="98" customWidth="1"/>
    <col min="1034" max="1034" width="12.625" style="98" customWidth="1"/>
    <col min="1035" max="1035" width="1.125" style="98" customWidth="1"/>
    <col min="1036" max="1036" width="12.625" style="98" customWidth="1"/>
    <col min="1037" max="1037" width="1.125" style="98" customWidth="1"/>
    <col min="1038" max="1038" width="12.625" style="98" customWidth="1"/>
    <col min="1039" max="1039" width="1.125" style="98" customWidth="1"/>
    <col min="1040" max="1040" width="12.625" style="98" customWidth="1"/>
    <col min="1041" max="1041" width="1.125" style="98" customWidth="1"/>
    <col min="1042" max="1042" width="12.625" style="98" customWidth="1"/>
    <col min="1043" max="1045" width="11" style="98" bestFit="1" customWidth="1"/>
    <col min="1046" max="1047" width="8.75" style="98"/>
    <col min="1048" max="1048" width="9.375" style="98" bestFit="1" customWidth="1"/>
    <col min="1049" max="1279" width="8.75" style="98"/>
    <col min="1280" max="1280" width="2.125" style="98" customWidth="1"/>
    <col min="1281" max="1282" width="2.75" style="98" customWidth="1"/>
    <col min="1283" max="1283" width="45.375" style="98" customWidth="1"/>
    <col min="1284" max="1284" width="6.125" style="98" customWidth="1"/>
    <col min="1285" max="1285" width="1.125" style="98" customWidth="1"/>
    <col min="1286" max="1286" width="12.625" style="98" customWidth="1"/>
    <col min="1287" max="1287" width="1.125" style="98" customWidth="1"/>
    <col min="1288" max="1288" width="12.625" style="98" customWidth="1"/>
    <col min="1289" max="1289" width="1.125" style="98" customWidth="1"/>
    <col min="1290" max="1290" width="12.625" style="98" customWidth="1"/>
    <col min="1291" max="1291" width="1.125" style="98" customWidth="1"/>
    <col min="1292" max="1292" width="12.625" style="98" customWidth="1"/>
    <col min="1293" max="1293" width="1.125" style="98" customWidth="1"/>
    <col min="1294" max="1294" width="12.625" style="98" customWidth="1"/>
    <col min="1295" max="1295" width="1.125" style="98" customWidth="1"/>
    <col min="1296" max="1296" width="12.625" style="98" customWidth="1"/>
    <col min="1297" max="1297" width="1.125" style="98" customWidth="1"/>
    <col min="1298" max="1298" width="12.625" style="98" customWidth="1"/>
    <col min="1299" max="1301" width="11" style="98" bestFit="1" customWidth="1"/>
    <col min="1302" max="1303" width="8.75" style="98"/>
    <col min="1304" max="1304" width="9.375" style="98" bestFit="1" customWidth="1"/>
    <col min="1305" max="1535" width="8.75" style="98"/>
    <col min="1536" max="1536" width="2.125" style="98" customWidth="1"/>
    <col min="1537" max="1538" width="2.75" style="98" customWidth="1"/>
    <col min="1539" max="1539" width="45.375" style="98" customWidth="1"/>
    <col min="1540" max="1540" width="6.125" style="98" customWidth="1"/>
    <col min="1541" max="1541" width="1.125" style="98" customWidth="1"/>
    <col min="1542" max="1542" width="12.625" style="98" customWidth="1"/>
    <col min="1543" max="1543" width="1.125" style="98" customWidth="1"/>
    <col min="1544" max="1544" width="12.625" style="98" customWidth="1"/>
    <col min="1545" max="1545" width="1.125" style="98" customWidth="1"/>
    <col min="1546" max="1546" width="12.625" style="98" customWidth="1"/>
    <col min="1547" max="1547" width="1.125" style="98" customWidth="1"/>
    <col min="1548" max="1548" width="12.625" style="98" customWidth="1"/>
    <col min="1549" max="1549" width="1.125" style="98" customWidth="1"/>
    <col min="1550" max="1550" width="12.625" style="98" customWidth="1"/>
    <col min="1551" max="1551" width="1.125" style="98" customWidth="1"/>
    <col min="1552" max="1552" width="12.625" style="98" customWidth="1"/>
    <col min="1553" max="1553" width="1.125" style="98" customWidth="1"/>
    <col min="1554" max="1554" width="12.625" style="98" customWidth="1"/>
    <col min="1555" max="1557" width="11" style="98" bestFit="1" customWidth="1"/>
    <col min="1558" max="1559" width="8.75" style="98"/>
    <col min="1560" max="1560" width="9.375" style="98" bestFit="1" customWidth="1"/>
    <col min="1561" max="1791" width="8.75" style="98"/>
    <col min="1792" max="1792" width="2.125" style="98" customWidth="1"/>
    <col min="1793" max="1794" width="2.75" style="98" customWidth="1"/>
    <col min="1795" max="1795" width="45.375" style="98" customWidth="1"/>
    <col min="1796" max="1796" width="6.125" style="98" customWidth="1"/>
    <col min="1797" max="1797" width="1.125" style="98" customWidth="1"/>
    <col min="1798" max="1798" width="12.625" style="98" customWidth="1"/>
    <col min="1799" max="1799" width="1.125" style="98" customWidth="1"/>
    <col min="1800" max="1800" width="12.625" style="98" customWidth="1"/>
    <col min="1801" max="1801" width="1.125" style="98" customWidth="1"/>
    <col min="1802" max="1802" width="12.625" style="98" customWidth="1"/>
    <col min="1803" max="1803" width="1.125" style="98" customWidth="1"/>
    <col min="1804" max="1804" width="12.625" style="98" customWidth="1"/>
    <col min="1805" max="1805" width="1.125" style="98" customWidth="1"/>
    <col min="1806" max="1806" width="12.625" style="98" customWidth="1"/>
    <col min="1807" max="1807" width="1.125" style="98" customWidth="1"/>
    <col min="1808" max="1808" width="12.625" style="98" customWidth="1"/>
    <col min="1809" max="1809" width="1.125" style="98" customWidth="1"/>
    <col min="1810" max="1810" width="12.625" style="98" customWidth="1"/>
    <col min="1811" max="1813" width="11" style="98" bestFit="1" customWidth="1"/>
    <col min="1814" max="1815" width="8.75" style="98"/>
    <col min="1816" max="1816" width="9.375" style="98" bestFit="1" customWidth="1"/>
    <col min="1817" max="2047" width="8.75" style="98"/>
    <col min="2048" max="2048" width="2.125" style="98" customWidth="1"/>
    <col min="2049" max="2050" width="2.75" style="98" customWidth="1"/>
    <col min="2051" max="2051" width="45.375" style="98" customWidth="1"/>
    <col min="2052" max="2052" width="6.125" style="98" customWidth="1"/>
    <col min="2053" max="2053" width="1.125" style="98" customWidth="1"/>
    <col min="2054" max="2054" width="12.625" style="98" customWidth="1"/>
    <col min="2055" max="2055" width="1.125" style="98" customWidth="1"/>
    <col min="2056" max="2056" width="12.625" style="98" customWidth="1"/>
    <col min="2057" max="2057" width="1.125" style="98" customWidth="1"/>
    <col min="2058" max="2058" width="12.625" style="98" customWidth="1"/>
    <col min="2059" max="2059" width="1.125" style="98" customWidth="1"/>
    <col min="2060" max="2060" width="12.625" style="98" customWidth="1"/>
    <col min="2061" max="2061" width="1.125" style="98" customWidth="1"/>
    <col min="2062" max="2062" width="12.625" style="98" customWidth="1"/>
    <col min="2063" max="2063" width="1.125" style="98" customWidth="1"/>
    <col min="2064" max="2064" width="12.625" style="98" customWidth="1"/>
    <col min="2065" max="2065" width="1.125" style="98" customWidth="1"/>
    <col min="2066" max="2066" width="12.625" style="98" customWidth="1"/>
    <col min="2067" max="2069" width="11" style="98" bestFit="1" customWidth="1"/>
    <col min="2070" max="2071" width="8.75" style="98"/>
    <col min="2072" max="2072" width="9.375" style="98" bestFit="1" customWidth="1"/>
    <col min="2073" max="2303" width="8.75" style="98"/>
    <col min="2304" max="2304" width="2.125" style="98" customWidth="1"/>
    <col min="2305" max="2306" width="2.75" style="98" customWidth="1"/>
    <col min="2307" max="2307" width="45.375" style="98" customWidth="1"/>
    <col min="2308" max="2308" width="6.125" style="98" customWidth="1"/>
    <col min="2309" max="2309" width="1.125" style="98" customWidth="1"/>
    <col min="2310" max="2310" width="12.625" style="98" customWidth="1"/>
    <col min="2311" max="2311" width="1.125" style="98" customWidth="1"/>
    <col min="2312" max="2312" width="12.625" style="98" customWidth="1"/>
    <col min="2313" max="2313" width="1.125" style="98" customWidth="1"/>
    <col min="2314" max="2314" width="12.625" style="98" customWidth="1"/>
    <col min="2315" max="2315" width="1.125" style="98" customWidth="1"/>
    <col min="2316" max="2316" width="12.625" style="98" customWidth="1"/>
    <col min="2317" max="2317" width="1.125" style="98" customWidth="1"/>
    <col min="2318" max="2318" width="12.625" style="98" customWidth="1"/>
    <col min="2319" max="2319" width="1.125" style="98" customWidth="1"/>
    <col min="2320" max="2320" width="12.625" style="98" customWidth="1"/>
    <col min="2321" max="2321" width="1.125" style="98" customWidth="1"/>
    <col min="2322" max="2322" width="12.625" style="98" customWidth="1"/>
    <col min="2323" max="2325" width="11" style="98" bestFit="1" customWidth="1"/>
    <col min="2326" max="2327" width="8.75" style="98"/>
    <col min="2328" max="2328" width="9.375" style="98" bestFit="1" customWidth="1"/>
    <col min="2329" max="2559" width="8.75" style="98"/>
    <col min="2560" max="2560" width="2.125" style="98" customWidth="1"/>
    <col min="2561" max="2562" width="2.75" style="98" customWidth="1"/>
    <col min="2563" max="2563" width="45.375" style="98" customWidth="1"/>
    <col min="2564" max="2564" width="6.125" style="98" customWidth="1"/>
    <col min="2565" max="2565" width="1.125" style="98" customWidth="1"/>
    <col min="2566" max="2566" width="12.625" style="98" customWidth="1"/>
    <col min="2567" max="2567" width="1.125" style="98" customWidth="1"/>
    <col min="2568" max="2568" width="12.625" style="98" customWidth="1"/>
    <col min="2569" max="2569" width="1.125" style="98" customWidth="1"/>
    <col min="2570" max="2570" width="12.625" style="98" customWidth="1"/>
    <col min="2571" max="2571" width="1.125" style="98" customWidth="1"/>
    <col min="2572" max="2572" width="12.625" style="98" customWidth="1"/>
    <col min="2573" max="2573" width="1.125" style="98" customWidth="1"/>
    <col min="2574" max="2574" width="12.625" style="98" customWidth="1"/>
    <col min="2575" max="2575" width="1.125" style="98" customWidth="1"/>
    <col min="2576" max="2576" width="12.625" style="98" customWidth="1"/>
    <col min="2577" max="2577" width="1.125" style="98" customWidth="1"/>
    <col min="2578" max="2578" width="12.625" style="98" customWidth="1"/>
    <col min="2579" max="2581" width="11" style="98" bestFit="1" customWidth="1"/>
    <col min="2582" max="2583" width="8.75" style="98"/>
    <col min="2584" max="2584" width="9.375" style="98" bestFit="1" customWidth="1"/>
    <col min="2585" max="2815" width="8.75" style="98"/>
    <col min="2816" max="2816" width="2.125" style="98" customWidth="1"/>
    <col min="2817" max="2818" width="2.75" style="98" customWidth="1"/>
    <col min="2819" max="2819" width="45.375" style="98" customWidth="1"/>
    <col min="2820" max="2820" width="6.125" style="98" customWidth="1"/>
    <col min="2821" max="2821" width="1.125" style="98" customWidth="1"/>
    <col min="2822" max="2822" width="12.625" style="98" customWidth="1"/>
    <col min="2823" max="2823" width="1.125" style="98" customWidth="1"/>
    <col min="2824" max="2824" width="12.625" style="98" customWidth="1"/>
    <col min="2825" max="2825" width="1.125" style="98" customWidth="1"/>
    <col min="2826" max="2826" width="12.625" style="98" customWidth="1"/>
    <col min="2827" max="2827" width="1.125" style="98" customWidth="1"/>
    <col min="2828" max="2828" width="12.625" style="98" customWidth="1"/>
    <col min="2829" max="2829" width="1.125" style="98" customWidth="1"/>
    <col min="2830" max="2830" width="12.625" style="98" customWidth="1"/>
    <col min="2831" max="2831" width="1.125" style="98" customWidth="1"/>
    <col min="2832" max="2832" width="12.625" style="98" customWidth="1"/>
    <col min="2833" max="2833" width="1.125" style="98" customWidth="1"/>
    <col min="2834" max="2834" width="12.625" style="98" customWidth="1"/>
    <col min="2835" max="2837" width="11" style="98" bestFit="1" customWidth="1"/>
    <col min="2838" max="2839" width="8.75" style="98"/>
    <col min="2840" max="2840" width="9.375" style="98" bestFit="1" customWidth="1"/>
    <col min="2841" max="3071" width="8.75" style="98"/>
    <col min="3072" max="3072" width="2.125" style="98" customWidth="1"/>
    <col min="3073" max="3074" width="2.75" style="98" customWidth="1"/>
    <col min="3075" max="3075" width="45.375" style="98" customWidth="1"/>
    <col min="3076" max="3076" width="6.125" style="98" customWidth="1"/>
    <col min="3077" max="3077" width="1.125" style="98" customWidth="1"/>
    <col min="3078" max="3078" width="12.625" style="98" customWidth="1"/>
    <col min="3079" max="3079" width="1.125" style="98" customWidth="1"/>
    <col min="3080" max="3080" width="12.625" style="98" customWidth="1"/>
    <col min="3081" max="3081" width="1.125" style="98" customWidth="1"/>
    <col min="3082" max="3082" width="12.625" style="98" customWidth="1"/>
    <col min="3083" max="3083" width="1.125" style="98" customWidth="1"/>
    <col min="3084" max="3084" width="12.625" style="98" customWidth="1"/>
    <col min="3085" max="3085" width="1.125" style="98" customWidth="1"/>
    <col min="3086" max="3086" width="12.625" style="98" customWidth="1"/>
    <col min="3087" max="3087" width="1.125" style="98" customWidth="1"/>
    <col min="3088" max="3088" width="12.625" style="98" customWidth="1"/>
    <col min="3089" max="3089" width="1.125" style="98" customWidth="1"/>
    <col min="3090" max="3090" width="12.625" style="98" customWidth="1"/>
    <col min="3091" max="3093" width="11" style="98" bestFit="1" customWidth="1"/>
    <col min="3094" max="3095" width="8.75" style="98"/>
    <col min="3096" max="3096" width="9.375" style="98" bestFit="1" customWidth="1"/>
    <col min="3097" max="3327" width="8.75" style="98"/>
    <col min="3328" max="3328" width="2.125" style="98" customWidth="1"/>
    <col min="3329" max="3330" width="2.75" style="98" customWidth="1"/>
    <col min="3331" max="3331" width="45.375" style="98" customWidth="1"/>
    <col min="3332" max="3332" width="6.125" style="98" customWidth="1"/>
    <col min="3333" max="3333" width="1.125" style="98" customWidth="1"/>
    <col min="3334" max="3334" width="12.625" style="98" customWidth="1"/>
    <col min="3335" max="3335" width="1.125" style="98" customWidth="1"/>
    <col min="3336" max="3336" width="12.625" style="98" customWidth="1"/>
    <col min="3337" max="3337" width="1.125" style="98" customWidth="1"/>
    <col min="3338" max="3338" width="12.625" style="98" customWidth="1"/>
    <col min="3339" max="3339" width="1.125" style="98" customWidth="1"/>
    <col min="3340" max="3340" width="12.625" style="98" customWidth="1"/>
    <col min="3341" max="3341" width="1.125" style="98" customWidth="1"/>
    <col min="3342" max="3342" width="12.625" style="98" customWidth="1"/>
    <col min="3343" max="3343" width="1.125" style="98" customWidth="1"/>
    <col min="3344" max="3344" width="12.625" style="98" customWidth="1"/>
    <col min="3345" max="3345" width="1.125" style="98" customWidth="1"/>
    <col min="3346" max="3346" width="12.625" style="98" customWidth="1"/>
    <col min="3347" max="3349" width="11" style="98" bestFit="1" customWidth="1"/>
    <col min="3350" max="3351" width="8.75" style="98"/>
    <col min="3352" max="3352" width="9.375" style="98" bestFit="1" customWidth="1"/>
    <col min="3353" max="3583" width="8.75" style="98"/>
    <col min="3584" max="3584" width="2.125" style="98" customWidth="1"/>
    <col min="3585" max="3586" width="2.75" style="98" customWidth="1"/>
    <col min="3587" max="3587" width="45.375" style="98" customWidth="1"/>
    <col min="3588" max="3588" width="6.125" style="98" customWidth="1"/>
    <col min="3589" max="3589" width="1.125" style="98" customWidth="1"/>
    <col min="3590" max="3590" width="12.625" style="98" customWidth="1"/>
    <col min="3591" max="3591" width="1.125" style="98" customWidth="1"/>
    <col min="3592" max="3592" width="12.625" style="98" customWidth="1"/>
    <col min="3593" max="3593" width="1.125" style="98" customWidth="1"/>
    <col min="3594" max="3594" width="12.625" style="98" customWidth="1"/>
    <col min="3595" max="3595" width="1.125" style="98" customWidth="1"/>
    <col min="3596" max="3596" width="12.625" style="98" customWidth="1"/>
    <col min="3597" max="3597" width="1.125" style="98" customWidth="1"/>
    <col min="3598" max="3598" width="12.625" style="98" customWidth="1"/>
    <col min="3599" max="3599" width="1.125" style="98" customWidth="1"/>
    <col min="3600" max="3600" width="12.625" style="98" customWidth="1"/>
    <col min="3601" max="3601" width="1.125" style="98" customWidth="1"/>
    <col min="3602" max="3602" width="12.625" style="98" customWidth="1"/>
    <col min="3603" max="3605" width="11" style="98" bestFit="1" customWidth="1"/>
    <col min="3606" max="3607" width="8.75" style="98"/>
    <col min="3608" max="3608" width="9.375" style="98" bestFit="1" customWidth="1"/>
    <col min="3609" max="3839" width="8.75" style="98"/>
    <col min="3840" max="3840" width="2.125" style="98" customWidth="1"/>
    <col min="3841" max="3842" width="2.75" style="98" customWidth="1"/>
    <col min="3843" max="3843" width="45.375" style="98" customWidth="1"/>
    <col min="3844" max="3844" width="6.125" style="98" customWidth="1"/>
    <col min="3845" max="3845" width="1.125" style="98" customWidth="1"/>
    <col min="3846" max="3846" width="12.625" style="98" customWidth="1"/>
    <col min="3847" max="3847" width="1.125" style="98" customWidth="1"/>
    <col min="3848" max="3848" width="12.625" style="98" customWidth="1"/>
    <col min="3849" max="3849" width="1.125" style="98" customWidth="1"/>
    <col min="3850" max="3850" width="12.625" style="98" customWidth="1"/>
    <col min="3851" max="3851" width="1.125" style="98" customWidth="1"/>
    <col min="3852" max="3852" width="12.625" style="98" customWidth="1"/>
    <col min="3853" max="3853" width="1.125" style="98" customWidth="1"/>
    <col min="3854" max="3854" width="12.625" style="98" customWidth="1"/>
    <col min="3855" max="3855" width="1.125" style="98" customWidth="1"/>
    <col min="3856" max="3856" width="12.625" style="98" customWidth="1"/>
    <col min="3857" max="3857" width="1.125" style="98" customWidth="1"/>
    <col min="3858" max="3858" width="12.625" style="98" customWidth="1"/>
    <col min="3859" max="3861" width="11" style="98" bestFit="1" customWidth="1"/>
    <col min="3862" max="3863" width="8.75" style="98"/>
    <col min="3864" max="3864" width="9.375" style="98" bestFit="1" customWidth="1"/>
    <col min="3865" max="4095" width="8.75" style="98"/>
    <col min="4096" max="4096" width="2.125" style="98" customWidth="1"/>
    <col min="4097" max="4098" width="2.75" style="98" customWidth="1"/>
    <col min="4099" max="4099" width="45.375" style="98" customWidth="1"/>
    <col min="4100" max="4100" width="6.125" style="98" customWidth="1"/>
    <col min="4101" max="4101" width="1.125" style="98" customWidth="1"/>
    <col min="4102" max="4102" width="12.625" style="98" customWidth="1"/>
    <col min="4103" max="4103" width="1.125" style="98" customWidth="1"/>
    <col min="4104" max="4104" width="12.625" style="98" customWidth="1"/>
    <col min="4105" max="4105" width="1.125" style="98" customWidth="1"/>
    <col min="4106" max="4106" width="12.625" style="98" customWidth="1"/>
    <col min="4107" max="4107" width="1.125" style="98" customWidth="1"/>
    <col min="4108" max="4108" width="12.625" style="98" customWidth="1"/>
    <col min="4109" max="4109" width="1.125" style="98" customWidth="1"/>
    <col min="4110" max="4110" width="12.625" style="98" customWidth="1"/>
    <col min="4111" max="4111" width="1.125" style="98" customWidth="1"/>
    <col min="4112" max="4112" width="12.625" style="98" customWidth="1"/>
    <col min="4113" max="4113" width="1.125" style="98" customWidth="1"/>
    <col min="4114" max="4114" width="12.625" style="98" customWidth="1"/>
    <col min="4115" max="4117" width="11" style="98" bestFit="1" customWidth="1"/>
    <col min="4118" max="4119" width="8.75" style="98"/>
    <col min="4120" max="4120" width="9.375" style="98" bestFit="1" customWidth="1"/>
    <col min="4121" max="4351" width="8.75" style="98"/>
    <col min="4352" max="4352" width="2.125" style="98" customWidth="1"/>
    <col min="4353" max="4354" width="2.75" style="98" customWidth="1"/>
    <col min="4355" max="4355" width="45.375" style="98" customWidth="1"/>
    <col min="4356" max="4356" width="6.125" style="98" customWidth="1"/>
    <col min="4357" max="4357" width="1.125" style="98" customWidth="1"/>
    <col min="4358" max="4358" width="12.625" style="98" customWidth="1"/>
    <col min="4359" max="4359" width="1.125" style="98" customWidth="1"/>
    <col min="4360" max="4360" width="12.625" style="98" customWidth="1"/>
    <col min="4361" max="4361" width="1.125" style="98" customWidth="1"/>
    <col min="4362" max="4362" width="12.625" style="98" customWidth="1"/>
    <col min="4363" max="4363" width="1.125" style="98" customWidth="1"/>
    <col min="4364" max="4364" width="12.625" style="98" customWidth="1"/>
    <col min="4365" max="4365" width="1.125" style="98" customWidth="1"/>
    <col min="4366" max="4366" width="12.625" style="98" customWidth="1"/>
    <col min="4367" max="4367" width="1.125" style="98" customWidth="1"/>
    <col min="4368" max="4368" width="12.625" style="98" customWidth="1"/>
    <col min="4369" max="4369" width="1.125" style="98" customWidth="1"/>
    <col min="4370" max="4370" width="12.625" style="98" customWidth="1"/>
    <col min="4371" max="4373" width="11" style="98" bestFit="1" customWidth="1"/>
    <col min="4374" max="4375" width="8.75" style="98"/>
    <col min="4376" max="4376" width="9.375" style="98" bestFit="1" customWidth="1"/>
    <col min="4377" max="4607" width="8.75" style="98"/>
    <col min="4608" max="4608" width="2.125" style="98" customWidth="1"/>
    <col min="4609" max="4610" width="2.75" style="98" customWidth="1"/>
    <col min="4611" max="4611" width="45.375" style="98" customWidth="1"/>
    <col min="4612" max="4612" width="6.125" style="98" customWidth="1"/>
    <col min="4613" max="4613" width="1.125" style="98" customWidth="1"/>
    <col min="4614" max="4614" width="12.625" style="98" customWidth="1"/>
    <col min="4615" max="4615" width="1.125" style="98" customWidth="1"/>
    <col min="4616" max="4616" width="12.625" style="98" customWidth="1"/>
    <col min="4617" max="4617" width="1.125" style="98" customWidth="1"/>
    <col min="4618" max="4618" width="12.625" style="98" customWidth="1"/>
    <col min="4619" max="4619" width="1.125" style="98" customWidth="1"/>
    <col min="4620" max="4620" width="12.625" style="98" customWidth="1"/>
    <col min="4621" max="4621" width="1.125" style="98" customWidth="1"/>
    <col min="4622" max="4622" width="12.625" style="98" customWidth="1"/>
    <col min="4623" max="4623" width="1.125" style="98" customWidth="1"/>
    <col min="4624" max="4624" width="12.625" style="98" customWidth="1"/>
    <col min="4625" max="4625" width="1.125" style="98" customWidth="1"/>
    <col min="4626" max="4626" width="12.625" style="98" customWidth="1"/>
    <col min="4627" max="4629" width="11" style="98" bestFit="1" customWidth="1"/>
    <col min="4630" max="4631" width="8.75" style="98"/>
    <col min="4632" max="4632" width="9.375" style="98" bestFit="1" customWidth="1"/>
    <col min="4633" max="4863" width="8.75" style="98"/>
    <col min="4864" max="4864" width="2.125" style="98" customWidth="1"/>
    <col min="4865" max="4866" width="2.75" style="98" customWidth="1"/>
    <col min="4867" max="4867" width="45.375" style="98" customWidth="1"/>
    <col min="4868" max="4868" width="6.125" style="98" customWidth="1"/>
    <col min="4869" max="4869" width="1.125" style="98" customWidth="1"/>
    <col min="4870" max="4870" width="12.625" style="98" customWidth="1"/>
    <col min="4871" max="4871" width="1.125" style="98" customWidth="1"/>
    <col min="4872" max="4872" width="12.625" style="98" customWidth="1"/>
    <col min="4873" max="4873" width="1.125" style="98" customWidth="1"/>
    <col min="4874" max="4874" width="12.625" style="98" customWidth="1"/>
    <col min="4875" max="4875" width="1.125" style="98" customWidth="1"/>
    <col min="4876" max="4876" width="12.625" style="98" customWidth="1"/>
    <col min="4877" max="4877" width="1.125" style="98" customWidth="1"/>
    <col min="4878" max="4878" width="12.625" style="98" customWidth="1"/>
    <col min="4879" max="4879" width="1.125" style="98" customWidth="1"/>
    <col min="4880" max="4880" width="12.625" style="98" customWidth="1"/>
    <col min="4881" max="4881" width="1.125" style="98" customWidth="1"/>
    <col min="4882" max="4882" width="12.625" style="98" customWidth="1"/>
    <col min="4883" max="4885" width="11" style="98" bestFit="1" customWidth="1"/>
    <col min="4886" max="4887" width="8.75" style="98"/>
    <col min="4888" max="4888" width="9.375" style="98" bestFit="1" customWidth="1"/>
    <col min="4889" max="5119" width="8.75" style="98"/>
    <col min="5120" max="5120" width="2.125" style="98" customWidth="1"/>
    <col min="5121" max="5122" width="2.75" style="98" customWidth="1"/>
    <col min="5123" max="5123" width="45.375" style="98" customWidth="1"/>
    <col min="5124" max="5124" width="6.125" style="98" customWidth="1"/>
    <col min="5125" max="5125" width="1.125" style="98" customWidth="1"/>
    <col min="5126" max="5126" width="12.625" style="98" customWidth="1"/>
    <col min="5127" max="5127" width="1.125" style="98" customWidth="1"/>
    <col min="5128" max="5128" width="12.625" style="98" customWidth="1"/>
    <col min="5129" max="5129" width="1.125" style="98" customWidth="1"/>
    <col min="5130" max="5130" width="12.625" style="98" customWidth="1"/>
    <col min="5131" max="5131" width="1.125" style="98" customWidth="1"/>
    <col min="5132" max="5132" width="12.625" style="98" customWidth="1"/>
    <col min="5133" max="5133" width="1.125" style="98" customWidth="1"/>
    <col min="5134" max="5134" width="12.625" style="98" customWidth="1"/>
    <col min="5135" max="5135" width="1.125" style="98" customWidth="1"/>
    <col min="5136" max="5136" width="12.625" style="98" customWidth="1"/>
    <col min="5137" max="5137" width="1.125" style="98" customWidth="1"/>
    <col min="5138" max="5138" width="12.625" style="98" customWidth="1"/>
    <col min="5139" max="5141" width="11" style="98" bestFit="1" customWidth="1"/>
    <col min="5142" max="5143" width="8.75" style="98"/>
    <col min="5144" max="5144" width="9.375" style="98" bestFit="1" customWidth="1"/>
    <col min="5145" max="5375" width="8.75" style="98"/>
    <col min="5376" max="5376" width="2.125" style="98" customWidth="1"/>
    <col min="5377" max="5378" width="2.75" style="98" customWidth="1"/>
    <col min="5379" max="5379" width="45.375" style="98" customWidth="1"/>
    <col min="5380" max="5380" width="6.125" style="98" customWidth="1"/>
    <col min="5381" max="5381" width="1.125" style="98" customWidth="1"/>
    <col min="5382" max="5382" width="12.625" style="98" customWidth="1"/>
    <col min="5383" max="5383" width="1.125" style="98" customWidth="1"/>
    <col min="5384" max="5384" width="12.625" style="98" customWidth="1"/>
    <col min="5385" max="5385" width="1.125" style="98" customWidth="1"/>
    <col min="5386" max="5386" width="12.625" style="98" customWidth="1"/>
    <col min="5387" max="5387" width="1.125" style="98" customWidth="1"/>
    <col min="5388" max="5388" width="12.625" style="98" customWidth="1"/>
    <col min="5389" max="5389" width="1.125" style="98" customWidth="1"/>
    <col min="5390" max="5390" width="12.625" style="98" customWidth="1"/>
    <col min="5391" max="5391" width="1.125" style="98" customWidth="1"/>
    <col min="5392" max="5392" width="12.625" style="98" customWidth="1"/>
    <col min="5393" max="5393" width="1.125" style="98" customWidth="1"/>
    <col min="5394" max="5394" width="12.625" style="98" customWidth="1"/>
    <col min="5395" max="5397" width="11" style="98" bestFit="1" customWidth="1"/>
    <col min="5398" max="5399" width="8.75" style="98"/>
    <col min="5400" max="5400" width="9.375" style="98" bestFit="1" customWidth="1"/>
    <col min="5401" max="5631" width="8.75" style="98"/>
    <col min="5632" max="5632" width="2.125" style="98" customWidth="1"/>
    <col min="5633" max="5634" width="2.75" style="98" customWidth="1"/>
    <col min="5635" max="5635" width="45.375" style="98" customWidth="1"/>
    <col min="5636" max="5636" width="6.125" style="98" customWidth="1"/>
    <col min="5637" max="5637" width="1.125" style="98" customWidth="1"/>
    <col min="5638" max="5638" width="12.625" style="98" customWidth="1"/>
    <col min="5639" max="5639" width="1.125" style="98" customWidth="1"/>
    <col min="5640" max="5640" width="12.625" style="98" customWidth="1"/>
    <col min="5641" max="5641" width="1.125" style="98" customWidth="1"/>
    <col min="5642" max="5642" width="12.625" style="98" customWidth="1"/>
    <col min="5643" max="5643" width="1.125" style="98" customWidth="1"/>
    <col min="5644" max="5644" width="12.625" style="98" customWidth="1"/>
    <col min="5645" max="5645" width="1.125" style="98" customWidth="1"/>
    <col min="5646" max="5646" width="12.625" style="98" customWidth="1"/>
    <col min="5647" max="5647" width="1.125" style="98" customWidth="1"/>
    <col min="5648" max="5648" width="12.625" style="98" customWidth="1"/>
    <col min="5649" max="5649" width="1.125" style="98" customWidth="1"/>
    <col min="5650" max="5650" width="12.625" style="98" customWidth="1"/>
    <col min="5651" max="5653" width="11" style="98" bestFit="1" customWidth="1"/>
    <col min="5654" max="5655" width="8.75" style="98"/>
    <col min="5656" max="5656" width="9.375" style="98" bestFit="1" customWidth="1"/>
    <col min="5657" max="5887" width="8.75" style="98"/>
    <col min="5888" max="5888" width="2.125" style="98" customWidth="1"/>
    <col min="5889" max="5890" width="2.75" style="98" customWidth="1"/>
    <col min="5891" max="5891" width="45.375" style="98" customWidth="1"/>
    <col min="5892" max="5892" width="6.125" style="98" customWidth="1"/>
    <col min="5893" max="5893" width="1.125" style="98" customWidth="1"/>
    <col min="5894" max="5894" width="12.625" style="98" customWidth="1"/>
    <col min="5895" max="5895" width="1.125" style="98" customWidth="1"/>
    <col min="5896" max="5896" width="12.625" style="98" customWidth="1"/>
    <col min="5897" max="5897" width="1.125" style="98" customWidth="1"/>
    <col min="5898" max="5898" width="12.625" style="98" customWidth="1"/>
    <col min="5899" max="5899" width="1.125" style="98" customWidth="1"/>
    <col min="5900" max="5900" width="12.625" style="98" customWidth="1"/>
    <col min="5901" max="5901" width="1.125" style="98" customWidth="1"/>
    <col min="5902" max="5902" width="12.625" style="98" customWidth="1"/>
    <col min="5903" max="5903" width="1.125" style="98" customWidth="1"/>
    <col min="5904" max="5904" width="12.625" style="98" customWidth="1"/>
    <col min="5905" max="5905" width="1.125" style="98" customWidth="1"/>
    <col min="5906" max="5906" width="12.625" style="98" customWidth="1"/>
    <col min="5907" max="5909" width="11" style="98" bestFit="1" customWidth="1"/>
    <col min="5910" max="5911" width="8.75" style="98"/>
    <col min="5912" max="5912" width="9.375" style="98" bestFit="1" customWidth="1"/>
    <col min="5913" max="6143" width="8.75" style="98"/>
    <col min="6144" max="6144" width="2.125" style="98" customWidth="1"/>
    <col min="6145" max="6146" width="2.75" style="98" customWidth="1"/>
    <col min="6147" max="6147" width="45.375" style="98" customWidth="1"/>
    <col min="6148" max="6148" width="6.125" style="98" customWidth="1"/>
    <col min="6149" max="6149" width="1.125" style="98" customWidth="1"/>
    <col min="6150" max="6150" width="12.625" style="98" customWidth="1"/>
    <col min="6151" max="6151" width="1.125" style="98" customWidth="1"/>
    <col min="6152" max="6152" width="12.625" style="98" customWidth="1"/>
    <col min="6153" max="6153" width="1.125" style="98" customWidth="1"/>
    <col min="6154" max="6154" width="12.625" style="98" customWidth="1"/>
    <col min="6155" max="6155" width="1.125" style="98" customWidth="1"/>
    <col min="6156" max="6156" width="12.625" style="98" customWidth="1"/>
    <col min="6157" max="6157" width="1.125" style="98" customWidth="1"/>
    <col min="6158" max="6158" width="12.625" style="98" customWidth="1"/>
    <col min="6159" max="6159" width="1.125" style="98" customWidth="1"/>
    <col min="6160" max="6160" width="12.625" style="98" customWidth="1"/>
    <col min="6161" max="6161" width="1.125" style="98" customWidth="1"/>
    <col min="6162" max="6162" width="12.625" style="98" customWidth="1"/>
    <col min="6163" max="6165" width="11" style="98" bestFit="1" customWidth="1"/>
    <col min="6166" max="6167" width="8.75" style="98"/>
    <col min="6168" max="6168" width="9.375" style="98" bestFit="1" customWidth="1"/>
    <col min="6169" max="6399" width="8.75" style="98"/>
    <col min="6400" max="6400" width="2.125" style="98" customWidth="1"/>
    <col min="6401" max="6402" width="2.75" style="98" customWidth="1"/>
    <col min="6403" max="6403" width="45.375" style="98" customWidth="1"/>
    <col min="6404" max="6404" width="6.125" style="98" customWidth="1"/>
    <col min="6405" max="6405" width="1.125" style="98" customWidth="1"/>
    <col min="6406" max="6406" width="12.625" style="98" customWidth="1"/>
    <col min="6407" max="6407" width="1.125" style="98" customWidth="1"/>
    <col min="6408" max="6408" width="12.625" style="98" customWidth="1"/>
    <col min="6409" max="6409" width="1.125" style="98" customWidth="1"/>
    <col min="6410" max="6410" width="12.625" style="98" customWidth="1"/>
    <col min="6411" max="6411" width="1.125" style="98" customWidth="1"/>
    <col min="6412" max="6412" width="12.625" style="98" customWidth="1"/>
    <col min="6413" max="6413" width="1.125" style="98" customWidth="1"/>
    <col min="6414" max="6414" width="12.625" style="98" customWidth="1"/>
    <col min="6415" max="6415" width="1.125" style="98" customWidth="1"/>
    <col min="6416" max="6416" width="12.625" style="98" customWidth="1"/>
    <col min="6417" max="6417" width="1.125" style="98" customWidth="1"/>
    <col min="6418" max="6418" width="12.625" style="98" customWidth="1"/>
    <col min="6419" max="6421" width="11" style="98" bestFit="1" customWidth="1"/>
    <col min="6422" max="6423" width="8.75" style="98"/>
    <col min="6424" max="6424" width="9.375" style="98" bestFit="1" customWidth="1"/>
    <col min="6425" max="6655" width="8.75" style="98"/>
    <col min="6656" max="6656" width="2.125" style="98" customWidth="1"/>
    <col min="6657" max="6658" width="2.75" style="98" customWidth="1"/>
    <col min="6659" max="6659" width="45.375" style="98" customWidth="1"/>
    <col min="6660" max="6660" width="6.125" style="98" customWidth="1"/>
    <col min="6661" max="6661" width="1.125" style="98" customWidth="1"/>
    <col min="6662" max="6662" width="12.625" style="98" customWidth="1"/>
    <col min="6663" max="6663" width="1.125" style="98" customWidth="1"/>
    <col min="6664" max="6664" width="12.625" style="98" customWidth="1"/>
    <col min="6665" max="6665" width="1.125" style="98" customWidth="1"/>
    <col min="6666" max="6666" width="12.625" style="98" customWidth="1"/>
    <col min="6667" max="6667" width="1.125" style="98" customWidth="1"/>
    <col min="6668" max="6668" width="12.625" style="98" customWidth="1"/>
    <col min="6669" max="6669" width="1.125" style="98" customWidth="1"/>
    <col min="6670" max="6670" width="12.625" style="98" customWidth="1"/>
    <col min="6671" max="6671" width="1.125" style="98" customWidth="1"/>
    <col min="6672" max="6672" width="12.625" style="98" customWidth="1"/>
    <col min="6673" max="6673" width="1.125" style="98" customWidth="1"/>
    <col min="6674" max="6674" width="12.625" style="98" customWidth="1"/>
    <col min="6675" max="6677" width="11" style="98" bestFit="1" customWidth="1"/>
    <col min="6678" max="6679" width="8.75" style="98"/>
    <col min="6680" max="6680" width="9.375" style="98" bestFit="1" customWidth="1"/>
    <col min="6681" max="6911" width="8.75" style="98"/>
    <col min="6912" max="6912" width="2.125" style="98" customWidth="1"/>
    <col min="6913" max="6914" width="2.75" style="98" customWidth="1"/>
    <col min="6915" max="6915" width="45.375" style="98" customWidth="1"/>
    <col min="6916" max="6916" width="6.125" style="98" customWidth="1"/>
    <col min="6917" max="6917" width="1.125" style="98" customWidth="1"/>
    <col min="6918" max="6918" width="12.625" style="98" customWidth="1"/>
    <col min="6919" max="6919" width="1.125" style="98" customWidth="1"/>
    <col min="6920" max="6920" width="12.625" style="98" customWidth="1"/>
    <col min="6921" max="6921" width="1.125" style="98" customWidth="1"/>
    <col min="6922" max="6922" width="12.625" style="98" customWidth="1"/>
    <col min="6923" max="6923" width="1.125" style="98" customWidth="1"/>
    <col min="6924" max="6924" width="12.625" style="98" customWidth="1"/>
    <col min="6925" max="6925" width="1.125" style="98" customWidth="1"/>
    <col min="6926" max="6926" width="12.625" style="98" customWidth="1"/>
    <col min="6927" max="6927" width="1.125" style="98" customWidth="1"/>
    <col min="6928" max="6928" width="12.625" style="98" customWidth="1"/>
    <col min="6929" max="6929" width="1.125" style="98" customWidth="1"/>
    <col min="6930" max="6930" width="12.625" style="98" customWidth="1"/>
    <col min="6931" max="6933" width="11" style="98" bestFit="1" customWidth="1"/>
    <col min="6934" max="6935" width="8.75" style="98"/>
    <col min="6936" max="6936" width="9.375" style="98" bestFit="1" customWidth="1"/>
    <col min="6937" max="7167" width="8.75" style="98"/>
    <col min="7168" max="7168" width="2.125" style="98" customWidth="1"/>
    <col min="7169" max="7170" width="2.75" style="98" customWidth="1"/>
    <col min="7171" max="7171" width="45.375" style="98" customWidth="1"/>
    <col min="7172" max="7172" width="6.125" style="98" customWidth="1"/>
    <col min="7173" max="7173" width="1.125" style="98" customWidth="1"/>
    <col min="7174" max="7174" width="12.625" style="98" customWidth="1"/>
    <col min="7175" max="7175" width="1.125" style="98" customWidth="1"/>
    <col min="7176" max="7176" width="12.625" style="98" customWidth="1"/>
    <col min="7177" max="7177" width="1.125" style="98" customWidth="1"/>
    <col min="7178" max="7178" width="12.625" style="98" customWidth="1"/>
    <col min="7179" max="7179" width="1.125" style="98" customWidth="1"/>
    <col min="7180" max="7180" width="12.625" style="98" customWidth="1"/>
    <col min="7181" max="7181" width="1.125" style="98" customWidth="1"/>
    <col min="7182" max="7182" width="12.625" style="98" customWidth="1"/>
    <col min="7183" max="7183" width="1.125" style="98" customWidth="1"/>
    <col min="7184" max="7184" width="12.625" style="98" customWidth="1"/>
    <col min="7185" max="7185" width="1.125" style="98" customWidth="1"/>
    <col min="7186" max="7186" width="12.625" style="98" customWidth="1"/>
    <col min="7187" max="7189" width="11" style="98" bestFit="1" customWidth="1"/>
    <col min="7190" max="7191" width="8.75" style="98"/>
    <col min="7192" max="7192" width="9.375" style="98" bestFit="1" customWidth="1"/>
    <col min="7193" max="7423" width="8.75" style="98"/>
    <col min="7424" max="7424" width="2.125" style="98" customWidth="1"/>
    <col min="7425" max="7426" width="2.75" style="98" customWidth="1"/>
    <col min="7427" max="7427" width="45.375" style="98" customWidth="1"/>
    <col min="7428" max="7428" width="6.125" style="98" customWidth="1"/>
    <col min="7429" max="7429" width="1.125" style="98" customWidth="1"/>
    <col min="7430" max="7430" width="12.625" style="98" customWidth="1"/>
    <col min="7431" max="7431" width="1.125" style="98" customWidth="1"/>
    <col min="7432" max="7432" width="12.625" style="98" customWidth="1"/>
    <col min="7433" max="7433" width="1.125" style="98" customWidth="1"/>
    <col min="7434" max="7434" width="12.625" style="98" customWidth="1"/>
    <col min="7435" max="7435" width="1.125" style="98" customWidth="1"/>
    <col min="7436" max="7436" width="12.625" style="98" customWidth="1"/>
    <col min="7437" max="7437" width="1.125" style="98" customWidth="1"/>
    <col min="7438" max="7438" width="12.625" style="98" customWidth="1"/>
    <col min="7439" max="7439" width="1.125" style="98" customWidth="1"/>
    <col min="7440" max="7440" width="12.625" style="98" customWidth="1"/>
    <col min="7441" max="7441" width="1.125" style="98" customWidth="1"/>
    <col min="7442" max="7442" width="12.625" style="98" customWidth="1"/>
    <col min="7443" max="7445" width="11" style="98" bestFit="1" customWidth="1"/>
    <col min="7446" max="7447" width="8.75" style="98"/>
    <col min="7448" max="7448" width="9.375" style="98" bestFit="1" customWidth="1"/>
    <col min="7449" max="7679" width="8.75" style="98"/>
    <col min="7680" max="7680" width="2.125" style="98" customWidth="1"/>
    <col min="7681" max="7682" width="2.75" style="98" customWidth="1"/>
    <col min="7683" max="7683" width="45.375" style="98" customWidth="1"/>
    <col min="7684" max="7684" width="6.125" style="98" customWidth="1"/>
    <col min="7685" max="7685" width="1.125" style="98" customWidth="1"/>
    <col min="7686" max="7686" width="12.625" style="98" customWidth="1"/>
    <col min="7687" max="7687" width="1.125" style="98" customWidth="1"/>
    <col min="7688" max="7688" width="12.625" style="98" customWidth="1"/>
    <col min="7689" max="7689" width="1.125" style="98" customWidth="1"/>
    <col min="7690" max="7690" width="12.625" style="98" customWidth="1"/>
    <col min="7691" max="7691" width="1.125" style="98" customWidth="1"/>
    <col min="7692" max="7692" width="12.625" style="98" customWidth="1"/>
    <col min="7693" max="7693" width="1.125" style="98" customWidth="1"/>
    <col min="7694" max="7694" width="12.625" style="98" customWidth="1"/>
    <col min="7695" max="7695" width="1.125" style="98" customWidth="1"/>
    <col min="7696" max="7696" width="12.625" style="98" customWidth="1"/>
    <col min="7697" max="7697" width="1.125" style="98" customWidth="1"/>
    <col min="7698" max="7698" width="12.625" style="98" customWidth="1"/>
    <col min="7699" max="7701" width="11" style="98" bestFit="1" customWidth="1"/>
    <col min="7702" max="7703" width="8.75" style="98"/>
    <col min="7704" max="7704" width="9.375" style="98" bestFit="1" customWidth="1"/>
    <col min="7705" max="7935" width="8.75" style="98"/>
    <col min="7936" max="7936" width="2.125" style="98" customWidth="1"/>
    <col min="7937" max="7938" width="2.75" style="98" customWidth="1"/>
    <col min="7939" max="7939" width="45.375" style="98" customWidth="1"/>
    <col min="7940" max="7940" width="6.125" style="98" customWidth="1"/>
    <col min="7941" max="7941" width="1.125" style="98" customWidth="1"/>
    <col min="7942" max="7942" width="12.625" style="98" customWidth="1"/>
    <col min="7943" max="7943" width="1.125" style="98" customWidth="1"/>
    <col min="7944" max="7944" width="12.625" style="98" customWidth="1"/>
    <col min="7945" max="7945" width="1.125" style="98" customWidth="1"/>
    <col min="7946" max="7946" width="12.625" style="98" customWidth="1"/>
    <col min="7947" max="7947" width="1.125" style="98" customWidth="1"/>
    <col min="7948" max="7948" width="12.625" style="98" customWidth="1"/>
    <col min="7949" max="7949" width="1.125" style="98" customWidth="1"/>
    <col min="7950" max="7950" width="12.625" style="98" customWidth="1"/>
    <col min="7951" max="7951" width="1.125" style="98" customWidth="1"/>
    <col min="7952" max="7952" width="12.625" style="98" customWidth="1"/>
    <col min="7953" max="7953" width="1.125" style="98" customWidth="1"/>
    <col min="7954" max="7954" width="12.625" style="98" customWidth="1"/>
    <col min="7955" max="7957" width="11" style="98" bestFit="1" customWidth="1"/>
    <col min="7958" max="7959" width="8.75" style="98"/>
    <col min="7960" max="7960" width="9.375" style="98" bestFit="1" customWidth="1"/>
    <col min="7961" max="8191" width="8.75" style="98"/>
    <col min="8192" max="8192" width="2.125" style="98" customWidth="1"/>
    <col min="8193" max="8194" width="2.75" style="98" customWidth="1"/>
    <col min="8195" max="8195" width="45.375" style="98" customWidth="1"/>
    <col min="8196" max="8196" width="6.125" style="98" customWidth="1"/>
    <col min="8197" max="8197" width="1.125" style="98" customWidth="1"/>
    <col min="8198" max="8198" width="12.625" style="98" customWidth="1"/>
    <col min="8199" max="8199" width="1.125" style="98" customWidth="1"/>
    <col min="8200" max="8200" width="12.625" style="98" customWidth="1"/>
    <col min="8201" max="8201" width="1.125" style="98" customWidth="1"/>
    <col min="8202" max="8202" width="12.625" style="98" customWidth="1"/>
    <col min="8203" max="8203" width="1.125" style="98" customWidth="1"/>
    <col min="8204" max="8204" width="12.625" style="98" customWidth="1"/>
    <col min="8205" max="8205" width="1.125" style="98" customWidth="1"/>
    <col min="8206" max="8206" width="12.625" style="98" customWidth="1"/>
    <col min="8207" max="8207" width="1.125" style="98" customWidth="1"/>
    <col min="8208" max="8208" width="12.625" style="98" customWidth="1"/>
    <col min="8209" max="8209" width="1.125" style="98" customWidth="1"/>
    <col min="8210" max="8210" width="12.625" style="98" customWidth="1"/>
    <col min="8211" max="8213" width="11" style="98" bestFit="1" customWidth="1"/>
    <col min="8214" max="8215" width="8.75" style="98"/>
    <col min="8216" max="8216" width="9.375" style="98" bestFit="1" customWidth="1"/>
    <col min="8217" max="8447" width="8.75" style="98"/>
    <col min="8448" max="8448" width="2.125" style="98" customWidth="1"/>
    <col min="8449" max="8450" width="2.75" style="98" customWidth="1"/>
    <col min="8451" max="8451" width="45.375" style="98" customWidth="1"/>
    <col min="8452" max="8452" width="6.125" style="98" customWidth="1"/>
    <col min="8453" max="8453" width="1.125" style="98" customWidth="1"/>
    <col min="8454" max="8454" width="12.625" style="98" customWidth="1"/>
    <col min="8455" max="8455" width="1.125" style="98" customWidth="1"/>
    <col min="8456" max="8456" width="12.625" style="98" customWidth="1"/>
    <col min="8457" max="8457" width="1.125" style="98" customWidth="1"/>
    <col min="8458" max="8458" width="12.625" style="98" customWidth="1"/>
    <col min="8459" max="8459" width="1.125" style="98" customWidth="1"/>
    <col min="8460" max="8460" width="12.625" style="98" customWidth="1"/>
    <col min="8461" max="8461" width="1.125" style="98" customWidth="1"/>
    <col min="8462" max="8462" width="12.625" style="98" customWidth="1"/>
    <col min="8463" max="8463" width="1.125" style="98" customWidth="1"/>
    <col min="8464" max="8464" width="12.625" style="98" customWidth="1"/>
    <col min="8465" max="8465" width="1.125" style="98" customWidth="1"/>
    <col min="8466" max="8466" width="12.625" style="98" customWidth="1"/>
    <col min="8467" max="8469" width="11" style="98" bestFit="1" customWidth="1"/>
    <col min="8470" max="8471" width="8.75" style="98"/>
    <col min="8472" max="8472" width="9.375" style="98" bestFit="1" customWidth="1"/>
    <col min="8473" max="8703" width="8.75" style="98"/>
    <col min="8704" max="8704" width="2.125" style="98" customWidth="1"/>
    <col min="8705" max="8706" width="2.75" style="98" customWidth="1"/>
    <col min="8707" max="8707" width="45.375" style="98" customWidth="1"/>
    <col min="8708" max="8708" width="6.125" style="98" customWidth="1"/>
    <col min="8709" max="8709" width="1.125" style="98" customWidth="1"/>
    <col min="8710" max="8710" width="12.625" style="98" customWidth="1"/>
    <col min="8711" max="8711" width="1.125" style="98" customWidth="1"/>
    <col min="8712" max="8712" width="12.625" style="98" customWidth="1"/>
    <col min="8713" max="8713" width="1.125" style="98" customWidth="1"/>
    <col min="8714" max="8714" width="12.625" style="98" customWidth="1"/>
    <col min="8715" max="8715" width="1.125" style="98" customWidth="1"/>
    <col min="8716" max="8716" width="12.625" style="98" customWidth="1"/>
    <col min="8717" max="8717" width="1.125" style="98" customWidth="1"/>
    <col min="8718" max="8718" width="12.625" style="98" customWidth="1"/>
    <col min="8719" max="8719" width="1.125" style="98" customWidth="1"/>
    <col min="8720" max="8720" width="12.625" style="98" customWidth="1"/>
    <col min="8721" max="8721" width="1.125" style="98" customWidth="1"/>
    <col min="8722" max="8722" width="12.625" style="98" customWidth="1"/>
    <col min="8723" max="8725" width="11" style="98" bestFit="1" customWidth="1"/>
    <col min="8726" max="8727" width="8.75" style="98"/>
    <col min="8728" max="8728" width="9.375" style="98" bestFit="1" customWidth="1"/>
    <col min="8729" max="8959" width="8.75" style="98"/>
    <col min="8960" max="8960" width="2.125" style="98" customWidth="1"/>
    <col min="8961" max="8962" width="2.75" style="98" customWidth="1"/>
    <col min="8963" max="8963" width="45.375" style="98" customWidth="1"/>
    <col min="8964" max="8964" width="6.125" style="98" customWidth="1"/>
    <col min="8965" max="8965" width="1.125" style="98" customWidth="1"/>
    <col min="8966" max="8966" width="12.625" style="98" customWidth="1"/>
    <col min="8967" max="8967" width="1.125" style="98" customWidth="1"/>
    <col min="8968" max="8968" width="12.625" style="98" customWidth="1"/>
    <col min="8969" max="8969" width="1.125" style="98" customWidth="1"/>
    <col min="8970" max="8970" width="12.625" style="98" customWidth="1"/>
    <col min="8971" max="8971" width="1.125" style="98" customWidth="1"/>
    <col min="8972" max="8972" width="12.625" style="98" customWidth="1"/>
    <col min="8973" max="8973" width="1.125" style="98" customWidth="1"/>
    <col min="8974" max="8974" width="12.625" style="98" customWidth="1"/>
    <col min="8975" max="8975" width="1.125" style="98" customWidth="1"/>
    <col min="8976" max="8976" width="12.625" style="98" customWidth="1"/>
    <col min="8977" max="8977" width="1.125" style="98" customWidth="1"/>
    <col min="8978" max="8978" width="12.625" style="98" customWidth="1"/>
    <col min="8979" max="8981" width="11" style="98" bestFit="1" customWidth="1"/>
    <col min="8982" max="8983" width="8.75" style="98"/>
    <col min="8984" max="8984" width="9.375" style="98" bestFit="1" customWidth="1"/>
    <col min="8985" max="9215" width="8.75" style="98"/>
    <col min="9216" max="9216" width="2.125" style="98" customWidth="1"/>
    <col min="9217" max="9218" width="2.75" style="98" customWidth="1"/>
    <col min="9219" max="9219" width="45.375" style="98" customWidth="1"/>
    <col min="9220" max="9220" width="6.125" style="98" customWidth="1"/>
    <col min="9221" max="9221" width="1.125" style="98" customWidth="1"/>
    <col min="9222" max="9222" width="12.625" style="98" customWidth="1"/>
    <col min="9223" max="9223" width="1.125" style="98" customWidth="1"/>
    <col min="9224" max="9224" width="12.625" style="98" customWidth="1"/>
    <col min="9225" max="9225" width="1.125" style="98" customWidth="1"/>
    <col min="9226" max="9226" width="12.625" style="98" customWidth="1"/>
    <col min="9227" max="9227" width="1.125" style="98" customWidth="1"/>
    <col min="9228" max="9228" width="12.625" style="98" customWidth="1"/>
    <col min="9229" max="9229" width="1.125" style="98" customWidth="1"/>
    <col min="9230" max="9230" width="12.625" style="98" customWidth="1"/>
    <col min="9231" max="9231" width="1.125" style="98" customWidth="1"/>
    <col min="9232" max="9232" width="12.625" style="98" customWidth="1"/>
    <col min="9233" max="9233" width="1.125" style="98" customWidth="1"/>
    <col min="9234" max="9234" width="12.625" style="98" customWidth="1"/>
    <col min="9235" max="9237" width="11" style="98" bestFit="1" customWidth="1"/>
    <col min="9238" max="9239" width="8.75" style="98"/>
    <col min="9240" max="9240" width="9.375" style="98" bestFit="1" customWidth="1"/>
    <col min="9241" max="9471" width="8.75" style="98"/>
    <col min="9472" max="9472" width="2.125" style="98" customWidth="1"/>
    <col min="9473" max="9474" width="2.75" style="98" customWidth="1"/>
    <col min="9475" max="9475" width="45.375" style="98" customWidth="1"/>
    <col min="9476" max="9476" width="6.125" style="98" customWidth="1"/>
    <col min="9477" max="9477" width="1.125" style="98" customWidth="1"/>
    <col min="9478" max="9478" width="12.625" style="98" customWidth="1"/>
    <col min="9479" max="9479" width="1.125" style="98" customWidth="1"/>
    <col min="9480" max="9480" width="12.625" style="98" customWidth="1"/>
    <col min="9481" max="9481" width="1.125" style="98" customWidth="1"/>
    <col min="9482" max="9482" width="12.625" style="98" customWidth="1"/>
    <col min="9483" max="9483" width="1.125" style="98" customWidth="1"/>
    <col min="9484" max="9484" width="12.625" style="98" customWidth="1"/>
    <col min="9485" max="9485" width="1.125" style="98" customWidth="1"/>
    <col min="9486" max="9486" width="12.625" style="98" customWidth="1"/>
    <col min="9487" max="9487" width="1.125" style="98" customWidth="1"/>
    <col min="9488" max="9488" width="12.625" style="98" customWidth="1"/>
    <col min="9489" max="9489" width="1.125" style="98" customWidth="1"/>
    <col min="9490" max="9490" width="12.625" style="98" customWidth="1"/>
    <col min="9491" max="9493" width="11" style="98" bestFit="1" customWidth="1"/>
    <col min="9494" max="9495" width="8.75" style="98"/>
    <col min="9496" max="9496" width="9.375" style="98" bestFit="1" customWidth="1"/>
    <col min="9497" max="9727" width="8.75" style="98"/>
    <col min="9728" max="9728" width="2.125" style="98" customWidth="1"/>
    <col min="9729" max="9730" width="2.75" style="98" customWidth="1"/>
    <col min="9731" max="9731" width="45.375" style="98" customWidth="1"/>
    <col min="9732" max="9732" width="6.125" style="98" customWidth="1"/>
    <col min="9733" max="9733" width="1.125" style="98" customWidth="1"/>
    <col min="9734" max="9734" width="12.625" style="98" customWidth="1"/>
    <col min="9735" max="9735" width="1.125" style="98" customWidth="1"/>
    <col min="9736" max="9736" width="12.625" style="98" customWidth="1"/>
    <col min="9737" max="9737" width="1.125" style="98" customWidth="1"/>
    <col min="9738" max="9738" width="12.625" style="98" customWidth="1"/>
    <col min="9739" max="9739" width="1.125" style="98" customWidth="1"/>
    <col min="9740" max="9740" width="12.625" style="98" customWidth="1"/>
    <col min="9741" max="9741" width="1.125" style="98" customWidth="1"/>
    <col min="9742" max="9742" width="12.625" style="98" customWidth="1"/>
    <col min="9743" max="9743" width="1.125" style="98" customWidth="1"/>
    <col min="9744" max="9744" width="12.625" style="98" customWidth="1"/>
    <col min="9745" max="9745" width="1.125" style="98" customWidth="1"/>
    <col min="9746" max="9746" width="12.625" style="98" customWidth="1"/>
    <col min="9747" max="9749" width="11" style="98" bestFit="1" customWidth="1"/>
    <col min="9750" max="9751" width="8.75" style="98"/>
    <col min="9752" max="9752" width="9.375" style="98" bestFit="1" customWidth="1"/>
    <col min="9753" max="9983" width="8.75" style="98"/>
    <col min="9984" max="9984" width="2.125" style="98" customWidth="1"/>
    <col min="9985" max="9986" width="2.75" style="98" customWidth="1"/>
    <col min="9987" max="9987" width="45.375" style="98" customWidth="1"/>
    <col min="9988" max="9988" width="6.125" style="98" customWidth="1"/>
    <col min="9989" max="9989" width="1.125" style="98" customWidth="1"/>
    <col min="9990" max="9990" width="12.625" style="98" customWidth="1"/>
    <col min="9991" max="9991" width="1.125" style="98" customWidth="1"/>
    <col min="9992" max="9992" width="12.625" style="98" customWidth="1"/>
    <col min="9993" max="9993" width="1.125" style="98" customWidth="1"/>
    <col min="9994" max="9994" width="12.625" style="98" customWidth="1"/>
    <col min="9995" max="9995" width="1.125" style="98" customWidth="1"/>
    <col min="9996" max="9996" width="12.625" style="98" customWidth="1"/>
    <col min="9997" max="9997" width="1.125" style="98" customWidth="1"/>
    <col min="9998" max="9998" width="12.625" style="98" customWidth="1"/>
    <col min="9999" max="9999" width="1.125" style="98" customWidth="1"/>
    <col min="10000" max="10000" width="12.625" style="98" customWidth="1"/>
    <col min="10001" max="10001" width="1.125" style="98" customWidth="1"/>
    <col min="10002" max="10002" width="12.625" style="98" customWidth="1"/>
    <col min="10003" max="10005" width="11" style="98" bestFit="1" customWidth="1"/>
    <col min="10006" max="10007" width="8.75" style="98"/>
    <col min="10008" max="10008" width="9.375" style="98" bestFit="1" customWidth="1"/>
    <col min="10009" max="10239" width="8.75" style="98"/>
    <col min="10240" max="10240" width="2.125" style="98" customWidth="1"/>
    <col min="10241" max="10242" width="2.75" style="98" customWidth="1"/>
    <col min="10243" max="10243" width="45.375" style="98" customWidth="1"/>
    <col min="10244" max="10244" width="6.125" style="98" customWidth="1"/>
    <col min="10245" max="10245" width="1.125" style="98" customWidth="1"/>
    <col min="10246" max="10246" width="12.625" style="98" customWidth="1"/>
    <col min="10247" max="10247" width="1.125" style="98" customWidth="1"/>
    <col min="10248" max="10248" width="12.625" style="98" customWidth="1"/>
    <col min="10249" max="10249" width="1.125" style="98" customWidth="1"/>
    <col min="10250" max="10250" width="12.625" style="98" customWidth="1"/>
    <col min="10251" max="10251" width="1.125" style="98" customWidth="1"/>
    <col min="10252" max="10252" width="12.625" style="98" customWidth="1"/>
    <col min="10253" max="10253" width="1.125" style="98" customWidth="1"/>
    <col min="10254" max="10254" width="12.625" style="98" customWidth="1"/>
    <col min="10255" max="10255" width="1.125" style="98" customWidth="1"/>
    <col min="10256" max="10256" width="12.625" style="98" customWidth="1"/>
    <col min="10257" max="10257" width="1.125" style="98" customWidth="1"/>
    <col min="10258" max="10258" width="12.625" style="98" customWidth="1"/>
    <col min="10259" max="10261" width="11" style="98" bestFit="1" customWidth="1"/>
    <col min="10262" max="10263" width="8.75" style="98"/>
    <col min="10264" max="10264" width="9.375" style="98" bestFit="1" customWidth="1"/>
    <col min="10265" max="10495" width="8.75" style="98"/>
    <col min="10496" max="10496" width="2.125" style="98" customWidth="1"/>
    <col min="10497" max="10498" width="2.75" style="98" customWidth="1"/>
    <col min="10499" max="10499" width="45.375" style="98" customWidth="1"/>
    <col min="10500" max="10500" width="6.125" style="98" customWidth="1"/>
    <col min="10501" max="10501" width="1.125" style="98" customWidth="1"/>
    <col min="10502" max="10502" width="12.625" style="98" customWidth="1"/>
    <col min="10503" max="10503" width="1.125" style="98" customWidth="1"/>
    <col min="10504" max="10504" width="12.625" style="98" customWidth="1"/>
    <col min="10505" max="10505" width="1.125" style="98" customWidth="1"/>
    <col min="10506" max="10506" width="12.625" style="98" customWidth="1"/>
    <col min="10507" max="10507" width="1.125" style="98" customWidth="1"/>
    <col min="10508" max="10508" width="12.625" style="98" customWidth="1"/>
    <col min="10509" max="10509" width="1.125" style="98" customWidth="1"/>
    <col min="10510" max="10510" width="12.625" style="98" customWidth="1"/>
    <col min="10511" max="10511" width="1.125" style="98" customWidth="1"/>
    <col min="10512" max="10512" width="12.625" style="98" customWidth="1"/>
    <col min="10513" max="10513" width="1.125" style="98" customWidth="1"/>
    <col min="10514" max="10514" width="12.625" style="98" customWidth="1"/>
    <col min="10515" max="10517" width="11" style="98" bestFit="1" customWidth="1"/>
    <col min="10518" max="10519" width="8.75" style="98"/>
    <col min="10520" max="10520" width="9.375" style="98" bestFit="1" customWidth="1"/>
    <col min="10521" max="10751" width="8.75" style="98"/>
    <col min="10752" max="10752" width="2.125" style="98" customWidth="1"/>
    <col min="10753" max="10754" width="2.75" style="98" customWidth="1"/>
    <col min="10755" max="10755" width="45.375" style="98" customWidth="1"/>
    <col min="10756" max="10756" width="6.125" style="98" customWidth="1"/>
    <col min="10757" max="10757" width="1.125" style="98" customWidth="1"/>
    <col min="10758" max="10758" width="12.625" style="98" customWidth="1"/>
    <col min="10759" max="10759" width="1.125" style="98" customWidth="1"/>
    <col min="10760" max="10760" width="12.625" style="98" customWidth="1"/>
    <col min="10761" max="10761" width="1.125" style="98" customWidth="1"/>
    <col min="10762" max="10762" width="12.625" style="98" customWidth="1"/>
    <col min="10763" max="10763" width="1.125" style="98" customWidth="1"/>
    <col min="10764" max="10764" width="12.625" style="98" customWidth="1"/>
    <col min="10765" max="10765" width="1.125" style="98" customWidth="1"/>
    <col min="10766" max="10766" width="12.625" style="98" customWidth="1"/>
    <col min="10767" max="10767" width="1.125" style="98" customWidth="1"/>
    <col min="10768" max="10768" width="12.625" style="98" customWidth="1"/>
    <col min="10769" max="10769" width="1.125" style="98" customWidth="1"/>
    <col min="10770" max="10770" width="12.625" style="98" customWidth="1"/>
    <col min="10771" max="10773" width="11" style="98" bestFit="1" customWidth="1"/>
    <col min="10774" max="10775" width="8.75" style="98"/>
    <col min="10776" max="10776" width="9.375" style="98" bestFit="1" customWidth="1"/>
    <col min="10777" max="11007" width="8.75" style="98"/>
    <col min="11008" max="11008" width="2.125" style="98" customWidth="1"/>
    <col min="11009" max="11010" width="2.75" style="98" customWidth="1"/>
    <col min="11011" max="11011" width="45.375" style="98" customWidth="1"/>
    <col min="11012" max="11012" width="6.125" style="98" customWidth="1"/>
    <col min="11013" max="11013" width="1.125" style="98" customWidth="1"/>
    <col min="11014" max="11014" width="12.625" style="98" customWidth="1"/>
    <col min="11015" max="11015" width="1.125" style="98" customWidth="1"/>
    <col min="11016" max="11016" width="12.625" style="98" customWidth="1"/>
    <col min="11017" max="11017" width="1.125" style="98" customWidth="1"/>
    <col min="11018" max="11018" width="12.625" style="98" customWidth="1"/>
    <col min="11019" max="11019" width="1.125" style="98" customWidth="1"/>
    <col min="11020" max="11020" width="12.625" style="98" customWidth="1"/>
    <col min="11021" max="11021" width="1.125" style="98" customWidth="1"/>
    <col min="11022" max="11022" width="12.625" style="98" customWidth="1"/>
    <col min="11023" max="11023" width="1.125" style="98" customWidth="1"/>
    <col min="11024" max="11024" width="12.625" style="98" customWidth="1"/>
    <col min="11025" max="11025" width="1.125" style="98" customWidth="1"/>
    <col min="11026" max="11026" width="12.625" style="98" customWidth="1"/>
    <col min="11027" max="11029" width="11" style="98" bestFit="1" customWidth="1"/>
    <col min="11030" max="11031" width="8.75" style="98"/>
    <col min="11032" max="11032" width="9.375" style="98" bestFit="1" customWidth="1"/>
    <col min="11033" max="11263" width="8.75" style="98"/>
    <col min="11264" max="11264" width="2.125" style="98" customWidth="1"/>
    <col min="11265" max="11266" width="2.75" style="98" customWidth="1"/>
    <col min="11267" max="11267" width="45.375" style="98" customWidth="1"/>
    <col min="11268" max="11268" width="6.125" style="98" customWidth="1"/>
    <col min="11269" max="11269" width="1.125" style="98" customWidth="1"/>
    <col min="11270" max="11270" width="12.625" style="98" customWidth="1"/>
    <col min="11271" max="11271" width="1.125" style="98" customWidth="1"/>
    <col min="11272" max="11272" width="12.625" style="98" customWidth="1"/>
    <col min="11273" max="11273" width="1.125" style="98" customWidth="1"/>
    <col min="11274" max="11274" width="12.625" style="98" customWidth="1"/>
    <col min="11275" max="11275" width="1.125" style="98" customWidth="1"/>
    <col min="11276" max="11276" width="12.625" style="98" customWidth="1"/>
    <col min="11277" max="11277" width="1.125" style="98" customWidth="1"/>
    <col min="11278" max="11278" width="12.625" style="98" customWidth="1"/>
    <col min="11279" max="11279" width="1.125" style="98" customWidth="1"/>
    <col min="11280" max="11280" width="12.625" style="98" customWidth="1"/>
    <col min="11281" max="11281" width="1.125" style="98" customWidth="1"/>
    <col min="11282" max="11282" width="12.625" style="98" customWidth="1"/>
    <col min="11283" max="11285" width="11" style="98" bestFit="1" customWidth="1"/>
    <col min="11286" max="11287" width="8.75" style="98"/>
    <col min="11288" max="11288" width="9.375" style="98" bestFit="1" customWidth="1"/>
    <col min="11289" max="11519" width="8.75" style="98"/>
    <col min="11520" max="11520" width="2.125" style="98" customWidth="1"/>
    <col min="11521" max="11522" width="2.75" style="98" customWidth="1"/>
    <col min="11523" max="11523" width="45.375" style="98" customWidth="1"/>
    <col min="11524" max="11524" width="6.125" style="98" customWidth="1"/>
    <col min="11525" max="11525" width="1.125" style="98" customWidth="1"/>
    <col min="11526" max="11526" width="12.625" style="98" customWidth="1"/>
    <col min="11527" max="11527" width="1.125" style="98" customWidth="1"/>
    <col min="11528" max="11528" width="12.625" style="98" customWidth="1"/>
    <col min="11529" max="11529" width="1.125" style="98" customWidth="1"/>
    <col min="11530" max="11530" width="12.625" style="98" customWidth="1"/>
    <col min="11531" max="11531" width="1.125" style="98" customWidth="1"/>
    <col min="11532" max="11532" width="12.625" style="98" customWidth="1"/>
    <col min="11533" max="11533" width="1.125" style="98" customWidth="1"/>
    <col min="11534" max="11534" width="12.625" style="98" customWidth="1"/>
    <col min="11535" max="11535" width="1.125" style="98" customWidth="1"/>
    <col min="11536" max="11536" width="12.625" style="98" customWidth="1"/>
    <col min="11537" max="11537" width="1.125" style="98" customWidth="1"/>
    <col min="11538" max="11538" width="12.625" style="98" customWidth="1"/>
    <col min="11539" max="11541" width="11" style="98" bestFit="1" customWidth="1"/>
    <col min="11542" max="11543" width="8.75" style="98"/>
    <col min="11544" max="11544" width="9.375" style="98" bestFit="1" customWidth="1"/>
    <col min="11545" max="11775" width="8.75" style="98"/>
    <col min="11776" max="11776" width="2.125" style="98" customWidth="1"/>
    <col min="11777" max="11778" width="2.75" style="98" customWidth="1"/>
    <col min="11779" max="11779" width="45.375" style="98" customWidth="1"/>
    <col min="11780" max="11780" width="6.125" style="98" customWidth="1"/>
    <col min="11781" max="11781" width="1.125" style="98" customWidth="1"/>
    <col min="11782" max="11782" width="12.625" style="98" customWidth="1"/>
    <col min="11783" max="11783" width="1.125" style="98" customWidth="1"/>
    <col min="11784" max="11784" width="12.625" style="98" customWidth="1"/>
    <col min="11785" max="11785" width="1.125" style="98" customWidth="1"/>
    <col min="11786" max="11786" width="12.625" style="98" customWidth="1"/>
    <col min="11787" max="11787" width="1.125" style="98" customWidth="1"/>
    <col min="11788" max="11788" width="12.625" style="98" customWidth="1"/>
    <col min="11789" max="11789" width="1.125" style="98" customWidth="1"/>
    <col min="11790" max="11790" width="12.625" style="98" customWidth="1"/>
    <col min="11791" max="11791" width="1.125" style="98" customWidth="1"/>
    <col min="11792" max="11792" width="12.625" style="98" customWidth="1"/>
    <col min="11793" max="11793" width="1.125" style="98" customWidth="1"/>
    <col min="11794" max="11794" width="12.625" style="98" customWidth="1"/>
    <col min="11795" max="11797" width="11" style="98" bestFit="1" customWidth="1"/>
    <col min="11798" max="11799" width="8.75" style="98"/>
    <col min="11800" max="11800" width="9.375" style="98" bestFit="1" customWidth="1"/>
    <col min="11801" max="12031" width="8.75" style="98"/>
    <col min="12032" max="12032" width="2.125" style="98" customWidth="1"/>
    <col min="12033" max="12034" width="2.75" style="98" customWidth="1"/>
    <col min="12035" max="12035" width="45.375" style="98" customWidth="1"/>
    <col min="12036" max="12036" width="6.125" style="98" customWidth="1"/>
    <col min="12037" max="12037" width="1.125" style="98" customWidth="1"/>
    <col min="12038" max="12038" width="12.625" style="98" customWidth="1"/>
    <col min="12039" max="12039" width="1.125" style="98" customWidth="1"/>
    <col min="12040" max="12040" width="12.625" style="98" customWidth="1"/>
    <col min="12041" max="12041" width="1.125" style="98" customWidth="1"/>
    <col min="12042" max="12042" width="12.625" style="98" customWidth="1"/>
    <col min="12043" max="12043" width="1.125" style="98" customWidth="1"/>
    <col min="12044" max="12044" width="12.625" style="98" customWidth="1"/>
    <col min="12045" max="12045" width="1.125" style="98" customWidth="1"/>
    <col min="12046" max="12046" width="12.625" style="98" customWidth="1"/>
    <col min="12047" max="12047" width="1.125" style="98" customWidth="1"/>
    <col min="12048" max="12048" width="12.625" style="98" customWidth="1"/>
    <col min="12049" max="12049" width="1.125" style="98" customWidth="1"/>
    <col min="12050" max="12050" width="12.625" style="98" customWidth="1"/>
    <col min="12051" max="12053" width="11" style="98" bestFit="1" customWidth="1"/>
    <col min="12054" max="12055" width="8.75" style="98"/>
    <col min="12056" max="12056" width="9.375" style="98" bestFit="1" customWidth="1"/>
    <col min="12057" max="12287" width="8.75" style="98"/>
    <col min="12288" max="12288" width="2.125" style="98" customWidth="1"/>
    <col min="12289" max="12290" width="2.75" style="98" customWidth="1"/>
    <col min="12291" max="12291" width="45.375" style="98" customWidth="1"/>
    <col min="12292" max="12292" width="6.125" style="98" customWidth="1"/>
    <col min="12293" max="12293" width="1.125" style="98" customWidth="1"/>
    <col min="12294" max="12294" width="12.625" style="98" customWidth="1"/>
    <col min="12295" max="12295" width="1.125" style="98" customWidth="1"/>
    <col min="12296" max="12296" width="12.625" style="98" customWidth="1"/>
    <col min="12297" max="12297" width="1.125" style="98" customWidth="1"/>
    <col min="12298" max="12298" width="12.625" style="98" customWidth="1"/>
    <col min="12299" max="12299" width="1.125" style="98" customWidth="1"/>
    <col min="12300" max="12300" width="12.625" style="98" customWidth="1"/>
    <col min="12301" max="12301" width="1.125" style="98" customWidth="1"/>
    <col min="12302" max="12302" width="12.625" style="98" customWidth="1"/>
    <col min="12303" max="12303" width="1.125" style="98" customWidth="1"/>
    <col min="12304" max="12304" width="12.625" style="98" customWidth="1"/>
    <col min="12305" max="12305" width="1.125" style="98" customWidth="1"/>
    <col min="12306" max="12306" width="12.625" style="98" customWidth="1"/>
    <col min="12307" max="12309" width="11" style="98" bestFit="1" customWidth="1"/>
    <col min="12310" max="12311" width="8.75" style="98"/>
    <col min="12312" max="12312" width="9.375" style="98" bestFit="1" customWidth="1"/>
    <col min="12313" max="12543" width="8.75" style="98"/>
    <col min="12544" max="12544" width="2.125" style="98" customWidth="1"/>
    <col min="12545" max="12546" width="2.75" style="98" customWidth="1"/>
    <col min="12547" max="12547" width="45.375" style="98" customWidth="1"/>
    <col min="12548" max="12548" width="6.125" style="98" customWidth="1"/>
    <col min="12549" max="12549" width="1.125" style="98" customWidth="1"/>
    <col min="12550" max="12550" width="12.625" style="98" customWidth="1"/>
    <col min="12551" max="12551" width="1.125" style="98" customWidth="1"/>
    <col min="12552" max="12552" width="12.625" style="98" customWidth="1"/>
    <col min="12553" max="12553" width="1.125" style="98" customWidth="1"/>
    <col min="12554" max="12554" width="12.625" style="98" customWidth="1"/>
    <col min="12555" max="12555" width="1.125" style="98" customWidth="1"/>
    <col min="12556" max="12556" width="12.625" style="98" customWidth="1"/>
    <col min="12557" max="12557" width="1.125" style="98" customWidth="1"/>
    <col min="12558" max="12558" width="12.625" style="98" customWidth="1"/>
    <col min="12559" max="12559" width="1.125" style="98" customWidth="1"/>
    <col min="12560" max="12560" width="12.625" style="98" customWidth="1"/>
    <col min="12561" max="12561" width="1.125" style="98" customWidth="1"/>
    <col min="12562" max="12562" width="12.625" style="98" customWidth="1"/>
    <col min="12563" max="12565" width="11" style="98" bestFit="1" customWidth="1"/>
    <col min="12566" max="12567" width="8.75" style="98"/>
    <col min="12568" max="12568" width="9.375" style="98" bestFit="1" customWidth="1"/>
    <col min="12569" max="12799" width="8.75" style="98"/>
    <col min="12800" max="12800" width="2.125" style="98" customWidth="1"/>
    <col min="12801" max="12802" width="2.75" style="98" customWidth="1"/>
    <col min="12803" max="12803" width="45.375" style="98" customWidth="1"/>
    <col min="12804" max="12804" width="6.125" style="98" customWidth="1"/>
    <col min="12805" max="12805" width="1.125" style="98" customWidth="1"/>
    <col min="12806" max="12806" width="12.625" style="98" customWidth="1"/>
    <col min="12807" max="12807" width="1.125" style="98" customWidth="1"/>
    <col min="12808" max="12808" width="12.625" style="98" customWidth="1"/>
    <col min="12809" max="12809" width="1.125" style="98" customWidth="1"/>
    <col min="12810" max="12810" width="12.625" style="98" customWidth="1"/>
    <col min="12811" max="12811" width="1.125" style="98" customWidth="1"/>
    <col min="12812" max="12812" width="12.625" style="98" customWidth="1"/>
    <col min="12813" max="12813" width="1.125" style="98" customWidth="1"/>
    <col min="12814" max="12814" width="12.625" style="98" customWidth="1"/>
    <col min="12815" max="12815" width="1.125" style="98" customWidth="1"/>
    <col min="12816" max="12816" width="12.625" style="98" customWidth="1"/>
    <col min="12817" max="12817" width="1.125" style="98" customWidth="1"/>
    <col min="12818" max="12818" width="12.625" style="98" customWidth="1"/>
    <col min="12819" max="12821" width="11" style="98" bestFit="1" customWidth="1"/>
    <col min="12822" max="12823" width="8.75" style="98"/>
    <col min="12824" max="12824" width="9.375" style="98" bestFit="1" customWidth="1"/>
    <col min="12825" max="13055" width="8.75" style="98"/>
    <col min="13056" max="13056" width="2.125" style="98" customWidth="1"/>
    <col min="13057" max="13058" width="2.75" style="98" customWidth="1"/>
    <col min="13059" max="13059" width="45.375" style="98" customWidth="1"/>
    <col min="13060" max="13060" width="6.125" style="98" customWidth="1"/>
    <col min="13061" max="13061" width="1.125" style="98" customWidth="1"/>
    <col min="13062" max="13062" width="12.625" style="98" customWidth="1"/>
    <col min="13063" max="13063" width="1.125" style="98" customWidth="1"/>
    <col min="13064" max="13064" width="12.625" style="98" customWidth="1"/>
    <col min="13065" max="13065" width="1.125" style="98" customWidth="1"/>
    <col min="13066" max="13066" width="12.625" style="98" customWidth="1"/>
    <col min="13067" max="13067" width="1.125" style="98" customWidth="1"/>
    <col min="13068" max="13068" width="12.625" style="98" customWidth="1"/>
    <col min="13069" max="13069" width="1.125" style="98" customWidth="1"/>
    <col min="13070" max="13070" width="12.625" style="98" customWidth="1"/>
    <col min="13071" max="13071" width="1.125" style="98" customWidth="1"/>
    <col min="13072" max="13072" width="12.625" style="98" customWidth="1"/>
    <col min="13073" max="13073" width="1.125" style="98" customWidth="1"/>
    <col min="13074" max="13074" width="12.625" style="98" customWidth="1"/>
    <col min="13075" max="13077" width="11" style="98" bestFit="1" customWidth="1"/>
    <col min="13078" max="13079" width="8.75" style="98"/>
    <col min="13080" max="13080" width="9.375" style="98" bestFit="1" customWidth="1"/>
    <col min="13081" max="13311" width="8.75" style="98"/>
    <col min="13312" max="13312" width="2.125" style="98" customWidth="1"/>
    <col min="13313" max="13314" width="2.75" style="98" customWidth="1"/>
    <col min="13315" max="13315" width="45.375" style="98" customWidth="1"/>
    <col min="13316" max="13316" width="6.125" style="98" customWidth="1"/>
    <col min="13317" max="13317" width="1.125" style="98" customWidth="1"/>
    <col min="13318" max="13318" width="12.625" style="98" customWidth="1"/>
    <col min="13319" max="13319" width="1.125" style="98" customWidth="1"/>
    <col min="13320" max="13320" width="12.625" style="98" customWidth="1"/>
    <col min="13321" max="13321" width="1.125" style="98" customWidth="1"/>
    <col min="13322" max="13322" width="12.625" style="98" customWidth="1"/>
    <col min="13323" max="13323" width="1.125" style="98" customWidth="1"/>
    <col min="13324" max="13324" width="12.625" style="98" customWidth="1"/>
    <col min="13325" max="13325" width="1.125" style="98" customWidth="1"/>
    <col min="13326" max="13326" width="12.625" style="98" customWidth="1"/>
    <col min="13327" max="13327" width="1.125" style="98" customWidth="1"/>
    <col min="13328" max="13328" width="12.625" style="98" customWidth="1"/>
    <col min="13329" max="13329" width="1.125" style="98" customWidth="1"/>
    <col min="13330" max="13330" width="12.625" style="98" customWidth="1"/>
    <col min="13331" max="13333" width="11" style="98" bestFit="1" customWidth="1"/>
    <col min="13334" max="13335" width="8.75" style="98"/>
    <col min="13336" max="13336" width="9.375" style="98" bestFit="1" customWidth="1"/>
    <col min="13337" max="13567" width="8.75" style="98"/>
    <col min="13568" max="13568" width="2.125" style="98" customWidth="1"/>
    <col min="13569" max="13570" width="2.75" style="98" customWidth="1"/>
    <col min="13571" max="13571" width="45.375" style="98" customWidth="1"/>
    <col min="13572" max="13572" width="6.125" style="98" customWidth="1"/>
    <col min="13573" max="13573" width="1.125" style="98" customWidth="1"/>
    <col min="13574" max="13574" width="12.625" style="98" customWidth="1"/>
    <col min="13575" max="13575" width="1.125" style="98" customWidth="1"/>
    <col min="13576" max="13576" width="12.625" style="98" customWidth="1"/>
    <col min="13577" max="13577" width="1.125" style="98" customWidth="1"/>
    <col min="13578" max="13578" width="12.625" style="98" customWidth="1"/>
    <col min="13579" max="13579" width="1.125" style="98" customWidth="1"/>
    <col min="13580" max="13580" width="12.625" style="98" customWidth="1"/>
    <col min="13581" max="13581" width="1.125" style="98" customWidth="1"/>
    <col min="13582" max="13582" width="12.625" style="98" customWidth="1"/>
    <col min="13583" max="13583" width="1.125" style="98" customWidth="1"/>
    <col min="13584" max="13584" width="12.625" style="98" customWidth="1"/>
    <col min="13585" max="13585" width="1.125" style="98" customWidth="1"/>
    <col min="13586" max="13586" width="12.625" style="98" customWidth="1"/>
    <col min="13587" max="13589" width="11" style="98" bestFit="1" customWidth="1"/>
    <col min="13590" max="13591" width="8.75" style="98"/>
    <col min="13592" max="13592" width="9.375" style="98" bestFit="1" customWidth="1"/>
    <col min="13593" max="13823" width="8.75" style="98"/>
    <col min="13824" max="13824" width="2.125" style="98" customWidth="1"/>
    <col min="13825" max="13826" width="2.75" style="98" customWidth="1"/>
    <col min="13827" max="13827" width="45.375" style="98" customWidth="1"/>
    <col min="13828" max="13828" width="6.125" style="98" customWidth="1"/>
    <col min="13829" max="13829" width="1.125" style="98" customWidth="1"/>
    <col min="13830" max="13830" width="12.625" style="98" customWidth="1"/>
    <col min="13831" max="13831" width="1.125" style="98" customWidth="1"/>
    <col min="13832" max="13832" width="12.625" style="98" customWidth="1"/>
    <col min="13833" max="13833" width="1.125" style="98" customWidth="1"/>
    <col min="13834" max="13834" width="12.625" style="98" customWidth="1"/>
    <col min="13835" max="13835" width="1.125" style="98" customWidth="1"/>
    <col min="13836" max="13836" width="12.625" style="98" customWidth="1"/>
    <col min="13837" max="13837" width="1.125" style="98" customWidth="1"/>
    <col min="13838" max="13838" width="12.625" style="98" customWidth="1"/>
    <col min="13839" max="13839" width="1.125" style="98" customWidth="1"/>
    <col min="13840" max="13840" width="12.625" style="98" customWidth="1"/>
    <col min="13841" max="13841" width="1.125" style="98" customWidth="1"/>
    <col min="13842" max="13842" width="12.625" style="98" customWidth="1"/>
    <col min="13843" max="13845" width="11" style="98" bestFit="1" customWidth="1"/>
    <col min="13846" max="13847" width="8.75" style="98"/>
    <col min="13848" max="13848" width="9.375" style="98" bestFit="1" customWidth="1"/>
    <col min="13849" max="14079" width="8.75" style="98"/>
    <col min="14080" max="14080" width="2.125" style="98" customWidth="1"/>
    <col min="14081" max="14082" width="2.75" style="98" customWidth="1"/>
    <col min="14083" max="14083" width="45.375" style="98" customWidth="1"/>
    <col min="14084" max="14084" width="6.125" style="98" customWidth="1"/>
    <col min="14085" max="14085" width="1.125" style="98" customWidth="1"/>
    <col min="14086" max="14086" width="12.625" style="98" customWidth="1"/>
    <col min="14087" max="14087" width="1.125" style="98" customWidth="1"/>
    <col min="14088" max="14088" width="12.625" style="98" customWidth="1"/>
    <col min="14089" max="14089" width="1.125" style="98" customWidth="1"/>
    <col min="14090" max="14090" width="12.625" style="98" customWidth="1"/>
    <col min="14091" max="14091" width="1.125" style="98" customWidth="1"/>
    <col min="14092" max="14092" width="12.625" style="98" customWidth="1"/>
    <col min="14093" max="14093" width="1.125" style="98" customWidth="1"/>
    <col min="14094" max="14094" width="12.625" style="98" customWidth="1"/>
    <col min="14095" max="14095" width="1.125" style="98" customWidth="1"/>
    <col min="14096" max="14096" width="12.625" style="98" customWidth="1"/>
    <col min="14097" max="14097" width="1.125" style="98" customWidth="1"/>
    <col min="14098" max="14098" width="12.625" style="98" customWidth="1"/>
    <col min="14099" max="14101" width="11" style="98" bestFit="1" customWidth="1"/>
    <col min="14102" max="14103" width="8.75" style="98"/>
    <col min="14104" max="14104" width="9.375" style="98" bestFit="1" customWidth="1"/>
    <col min="14105" max="14335" width="8.75" style="98"/>
    <col min="14336" max="14336" width="2.125" style="98" customWidth="1"/>
    <col min="14337" max="14338" width="2.75" style="98" customWidth="1"/>
    <col min="14339" max="14339" width="45.375" style="98" customWidth="1"/>
    <col min="14340" max="14340" width="6.125" style="98" customWidth="1"/>
    <col min="14341" max="14341" width="1.125" style="98" customWidth="1"/>
    <col min="14342" max="14342" width="12.625" style="98" customWidth="1"/>
    <col min="14343" max="14343" width="1.125" style="98" customWidth="1"/>
    <col min="14344" max="14344" width="12.625" style="98" customWidth="1"/>
    <col min="14345" max="14345" width="1.125" style="98" customWidth="1"/>
    <col min="14346" max="14346" width="12.625" style="98" customWidth="1"/>
    <col min="14347" max="14347" width="1.125" style="98" customWidth="1"/>
    <col min="14348" max="14348" width="12.625" style="98" customWidth="1"/>
    <col min="14349" max="14349" width="1.125" style="98" customWidth="1"/>
    <col min="14350" max="14350" width="12.625" style="98" customWidth="1"/>
    <col min="14351" max="14351" width="1.125" style="98" customWidth="1"/>
    <col min="14352" max="14352" width="12.625" style="98" customWidth="1"/>
    <col min="14353" max="14353" width="1.125" style="98" customWidth="1"/>
    <col min="14354" max="14354" width="12.625" style="98" customWidth="1"/>
    <col min="14355" max="14357" width="11" style="98" bestFit="1" customWidth="1"/>
    <col min="14358" max="14359" width="8.75" style="98"/>
    <col min="14360" max="14360" width="9.375" style="98" bestFit="1" customWidth="1"/>
    <col min="14361" max="14591" width="8.75" style="98"/>
    <col min="14592" max="14592" width="2.125" style="98" customWidth="1"/>
    <col min="14593" max="14594" width="2.75" style="98" customWidth="1"/>
    <col min="14595" max="14595" width="45.375" style="98" customWidth="1"/>
    <col min="14596" max="14596" width="6.125" style="98" customWidth="1"/>
    <col min="14597" max="14597" width="1.125" style="98" customWidth="1"/>
    <col min="14598" max="14598" width="12.625" style="98" customWidth="1"/>
    <col min="14599" max="14599" width="1.125" style="98" customWidth="1"/>
    <col min="14600" max="14600" width="12.625" style="98" customWidth="1"/>
    <col min="14601" max="14601" width="1.125" style="98" customWidth="1"/>
    <col min="14602" max="14602" width="12.625" style="98" customWidth="1"/>
    <col min="14603" max="14603" width="1.125" style="98" customWidth="1"/>
    <col min="14604" max="14604" width="12.625" style="98" customWidth="1"/>
    <col min="14605" max="14605" width="1.125" style="98" customWidth="1"/>
    <col min="14606" max="14606" width="12.625" style="98" customWidth="1"/>
    <col min="14607" max="14607" width="1.125" style="98" customWidth="1"/>
    <col min="14608" max="14608" width="12.625" style="98" customWidth="1"/>
    <col min="14609" max="14609" width="1.125" style="98" customWidth="1"/>
    <col min="14610" max="14610" width="12.625" style="98" customWidth="1"/>
    <col min="14611" max="14613" width="11" style="98" bestFit="1" customWidth="1"/>
    <col min="14614" max="14615" width="8.75" style="98"/>
    <col min="14616" max="14616" width="9.375" style="98" bestFit="1" customWidth="1"/>
    <col min="14617" max="14847" width="8.75" style="98"/>
    <col min="14848" max="14848" width="2.125" style="98" customWidth="1"/>
    <col min="14849" max="14850" width="2.75" style="98" customWidth="1"/>
    <col min="14851" max="14851" width="45.375" style="98" customWidth="1"/>
    <col min="14852" max="14852" width="6.125" style="98" customWidth="1"/>
    <col min="14853" max="14853" width="1.125" style="98" customWidth="1"/>
    <col min="14854" max="14854" width="12.625" style="98" customWidth="1"/>
    <col min="14855" max="14855" width="1.125" style="98" customWidth="1"/>
    <col min="14856" max="14856" width="12.625" style="98" customWidth="1"/>
    <col min="14857" max="14857" width="1.125" style="98" customWidth="1"/>
    <col min="14858" max="14858" width="12.625" style="98" customWidth="1"/>
    <col min="14859" max="14859" width="1.125" style="98" customWidth="1"/>
    <col min="14860" max="14860" width="12.625" style="98" customWidth="1"/>
    <col min="14861" max="14861" width="1.125" style="98" customWidth="1"/>
    <col min="14862" max="14862" width="12.625" style="98" customWidth="1"/>
    <col min="14863" max="14863" width="1.125" style="98" customWidth="1"/>
    <col min="14864" max="14864" width="12.625" style="98" customWidth="1"/>
    <col min="14865" max="14865" width="1.125" style="98" customWidth="1"/>
    <col min="14866" max="14866" width="12.625" style="98" customWidth="1"/>
    <col min="14867" max="14869" width="11" style="98" bestFit="1" customWidth="1"/>
    <col min="14870" max="14871" width="8.75" style="98"/>
    <col min="14872" max="14872" width="9.375" style="98" bestFit="1" customWidth="1"/>
    <col min="14873" max="15103" width="8.75" style="98"/>
    <col min="15104" max="15104" width="2.125" style="98" customWidth="1"/>
    <col min="15105" max="15106" width="2.75" style="98" customWidth="1"/>
    <col min="15107" max="15107" width="45.375" style="98" customWidth="1"/>
    <col min="15108" max="15108" width="6.125" style="98" customWidth="1"/>
    <col min="15109" max="15109" width="1.125" style="98" customWidth="1"/>
    <col min="15110" max="15110" width="12.625" style="98" customWidth="1"/>
    <col min="15111" max="15111" width="1.125" style="98" customWidth="1"/>
    <col min="15112" max="15112" width="12.625" style="98" customWidth="1"/>
    <col min="15113" max="15113" width="1.125" style="98" customWidth="1"/>
    <col min="15114" max="15114" width="12.625" style="98" customWidth="1"/>
    <col min="15115" max="15115" width="1.125" style="98" customWidth="1"/>
    <col min="15116" max="15116" width="12.625" style="98" customWidth="1"/>
    <col min="15117" max="15117" width="1.125" style="98" customWidth="1"/>
    <col min="15118" max="15118" width="12.625" style="98" customWidth="1"/>
    <col min="15119" max="15119" width="1.125" style="98" customWidth="1"/>
    <col min="15120" max="15120" width="12.625" style="98" customWidth="1"/>
    <col min="15121" max="15121" width="1.125" style="98" customWidth="1"/>
    <col min="15122" max="15122" width="12.625" style="98" customWidth="1"/>
    <col min="15123" max="15125" width="11" style="98" bestFit="1" customWidth="1"/>
    <col min="15126" max="15127" width="8.75" style="98"/>
    <col min="15128" max="15128" width="9.375" style="98" bestFit="1" customWidth="1"/>
    <col min="15129" max="15359" width="8.75" style="98"/>
    <col min="15360" max="15360" width="2.125" style="98" customWidth="1"/>
    <col min="15361" max="15362" width="2.75" style="98" customWidth="1"/>
    <col min="15363" max="15363" width="45.375" style="98" customWidth="1"/>
    <col min="15364" max="15364" width="6.125" style="98" customWidth="1"/>
    <col min="15365" max="15365" width="1.125" style="98" customWidth="1"/>
    <col min="15366" max="15366" width="12.625" style="98" customWidth="1"/>
    <col min="15367" max="15367" width="1.125" style="98" customWidth="1"/>
    <col min="15368" max="15368" width="12.625" style="98" customWidth="1"/>
    <col min="15369" max="15369" width="1.125" style="98" customWidth="1"/>
    <col min="15370" max="15370" width="12.625" style="98" customWidth="1"/>
    <col min="15371" max="15371" width="1.125" style="98" customWidth="1"/>
    <col min="15372" max="15372" width="12.625" style="98" customWidth="1"/>
    <col min="15373" max="15373" width="1.125" style="98" customWidth="1"/>
    <col min="15374" max="15374" width="12.625" style="98" customWidth="1"/>
    <col min="15375" max="15375" width="1.125" style="98" customWidth="1"/>
    <col min="15376" max="15376" width="12.625" style="98" customWidth="1"/>
    <col min="15377" max="15377" width="1.125" style="98" customWidth="1"/>
    <col min="15378" max="15378" width="12.625" style="98" customWidth="1"/>
    <col min="15379" max="15381" width="11" style="98" bestFit="1" customWidth="1"/>
    <col min="15382" max="15383" width="8.75" style="98"/>
    <col min="15384" max="15384" width="9.375" style="98" bestFit="1" customWidth="1"/>
    <col min="15385" max="15615" width="8.75" style="98"/>
    <col min="15616" max="15616" width="2.125" style="98" customWidth="1"/>
    <col min="15617" max="15618" width="2.75" style="98" customWidth="1"/>
    <col min="15619" max="15619" width="45.375" style="98" customWidth="1"/>
    <col min="15620" max="15620" width="6.125" style="98" customWidth="1"/>
    <col min="15621" max="15621" width="1.125" style="98" customWidth="1"/>
    <col min="15622" max="15622" width="12.625" style="98" customWidth="1"/>
    <col min="15623" max="15623" width="1.125" style="98" customWidth="1"/>
    <col min="15624" max="15624" width="12.625" style="98" customWidth="1"/>
    <col min="15625" max="15625" width="1.125" style="98" customWidth="1"/>
    <col min="15626" max="15626" width="12.625" style="98" customWidth="1"/>
    <col min="15627" max="15627" width="1.125" style="98" customWidth="1"/>
    <col min="15628" max="15628" width="12.625" style="98" customWidth="1"/>
    <col min="15629" max="15629" width="1.125" style="98" customWidth="1"/>
    <col min="15630" max="15630" width="12.625" style="98" customWidth="1"/>
    <col min="15631" max="15631" width="1.125" style="98" customWidth="1"/>
    <col min="15632" max="15632" width="12.625" style="98" customWidth="1"/>
    <col min="15633" max="15633" width="1.125" style="98" customWidth="1"/>
    <col min="15634" max="15634" width="12.625" style="98" customWidth="1"/>
    <col min="15635" max="15637" width="11" style="98" bestFit="1" customWidth="1"/>
    <col min="15638" max="15639" width="8.75" style="98"/>
    <col min="15640" max="15640" width="9.375" style="98" bestFit="1" customWidth="1"/>
    <col min="15641" max="15871" width="8.75" style="98"/>
    <col min="15872" max="15872" width="2.125" style="98" customWidth="1"/>
    <col min="15873" max="15874" width="2.75" style="98" customWidth="1"/>
    <col min="15875" max="15875" width="45.375" style="98" customWidth="1"/>
    <col min="15876" max="15876" width="6.125" style="98" customWidth="1"/>
    <col min="15877" max="15877" width="1.125" style="98" customWidth="1"/>
    <col min="15878" max="15878" width="12.625" style="98" customWidth="1"/>
    <col min="15879" max="15879" width="1.125" style="98" customWidth="1"/>
    <col min="15880" max="15880" width="12.625" style="98" customWidth="1"/>
    <col min="15881" max="15881" width="1.125" style="98" customWidth="1"/>
    <col min="15882" max="15882" width="12.625" style="98" customWidth="1"/>
    <col min="15883" max="15883" width="1.125" style="98" customWidth="1"/>
    <col min="15884" max="15884" width="12.625" style="98" customWidth="1"/>
    <col min="15885" max="15885" width="1.125" style="98" customWidth="1"/>
    <col min="15886" max="15886" width="12.625" style="98" customWidth="1"/>
    <col min="15887" max="15887" width="1.125" style="98" customWidth="1"/>
    <col min="15888" max="15888" width="12.625" style="98" customWidth="1"/>
    <col min="15889" max="15889" width="1.125" style="98" customWidth="1"/>
    <col min="15890" max="15890" width="12.625" style="98" customWidth="1"/>
    <col min="15891" max="15893" width="11" style="98" bestFit="1" customWidth="1"/>
    <col min="15894" max="15895" width="8.75" style="98"/>
    <col min="15896" max="15896" width="9.375" style="98" bestFit="1" customWidth="1"/>
    <col min="15897" max="16127" width="8.75" style="98"/>
    <col min="16128" max="16128" width="2.125" style="98" customWidth="1"/>
    <col min="16129" max="16130" width="2.75" style="98" customWidth="1"/>
    <col min="16131" max="16131" width="45.375" style="98" customWidth="1"/>
    <col min="16132" max="16132" width="6.125" style="98" customWidth="1"/>
    <col min="16133" max="16133" width="1.125" style="98" customWidth="1"/>
    <col min="16134" max="16134" width="12.625" style="98" customWidth="1"/>
    <col min="16135" max="16135" width="1.125" style="98" customWidth="1"/>
    <col min="16136" max="16136" width="12.625" style="98" customWidth="1"/>
    <col min="16137" max="16137" width="1.125" style="98" customWidth="1"/>
    <col min="16138" max="16138" width="12.625" style="98" customWidth="1"/>
    <col min="16139" max="16139" width="1.125" style="98" customWidth="1"/>
    <col min="16140" max="16140" width="12.625" style="98" customWidth="1"/>
    <col min="16141" max="16141" width="1.125" style="98" customWidth="1"/>
    <col min="16142" max="16142" width="12.625" style="98" customWidth="1"/>
    <col min="16143" max="16143" width="1.125" style="98" customWidth="1"/>
    <col min="16144" max="16144" width="12.625" style="98" customWidth="1"/>
    <col min="16145" max="16145" width="1.125" style="98" customWidth="1"/>
    <col min="16146" max="16146" width="12.625" style="98" customWidth="1"/>
    <col min="16147" max="16149" width="11" style="98" bestFit="1" customWidth="1"/>
    <col min="16150" max="16151" width="8.75" style="98"/>
    <col min="16152" max="16152" width="9.375" style="98" bestFit="1" customWidth="1"/>
    <col min="16153" max="16384" width="8.75" style="98"/>
  </cols>
  <sheetData>
    <row r="1" spans="1:21" s="36" customFormat="1" ht="23.25" customHeight="1">
      <c r="A1" s="34" t="s">
        <v>33</v>
      </c>
      <c r="B1" s="35"/>
      <c r="C1" s="35"/>
      <c r="D1" s="35"/>
      <c r="E1" s="39"/>
      <c r="F1" s="35"/>
      <c r="G1" s="35"/>
      <c r="H1" s="35"/>
      <c r="I1" s="35"/>
      <c r="J1" s="35"/>
      <c r="K1" s="35"/>
      <c r="L1" s="35"/>
      <c r="M1" s="29"/>
      <c r="N1" s="29"/>
      <c r="O1" s="29"/>
      <c r="P1" s="29"/>
      <c r="Q1" s="29"/>
      <c r="R1" s="29"/>
      <c r="S1" s="29"/>
      <c r="T1" s="29"/>
      <c r="U1" s="96"/>
    </row>
    <row r="2" spans="1:21" s="156" customFormat="1" ht="23.25" customHeight="1">
      <c r="A2" s="155" t="s">
        <v>28</v>
      </c>
      <c r="B2" s="40"/>
      <c r="C2" s="40"/>
      <c r="D2" s="40"/>
      <c r="E2" s="39"/>
      <c r="F2" s="40"/>
      <c r="G2" s="40"/>
      <c r="H2" s="40"/>
      <c r="I2" s="40"/>
      <c r="J2" s="40"/>
      <c r="K2" s="40"/>
      <c r="L2" s="40"/>
      <c r="M2" s="41"/>
      <c r="N2" s="41"/>
      <c r="O2" s="41"/>
      <c r="P2" s="41"/>
      <c r="Q2" s="41"/>
      <c r="R2" s="41"/>
      <c r="S2" s="41"/>
      <c r="T2" s="41"/>
      <c r="U2" s="96"/>
    </row>
    <row r="3" spans="1:21" s="156" customFormat="1" ht="23.25" customHeight="1">
      <c r="A3" s="155" t="s">
        <v>144</v>
      </c>
      <c r="B3" s="40"/>
      <c r="C3" s="40"/>
      <c r="D3" s="40"/>
      <c r="E3" s="39"/>
      <c r="F3" s="40"/>
      <c r="G3" s="40"/>
      <c r="H3" s="40"/>
      <c r="I3" s="40"/>
      <c r="J3" s="40"/>
      <c r="K3" s="40"/>
      <c r="L3" s="40"/>
      <c r="M3" s="41"/>
      <c r="N3" s="41"/>
      <c r="O3" s="41"/>
      <c r="P3" s="41"/>
      <c r="Q3" s="41"/>
      <c r="R3" s="41"/>
      <c r="S3" s="41"/>
      <c r="T3" s="41"/>
      <c r="U3" s="29"/>
    </row>
    <row r="4" spans="1:21" ht="21.75" customHeight="1">
      <c r="G4" s="308" t="s">
        <v>26</v>
      </c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</row>
    <row r="5" spans="1:21" ht="5.0999999999999996" customHeight="1"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</row>
    <row r="6" spans="1:21" ht="21.75" customHeight="1">
      <c r="G6" s="229"/>
      <c r="H6" s="229"/>
      <c r="I6" s="229"/>
      <c r="J6" s="229"/>
      <c r="K6" s="229"/>
      <c r="L6" s="229"/>
      <c r="M6" s="229"/>
      <c r="N6" s="309" t="s">
        <v>150</v>
      </c>
      <c r="O6" s="309"/>
      <c r="P6" s="309"/>
      <c r="Q6" s="229"/>
      <c r="R6" s="229"/>
      <c r="S6" s="229"/>
      <c r="T6" s="229"/>
      <c r="U6" s="229"/>
    </row>
    <row r="7" spans="1:21" ht="21.75" customHeight="1">
      <c r="G7" s="229"/>
      <c r="H7" s="229"/>
      <c r="I7" s="229"/>
      <c r="J7" s="229"/>
      <c r="K7" s="229"/>
      <c r="L7" s="229"/>
      <c r="M7" s="229"/>
      <c r="N7" s="230"/>
      <c r="O7" s="230" t="s">
        <v>151</v>
      </c>
      <c r="P7" s="230"/>
      <c r="Q7" s="229"/>
      <c r="R7" s="229"/>
      <c r="S7" s="229"/>
      <c r="T7" s="229"/>
      <c r="U7" s="229"/>
    </row>
    <row r="8" spans="1:21" ht="21.75" customHeight="1">
      <c r="A8" s="42"/>
      <c r="B8" s="42"/>
      <c r="C8" s="42"/>
      <c r="D8" s="42"/>
      <c r="E8" s="231"/>
      <c r="F8" s="42"/>
      <c r="H8" s="1"/>
      <c r="I8" s="1"/>
      <c r="J8" s="3"/>
      <c r="K8" s="310" t="s">
        <v>19</v>
      </c>
      <c r="L8" s="310"/>
      <c r="M8" s="310"/>
      <c r="N8" s="227"/>
      <c r="O8" s="241" t="s">
        <v>17</v>
      </c>
      <c r="P8" s="227"/>
      <c r="Q8" s="10"/>
      <c r="R8" s="10"/>
      <c r="S8" s="10"/>
      <c r="T8" s="10"/>
      <c r="U8" s="60"/>
    </row>
    <row r="9" spans="1:21" ht="21.75" customHeight="1">
      <c r="A9" s="42"/>
      <c r="B9" s="42"/>
      <c r="C9" s="42"/>
      <c r="D9" s="42"/>
      <c r="E9" s="231"/>
      <c r="F9" s="42"/>
      <c r="H9" s="1"/>
      <c r="I9" s="1"/>
      <c r="J9" s="3"/>
      <c r="K9" s="51" t="s">
        <v>59</v>
      </c>
      <c r="L9" s="51"/>
      <c r="M9" s="51" t="s">
        <v>20</v>
      </c>
      <c r="N9" s="10"/>
      <c r="O9" s="242" t="s">
        <v>152</v>
      </c>
      <c r="P9" s="10"/>
      <c r="Q9" s="158" t="s">
        <v>31</v>
      </c>
      <c r="R9" s="10"/>
      <c r="S9" s="59" t="s">
        <v>70</v>
      </c>
      <c r="T9" s="10"/>
      <c r="U9" s="60"/>
    </row>
    <row r="10" spans="1:21" ht="21.75" customHeight="1">
      <c r="A10" s="42"/>
      <c r="B10" s="42"/>
      <c r="C10" s="42"/>
      <c r="D10" s="42"/>
      <c r="E10" s="231"/>
      <c r="F10" s="42"/>
      <c r="G10" s="159" t="s">
        <v>81</v>
      </c>
      <c r="H10" s="160"/>
      <c r="I10" s="161" t="s">
        <v>29</v>
      </c>
      <c r="J10" s="162"/>
      <c r="K10" s="163" t="s">
        <v>46</v>
      </c>
      <c r="L10" s="164"/>
      <c r="M10" s="161"/>
      <c r="N10" s="165"/>
      <c r="O10" s="158" t="s">
        <v>153</v>
      </c>
      <c r="P10" s="165"/>
      <c r="Q10" s="163" t="s">
        <v>32</v>
      </c>
      <c r="R10" s="165"/>
      <c r="S10" s="161" t="s">
        <v>71</v>
      </c>
      <c r="T10" s="165"/>
      <c r="U10" s="166" t="s">
        <v>31</v>
      </c>
    </row>
    <row r="11" spans="1:21" ht="21.75" customHeight="1">
      <c r="A11" s="42"/>
      <c r="B11" s="42"/>
      <c r="C11" s="42"/>
      <c r="D11" s="42"/>
      <c r="E11" s="231" t="s">
        <v>1</v>
      </c>
      <c r="F11" s="42"/>
      <c r="G11" s="159" t="s">
        <v>82</v>
      </c>
      <c r="H11" s="160"/>
      <c r="I11" s="161" t="s">
        <v>45</v>
      </c>
      <c r="J11" s="161"/>
      <c r="K11" s="161" t="s">
        <v>30</v>
      </c>
      <c r="L11" s="164"/>
      <c r="M11" s="161"/>
      <c r="N11" s="165"/>
      <c r="O11" s="51" t="s">
        <v>32</v>
      </c>
      <c r="P11" s="165"/>
      <c r="Q11" s="167" t="s">
        <v>83</v>
      </c>
      <c r="R11" s="161"/>
      <c r="S11" s="161" t="s">
        <v>72</v>
      </c>
      <c r="T11" s="161"/>
      <c r="U11" s="166" t="s">
        <v>32</v>
      </c>
    </row>
    <row r="12" spans="1:21" s="100" customFormat="1" ht="21.75" customHeight="1">
      <c r="A12" s="51"/>
      <c r="B12" s="51"/>
      <c r="C12" s="61"/>
      <c r="D12" s="61"/>
      <c r="F12" s="61"/>
      <c r="G12" s="311" t="s">
        <v>74</v>
      </c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</row>
    <row r="13" spans="1:21" s="100" customFormat="1" ht="21.75" customHeight="1">
      <c r="A13" s="72" t="s">
        <v>95</v>
      </c>
      <c r="B13" s="44"/>
      <c r="C13" s="45"/>
      <c r="D13" s="45"/>
      <c r="E13" s="3"/>
      <c r="F13" s="45"/>
      <c r="G13" s="11">
        <v>110000</v>
      </c>
      <c r="H13" s="11"/>
      <c r="I13" s="11">
        <v>165000</v>
      </c>
      <c r="J13" s="11"/>
      <c r="K13" s="11">
        <v>11000</v>
      </c>
      <c r="L13" s="11"/>
      <c r="M13" s="11">
        <v>336044</v>
      </c>
      <c r="N13" s="11"/>
      <c r="O13" s="175">
        <v>0</v>
      </c>
      <c r="P13" s="11"/>
      <c r="Q13" s="11">
        <f>SUM(G13:O13)</f>
        <v>622044</v>
      </c>
      <c r="R13" s="11"/>
      <c r="S13" s="12">
        <v>18278</v>
      </c>
      <c r="T13" s="11"/>
      <c r="U13" s="11">
        <f>SUM(Q13:S13)</f>
        <v>640322</v>
      </c>
    </row>
    <row r="14" spans="1:21" s="100" customFormat="1" ht="21.75" customHeight="1">
      <c r="A14" s="43" t="s">
        <v>66</v>
      </c>
      <c r="B14" s="44"/>
      <c r="C14" s="45"/>
      <c r="D14" s="45"/>
      <c r="E14" s="3"/>
      <c r="F14" s="45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11"/>
    </row>
    <row r="15" spans="1:21" s="100" customFormat="1" ht="21.75" customHeight="1">
      <c r="B15" s="64" t="s">
        <v>69</v>
      </c>
      <c r="C15" s="45"/>
      <c r="D15" s="45"/>
      <c r="E15" s="227">
        <v>16</v>
      </c>
      <c r="F15" s="45"/>
      <c r="G15" s="168">
        <v>0</v>
      </c>
      <c r="H15" s="10"/>
      <c r="I15" s="168">
        <v>0</v>
      </c>
      <c r="J15" s="10"/>
      <c r="K15" s="168">
        <v>0</v>
      </c>
      <c r="L15" s="10"/>
      <c r="M15" s="86">
        <v>-74250</v>
      </c>
      <c r="N15" s="86"/>
      <c r="O15" s="86">
        <v>0</v>
      </c>
      <c r="P15" s="86"/>
      <c r="Q15" s="10">
        <f>SUM(G15:O15)</f>
        <v>-74250</v>
      </c>
      <c r="R15" s="86"/>
      <c r="S15" s="171">
        <v>0</v>
      </c>
      <c r="T15" s="86"/>
      <c r="U15" s="86">
        <f>Q15+S15</f>
        <v>-74250</v>
      </c>
    </row>
    <row r="16" spans="1:21" s="169" customFormat="1" ht="21.75" customHeight="1">
      <c r="A16" s="169" t="s">
        <v>65</v>
      </c>
      <c r="B16" s="48"/>
      <c r="C16" s="62"/>
      <c r="D16" s="62"/>
      <c r="E16" s="55"/>
      <c r="F16" s="62"/>
      <c r="G16" s="170">
        <v>0</v>
      </c>
      <c r="H16" s="56"/>
      <c r="I16" s="170">
        <v>0</v>
      </c>
      <c r="J16" s="56">
        <v>1102</v>
      </c>
      <c r="K16" s="170">
        <v>0</v>
      </c>
      <c r="L16" s="11"/>
      <c r="M16" s="243">
        <f>SUM(M15)</f>
        <v>-74250</v>
      </c>
      <c r="N16" s="78"/>
      <c r="O16" s="243">
        <f>SUM(O15)</f>
        <v>0</v>
      </c>
      <c r="P16" s="78"/>
      <c r="Q16" s="243">
        <f>SUM(Q15)</f>
        <v>-74250</v>
      </c>
      <c r="R16" s="78"/>
      <c r="S16" s="175">
        <f>SUM(S15)</f>
        <v>0</v>
      </c>
      <c r="T16" s="78"/>
      <c r="U16" s="243">
        <f>SUM(U15)</f>
        <v>-74250</v>
      </c>
    </row>
    <row r="17" spans="1:27" s="97" customFormat="1" ht="21.75" customHeight="1">
      <c r="A17" s="169" t="s">
        <v>75</v>
      </c>
      <c r="B17" s="48"/>
      <c r="C17" s="57"/>
      <c r="D17" s="57"/>
      <c r="E17" s="75"/>
      <c r="F17" s="57"/>
      <c r="G17" s="244"/>
      <c r="H17" s="11"/>
      <c r="I17" s="244"/>
      <c r="J17" s="11"/>
      <c r="K17" s="244"/>
      <c r="L17" s="11"/>
      <c r="M17" s="243"/>
      <c r="N17" s="78"/>
      <c r="O17" s="243"/>
      <c r="P17" s="78"/>
      <c r="Q17" s="245"/>
      <c r="R17" s="78"/>
      <c r="S17" s="246"/>
      <c r="T17" s="78"/>
      <c r="U17" s="243"/>
    </row>
    <row r="18" spans="1:27" s="97" customFormat="1" ht="21.75" customHeight="1">
      <c r="A18" s="169"/>
      <c r="B18" s="64" t="s">
        <v>148</v>
      </c>
      <c r="C18" s="57"/>
      <c r="D18" s="57"/>
      <c r="E18" s="75"/>
      <c r="F18" s="57"/>
      <c r="G18" s="247">
        <v>0</v>
      </c>
      <c r="H18" s="10"/>
      <c r="I18" s="247">
        <v>0</v>
      </c>
      <c r="J18" s="10"/>
      <c r="K18" s="247">
        <v>0</v>
      </c>
      <c r="L18" s="10"/>
      <c r="M18" s="86">
        <v>79857</v>
      </c>
      <c r="N18" s="86"/>
      <c r="O18" s="86">
        <v>0</v>
      </c>
      <c r="P18" s="86"/>
      <c r="Q18" s="10">
        <f>SUM(G18:O18)</f>
        <v>79857</v>
      </c>
      <c r="R18" s="86"/>
      <c r="S18" s="176">
        <v>617</v>
      </c>
      <c r="T18" s="86"/>
      <c r="U18" s="86">
        <f>Q18+S18</f>
        <v>80474</v>
      </c>
    </row>
    <row r="19" spans="1:27" s="97" customFormat="1" ht="21.75" customHeight="1">
      <c r="A19" s="169" t="s">
        <v>149</v>
      </c>
      <c r="B19" s="48"/>
      <c r="C19" s="57"/>
      <c r="D19" s="57"/>
      <c r="E19" s="75"/>
      <c r="F19" s="57"/>
      <c r="G19" s="239">
        <f>G18</f>
        <v>0</v>
      </c>
      <c r="H19" s="11"/>
      <c r="I19" s="239">
        <f>I18</f>
        <v>0</v>
      </c>
      <c r="J19" s="11"/>
      <c r="K19" s="239">
        <f>K18</f>
        <v>0</v>
      </c>
      <c r="L19" s="11"/>
      <c r="M19" s="248">
        <f>M18</f>
        <v>79857</v>
      </c>
      <c r="N19" s="78"/>
      <c r="O19" s="239">
        <f>O18</f>
        <v>0</v>
      </c>
      <c r="P19" s="78"/>
      <c r="Q19" s="248">
        <f>SUM(G19:O19)</f>
        <v>79857</v>
      </c>
      <c r="R19" s="78"/>
      <c r="S19" s="248">
        <f>S18</f>
        <v>617</v>
      </c>
      <c r="T19" s="78"/>
      <c r="U19" s="248">
        <f>Q19+S19</f>
        <v>80474</v>
      </c>
    </row>
    <row r="20" spans="1:27" s="97" customFormat="1" ht="21.75" customHeight="1" thickBot="1">
      <c r="A20" s="48" t="s">
        <v>142</v>
      </c>
      <c r="B20" s="48"/>
      <c r="C20" s="57"/>
      <c r="D20" s="57"/>
      <c r="E20" s="55"/>
      <c r="F20" s="57"/>
      <c r="G20" s="172">
        <f>SUM(G13,G16,G19)</f>
        <v>110000</v>
      </c>
      <c r="H20" s="56"/>
      <c r="I20" s="172">
        <f>SUM(I13,I16,I19)</f>
        <v>165000</v>
      </c>
      <c r="J20" s="56"/>
      <c r="K20" s="172">
        <f>SUM(K13,K16,K19)</f>
        <v>11000</v>
      </c>
      <c r="L20" s="58"/>
      <c r="M20" s="172">
        <f>SUM(M13,M16,M19)</f>
        <v>341651</v>
      </c>
      <c r="N20" s="58"/>
      <c r="O20" s="249">
        <f>SUM(O13,O16,O19)</f>
        <v>0</v>
      </c>
      <c r="P20" s="58"/>
      <c r="Q20" s="172">
        <f>SUM(Q13,Q16,Q19)</f>
        <v>627651</v>
      </c>
      <c r="R20" s="58"/>
      <c r="S20" s="172">
        <f>SUM(S13,S16,S19)</f>
        <v>18895</v>
      </c>
      <c r="T20" s="58"/>
      <c r="U20" s="172">
        <f>SUM(U13,U16,U19)</f>
        <v>646546</v>
      </c>
      <c r="V20" s="173"/>
      <c r="W20" s="173"/>
      <c r="X20" s="173"/>
      <c r="Y20" s="173"/>
      <c r="Z20" s="173"/>
      <c r="AA20" s="173"/>
    </row>
    <row r="21" spans="1:27" s="256" customFormat="1" ht="5.0999999999999996" customHeight="1" thickTop="1">
      <c r="A21" s="250"/>
      <c r="B21" s="250"/>
      <c r="C21" s="251"/>
      <c r="D21" s="251"/>
      <c r="E21" s="252"/>
      <c r="F21" s="251"/>
      <c r="G21" s="253"/>
      <c r="H21" s="253"/>
      <c r="I21" s="253"/>
      <c r="J21" s="253"/>
      <c r="K21" s="253"/>
      <c r="L21" s="254"/>
      <c r="M21" s="254"/>
      <c r="N21" s="254"/>
      <c r="O21" s="254"/>
      <c r="P21" s="254"/>
      <c r="Q21" s="255"/>
      <c r="R21" s="254"/>
      <c r="S21" s="253"/>
      <c r="T21" s="254"/>
      <c r="U21" s="255"/>
    </row>
    <row r="22" spans="1:27" s="100" customFormat="1" ht="21.75" customHeight="1">
      <c r="A22" s="72" t="s">
        <v>134</v>
      </c>
      <c r="B22" s="44"/>
      <c r="C22" s="45"/>
      <c r="D22" s="45"/>
      <c r="E22" s="3"/>
      <c r="F22" s="45"/>
      <c r="G22" s="11">
        <v>110000</v>
      </c>
      <c r="H22" s="11"/>
      <c r="I22" s="11">
        <v>165000</v>
      </c>
      <c r="J22" s="11"/>
      <c r="K22" s="11">
        <v>11000</v>
      </c>
      <c r="L22" s="11"/>
      <c r="M22" s="11">
        <v>357911</v>
      </c>
      <c r="N22" s="11"/>
      <c r="O22" s="175">
        <v>0</v>
      </c>
      <c r="P22" s="11"/>
      <c r="Q22" s="11">
        <f t="shared" ref="Q22:Q24" si="0">SUM(G22:O22)</f>
        <v>643911</v>
      </c>
      <c r="R22" s="11"/>
      <c r="S22" s="257">
        <v>18617</v>
      </c>
      <c r="T22" s="11"/>
      <c r="U22" s="11">
        <f>SUM(Q22:S22)</f>
        <v>662528</v>
      </c>
    </row>
    <row r="23" spans="1:27" s="100" customFormat="1" ht="21.75" customHeight="1">
      <c r="A23" s="43" t="s">
        <v>66</v>
      </c>
      <c r="B23" s="44"/>
      <c r="C23" s="45"/>
      <c r="D23" s="45"/>
      <c r="E23" s="3"/>
      <c r="F23" s="45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2"/>
      <c r="T23" s="11"/>
      <c r="U23" s="11"/>
    </row>
    <row r="24" spans="1:27" s="100" customFormat="1" ht="21.75" customHeight="1">
      <c r="B24" s="258" t="s">
        <v>69</v>
      </c>
      <c r="C24" s="45"/>
      <c r="D24" s="45"/>
      <c r="E24" s="227">
        <v>16</v>
      </c>
      <c r="F24" s="45"/>
      <c r="G24" s="240">
        <v>0</v>
      </c>
      <c r="H24" s="10"/>
      <c r="I24" s="240">
        <v>0</v>
      </c>
      <c r="J24" s="10"/>
      <c r="K24" s="240">
        <v>0</v>
      </c>
      <c r="L24" s="10"/>
      <c r="M24" s="259">
        <v>-60500</v>
      </c>
      <c r="N24" s="86"/>
      <c r="O24" s="86">
        <v>0</v>
      </c>
      <c r="P24" s="86"/>
      <c r="Q24" s="259">
        <f t="shared" si="0"/>
        <v>-60500</v>
      </c>
      <c r="R24" s="86"/>
      <c r="S24" s="240">
        <v>0</v>
      </c>
      <c r="T24" s="86"/>
      <c r="U24" s="86">
        <f>Q24+S24</f>
        <v>-60500</v>
      </c>
    </row>
    <row r="25" spans="1:27" s="100" customFormat="1" ht="5.0999999999999996" customHeight="1">
      <c r="B25" s="46"/>
      <c r="C25" s="47"/>
      <c r="D25" s="47"/>
      <c r="E25" s="3"/>
      <c r="F25" s="45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257"/>
      <c r="T25" s="78"/>
      <c r="U25" s="78"/>
    </row>
    <row r="26" spans="1:27" s="100" customFormat="1" ht="21.75" customHeight="1">
      <c r="B26" s="260" t="s">
        <v>154</v>
      </c>
      <c r="C26" s="47"/>
      <c r="D26" s="47"/>
      <c r="E26" s="227"/>
      <c r="F26" s="45"/>
      <c r="G26" s="240"/>
      <c r="H26" s="10"/>
      <c r="I26" s="240"/>
      <c r="J26" s="10"/>
      <c r="K26" s="240"/>
      <c r="L26" s="10"/>
      <c r="M26" s="86"/>
      <c r="N26" s="86"/>
      <c r="O26" s="86"/>
      <c r="P26" s="86"/>
      <c r="Q26" s="259"/>
      <c r="R26" s="86"/>
      <c r="S26" s="259"/>
      <c r="T26" s="86"/>
      <c r="U26" s="86"/>
    </row>
    <row r="27" spans="1:27" s="100" customFormat="1" ht="21.75" customHeight="1">
      <c r="B27" s="100" t="s">
        <v>155</v>
      </c>
      <c r="C27" s="47"/>
      <c r="D27" s="47"/>
      <c r="E27" s="227"/>
      <c r="F27" s="45"/>
      <c r="G27" s="240"/>
      <c r="H27" s="10"/>
      <c r="I27" s="240"/>
      <c r="J27" s="10"/>
      <c r="K27" s="240"/>
      <c r="L27" s="10"/>
      <c r="M27" s="86"/>
      <c r="N27" s="86"/>
      <c r="O27" s="86"/>
      <c r="P27" s="86"/>
      <c r="Q27" s="259"/>
      <c r="R27" s="86"/>
      <c r="S27" s="259"/>
      <c r="T27" s="86"/>
      <c r="U27" s="86"/>
    </row>
    <row r="28" spans="1:27" s="100" customFormat="1" ht="21.75" customHeight="1">
      <c r="C28" s="46" t="s">
        <v>156</v>
      </c>
      <c r="D28" s="47"/>
      <c r="E28" s="227"/>
      <c r="F28" s="45"/>
      <c r="G28" s="240">
        <v>0</v>
      </c>
      <c r="H28" s="10"/>
      <c r="I28" s="240">
        <v>0</v>
      </c>
      <c r="J28" s="10"/>
      <c r="K28" s="240">
        <v>0</v>
      </c>
      <c r="L28" s="10"/>
      <c r="M28" s="240">
        <v>0</v>
      </c>
      <c r="N28" s="86"/>
      <c r="O28" s="259">
        <v>-905</v>
      </c>
      <c r="P28" s="86"/>
      <c r="Q28" s="259">
        <f t="shared" ref="Q28" si="1">SUM(G28:O28)</f>
        <v>-905</v>
      </c>
      <c r="R28" s="86"/>
      <c r="S28" s="259">
        <v>-19009</v>
      </c>
      <c r="T28" s="86"/>
      <c r="U28" s="86">
        <f>Q28+S28</f>
        <v>-19914</v>
      </c>
    </row>
    <row r="29" spans="1:27" s="100" customFormat="1" ht="21.75" customHeight="1">
      <c r="B29" s="260" t="s">
        <v>157</v>
      </c>
      <c r="C29" s="47"/>
      <c r="D29" s="47"/>
      <c r="E29" s="227"/>
      <c r="F29" s="45"/>
      <c r="G29" s="261">
        <f>SUM(G28)</f>
        <v>0</v>
      </c>
      <c r="H29" s="262"/>
      <c r="I29" s="261">
        <f>SUM(I28)</f>
        <v>0</v>
      </c>
      <c r="J29" s="262"/>
      <c r="K29" s="261">
        <f>SUM(K28)</f>
        <v>0</v>
      </c>
      <c r="L29" s="263"/>
      <c r="M29" s="261">
        <f>SUM(M28)</f>
        <v>0</v>
      </c>
      <c r="N29" s="264"/>
      <c r="O29" s="24">
        <f>SUM(O28)</f>
        <v>-905</v>
      </c>
      <c r="P29" s="265"/>
      <c r="Q29" s="24">
        <f>SUM(Q28)</f>
        <v>-905</v>
      </c>
      <c r="R29" s="58"/>
      <c r="S29" s="24">
        <f>SUM(S28)</f>
        <v>-19009</v>
      </c>
      <c r="T29" s="266"/>
      <c r="U29" s="24">
        <f>SUM(U28)</f>
        <v>-19914</v>
      </c>
    </row>
    <row r="30" spans="1:27" s="100" customFormat="1" ht="5.0999999999999996" customHeight="1">
      <c r="B30" s="46"/>
      <c r="C30" s="47"/>
      <c r="D30" s="47"/>
      <c r="E30" s="3"/>
      <c r="F30" s="45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257"/>
      <c r="T30" s="78"/>
      <c r="U30" s="78"/>
    </row>
    <row r="31" spans="1:27" s="100" customFormat="1" ht="21.75" customHeight="1">
      <c r="A31" s="169" t="s">
        <v>65</v>
      </c>
      <c r="B31" s="46"/>
      <c r="C31" s="47"/>
      <c r="D31" s="47"/>
      <c r="E31" s="227"/>
      <c r="F31" s="45"/>
      <c r="G31" s="267">
        <f>SUM(G24+G29)</f>
        <v>0</v>
      </c>
      <c r="H31" s="59"/>
      <c r="I31" s="267">
        <f>SUM(I24+I29)</f>
        <v>0</v>
      </c>
      <c r="J31" s="59"/>
      <c r="K31" s="267">
        <f>SUM(K24+K29)</f>
        <v>0</v>
      </c>
      <c r="L31" s="10"/>
      <c r="M31" s="268">
        <f>SUM(M24+M29)</f>
        <v>-60500</v>
      </c>
      <c r="N31" s="86"/>
      <c r="O31" s="268">
        <f>SUM(O24+O29)</f>
        <v>-905</v>
      </c>
      <c r="P31" s="86"/>
      <c r="Q31" s="269">
        <f>SUM(G31:O31)</f>
        <v>-61405</v>
      </c>
      <c r="R31" s="86"/>
      <c r="S31" s="268">
        <f>SUM(S24+S29)</f>
        <v>-19009</v>
      </c>
      <c r="T31" s="86"/>
      <c r="U31" s="269">
        <f>Q31+S31</f>
        <v>-80414</v>
      </c>
    </row>
    <row r="32" spans="1:27" s="100" customFormat="1" ht="5.0999999999999996" customHeight="1">
      <c r="B32" s="46"/>
      <c r="C32" s="47"/>
      <c r="D32" s="47"/>
      <c r="E32" s="3"/>
      <c r="F32" s="45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257"/>
      <c r="T32" s="78"/>
      <c r="U32" s="78"/>
    </row>
    <row r="33" spans="1:27" s="100" customFormat="1" ht="21.75" customHeight="1">
      <c r="A33" s="169" t="s">
        <v>75</v>
      </c>
      <c r="B33" s="46"/>
      <c r="C33" s="47"/>
      <c r="D33" s="47"/>
      <c r="E33" s="227"/>
      <c r="F33" s="45"/>
    </row>
    <row r="34" spans="1:27" s="97" customFormat="1" ht="21.75" customHeight="1">
      <c r="A34" s="169"/>
      <c r="B34" s="64" t="s">
        <v>148</v>
      </c>
      <c r="C34" s="57"/>
      <c r="D34" s="57"/>
      <c r="E34" s="75"/>
      <c r="F34" s="57"/>
      <c r="G34" s="247">
        <v>0</v>
      </c>
      <c r="H34" s="59"/>
      <c r="I34" s="247">
        <v>0</v>
      </c>
      <c r="J34" s="59"/>
      <c r="K34" s="247">
        <v>0</v>
      </c>
      <c r="L34" s="10"/>
      <c r="M34" s="86">
        <v>3280</v>
      </c>
      <c r="N34" s="86"/>
      <c r="O34" s="86">
        <v>0</v>
      </c>
      <c r="P34" s="86"/>
      <c r="Q34" s="86">
        <f>SUM(G34:O34)</f>
        <v>3280</v>
      </c>
      <c r="R34" s="86"/>
      <c r="S34" s="291">
        <f>'PL-6-9'!F88</f>
        <v>392</v>
      </c>
      <c r="T34" s="86"/>
      <c r="U34" s="86">
        <f>Q34+S34</f>
        <v>3672</v>
      </c>
    </row>
    <row r="35" spans="1:27" s="97" customFormat="1" ht="21.75" customHeight="1">
      <c r="A35" s="169"/>
      <c r="B35" s="64" t="s">
        <v>67</v>
      </c>
      <c r="C35" s="57"/>
      <c r="D35" s="57"/>
      <c r="E35" s="75"/>
      <c r="F35" s="57"/>
      <c r="G35" s="270">
        <v>0</v>
      </c>
      <c r="H35" s="59"/>
      <c r="I35" s="270">
        <v>0</v>
      </c>
      <c r="J35" s="59"/>
      <c r="K35" s="270">
        <v>0</v>
      </c>
      <c r="L35" s="10"/>
      <c r="M35" s="85">
        <v>-5197</v>
      </c>
      <c r="N35" s="86"/>
      <c r="O35" s="85">
        <v>0</v>
      </c>
      <c r="P35" s="86"/>
      <c r="Q35" s="85">
        <f>SUM(G35:O35)</f>
        <v>-5197</v>
      </c>
      <c r="R35" s="86"/>
      <c r="S35" s="85">
        <v>0</v>
      </c>
      <c r="T35" s="86"/>
      <c r="U35" s="85">
        <f>Q35+S35</f>
        <v>-5197</v>
      </c>
    </row>
    <row r="36" spans="1:27" s="97" customFormat="1" ht="21.75" customHeight="1">
      <c r="A36" s="169" t="s">
        <v>149</v>
      </c>
      <c r="B36" s="48"/>
      <c r="C36" s="57"/>
      <c r="D36" s="57"/>
      <c r="E36" s="75"/>
      <c r="F36" s="57"/>
      <c r="G36" s="261">
        <f>SUM(G34:G35)</f>
        <v>0</v>
      </c>
      <c r="H36" s="290"/>
      <c r="I36" s="261">
        <f>SUM(I34:I35)</f>
        <v>0</v>
      </c>
      <c r="J36" s="290"/>
      <c r="K36" s="261">
        <f>SUM(K34:K35)</f>
        <v>0</v>
      </c>
      <c r="L36" s="290"/>
      <c r="M36" s="248">
        <f>SUM(M34:M35)</f>
        <v>-1917</v>
      </c>
      <c r="N36" s="8"/>
      <c r="O36" s="261">
        <f>SUM(O34:O35)</f>
        <v>0</v>
      </c>
      <c r="P36" s="8"/>
      <c r="Q36" s="248">
        <f>SUM(Q34:Q35)</f>
        <v>-1917</v>
      </c>
      <c r="R36" s="8"/>
      <c r="S36" s="248">
        <f>SUM(S34:S35)</f>
        <v>392</v>
      </c>
      <c r="T36" s="8"/>
      <c r="U36" s="248">
        <f>SUM(U34:U35)</f>
        <v>-1525</v>
      </c>
    </row>
    <row r="37" spans="1:27" s="100" customFormat="1" ht="5.0999999999999996" customHeight="1">
      <c r="A37" s="169"/>
      <c r="B37" s="46"/>
      <c r="C37" s="47"/>
      <c r="D37" s="47"/>
      <c r="E37" s="3"/>
      <c r="F37" s="45"/>
      <c r="G37" s="11"/>
      <c r="H37" s="271"/>
      <c r="I37" s="11"/>
      <c r="J37" s="27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1:27" s="97" customFormat="1" ht="21.75" customHeight="1" thickBot="1">
      <c r="A38" s="48" t="s">
        <v>145</v>
      </c>
      <c r="B38" s="48"/>
      <c r="C38" s="57"/>
      <c r="D38" s="57"/>
      <c r="E38" s="55"/>
      <c r="F38" s="57"/>
      <c r="G38" s="172">
        <f>SUM(G22,G31,G36)</f>
        <v>110000</v>
      </c>
      <c r="H38" s="56"/>
      <c r="I38" s="172">
        <f>SUM(I22,I31,I36)</f>
        <v>165000</v>
      </c>
      <c r="J38" s="56"/>
      <c r="K38" s="172">
        <f>SUM(K22,K31,K36)</f>
        <v>11000</v>
      </c>
      <c r="L38" s="58"/>
      <c r="M38" s="172">
        <f>SUM(M22,M31,M36)</f>
        <v>295494</v>
      </c>
      <c r="N38" s="58"/>
      <c r="O38" s="172">
        <f>SUM(O22,O31,O36)</f>
        <v>-905</v>
      </c>
      <c r="P38" s="58"/>
      <c r="Q38" s="172">
        <f>SUM(G38:O38)</f>
        <v>580589</v>
      </c>
      <c r="R38" s="58"/>
      <c r="S38" s="249">
        <f>SUM(S22,S31,S36)</f>
        <v>0</v>
      </c>
      <c r="T38" s="58"/>
      <c r="U38" s="172">
        <f>Q38+S38</f>
        <v>580589</v>
      </c>
      <c r="V38" s="173"/>
      <c r="W38" s="173"/>
      <c r="X38" s="173"/>
      <c r="Y38" s="173"/>
      <c r="Z38" s="173"/>
      <c r="AA38" s="173"/>
    </row>
    <row r="39" spans="1:27" ht="23.25" customHeight="1" thickTop="1">
      <c r="M39" s="84"/>
      <c r="Q39" s="84"/>
      <c r="U39" s="84"/>
    </row>
    <row r="40" spans="1:27" ht="23.25" customHeight="1">
      <c r="M40" s="83"/>
      <c r="N40" s="83"/>
      <c r="O40" s="83"/>
      <c r="P40" s="83"/>
      <c r="Q40" s="83"/>
      <c r="R40" s="83"/>
      <c r="S40" s="83"/>
      <c r="T40" s="83"/>
      <c r="U40" s="83"/>
    </row>
    <row r="66" spans="9:9" ht="23.25" hidden="1" customHeight="1">
      <c r="I66" s="98">
        <v>0</v>
      </c>
    </row>
  </sheetData>
  <mergeCells count="4">
    <mergeCell ref="G4:U4"/>
    <mergeCell ref="N6:P6"/>
    <mergeCell ref="K8:M8"/>
    <mergeCell ref="G12:U12"/>
  </mergeCells>
  <pageMargins left="0.8" right="0.5" top="0.48" bottom="0.48" header="0.5" footer="0.45"/>
  <pageSetup paperSize="9" scale="69" firstPageNumber="10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50"/>
  <sheetViews>
    <sheetView view="pageBreakPreview" zoomScaleNormal="100" zoomScaleSheetLayoutView="100" workbookViewId="0"/>
  </sheetViews>
  <sheetFormatPr defaultRowHeight="21.6"/>
  <cols>
    <col min="1" max="1" width="1.875" style="76" customWidth="1"/>
    <col min="2" max="5" width="9.125" style="76"/>
    <col min="6" max="6" width="29.75" style="76" customWidth="1"/>
    <col min="7" max="7" width="3.875" style="76" customWidth="1"/>
    <col min="8" max="8" width="9" style="76" customWidth="1"/>
    <col min="9" max="9" width="1.125" style="76" customWidth="1"/>
    <col min="10" max="10" width="13.75" style="76" customWidth="1"/>
    <col min="11" max="11" width="1.125" style="76" customWidth="1"/>
    <col min="12" max="12" width="13.75" style="76" customWidth="1"/>
    <col min="13" max="13" width="1.125" style="76" customWidth="1"/>
    <col min="14" max="14" width="13.75" style="76" customWidth="1"/>
    <col min="15" max="15" width="1.125" style="76" customWidth="1"/>
    <col min="16" max="16" width="13.75" style="76" customWidth="1"/>
    <col min="17" max="17" width="1.125" style="76" customWidth="1"/>
    <col min="18" max="18" width="13.75" style="76" customWidth="1"/>
    <col min="19" max="256" width="9.125" style="76"/>
    <col min="257" max="257" width="1.875" style="76" customWidth="1"/>
    <col min="258" max="261" width="9.125" style="76"/>
    <col min="262" max="262" width="28.375" style="76" customWidth="1"/>
    <col min="263" max="263" width="3.875" style="76" customWidth="1"/>
    <col min="264" max="264" width="9" style="76" customWidth="1"/>
    <col min="265" max="265" width="1.125" style="76" customWidth="1"/>
    <col min="266" max="266" width="12.375" style="76" customWidth="1"/>
    <col min="267" max="267" width="1.125" style="76" customWidth="1"/>
    <col min="268" max="268" width="12.625" style="76" customWidth="1"/>
    <col min="269" max="269" width="1.125" style="76" customWidth="1"/>
    <col min="270" max="270" width="12.625" style="76" customWidth="1"/>
    <col min="271" max="271" width="1.125" style="76" customWidth="1"/>
    <col min="272" max="272" width="12.625" style="76" customWidth="1"/>
    <col min="273" max="273" width="1.125" style="76" customWidth="1"/>
    <col min="274" max="274" width="12.625" style="76" customWidth="1"/>
    <col min="275" max="512" width="9.125" style="76"/>
    <col min="513" max="513" width="1.875" style="76" customWidth="1"/>
    <col min="514" max="517" width="9.125" style="76"/>
    <col min="518" max="518" width="28.375" style="76" customWidth="1"/>
    <col min="519" max="519" width="3.875" style="76" customWidth="1"/>
    <col min="520" max="520" width="9" style="76" customWidth="1"/>
    <col min="521" max="521" width="1.125" style="76" customWidth="1"/>
    <col min="522" max="522" width="12.375" style="76" customWidth="1"/>
    <col min="523" max="523" width="1.125" style="76" customWidth="1"/>
    <col min="524" max="524" width="12.625" style="76" customWidth="1"/>
    <col min="525" max="525" width="1.125" style="76" customWidth="1"/>
    <col min="526" max="526" width="12.625" style="76" customWidth="1"/>
    <col min="527" max="527" width="1.125" style="76" customWidth="1"/>
    <col min="528" max="528" width="12.625" style="76" customWidth="1"/>
    <col min="529" max="529" width="1.125" style="76" customWidth="1"/>
    <col min="530" max="530" width="12.625" style="76" customWidth="1"/>
    <col min="531" max="768" width="9.125" style="76"/>
    <col min="769" max="769" width="1.875" style="76" customWidth="1"/>
    <col min="770" max="773" width="9.125" style="76"/>
    <col min="774" max="774" width="28.375" style="76" customWidth="1"/>
    <col min="775" max="775" width="3.875" style="76" customWidth="1"/>
    <col min="776" max="776" width="9" style="76" customWidth="1"/>
    <col min="777" max="777" width="1.125" style="76" customWidth="1"/>
    <col min="778" max="778" width="12.375" style="76" customWidth="1"/>
    <col min="779" max="779" width="1.125" style="76" customWidth="1"/>
    <col min="780" max="780" width="12.625" style="76" customWidth="1"/>
    <col min="781" max="781" width="1.125" style="76" customWidth="1"/>
    <col min="782" max="782" width="12.625" style="76" customWidth="1"/>
    <col min="783" max="783" width="1.125" style="76" customWidth="1"/>
    <col min="784" max="784" width="12.625" style="76" customWidth="1"/>
    <col min="785" max="785" width="1.125" style="76" customWidth="1"/>
    <col min="786" max="786" width="12.625" style="76" customWidth="1"/>
    <col min="787" max="1024" width="9.125" style="76"/>
    <col min="1025" max="1025" width="1.875" style="76" customWidth="1"/>
    <col min="1026" max="1029" width="9.125" style="76"/>
    <col min="1030" max="1030" width="28.375" style="76" customWidth="1"/>
    <col min="1031" max="1031" width="3.875" style="76" customWidth="1"/>
    <col min="1032" max="1032" width="9" style="76" customWidth="1"/>
    <col min="1033" max="1033" width="1.125" style="76" customWidth="1"/>
    <col min="1034" max="1034" width="12.375" style="76" customWidth="1"/>
    <col min="1035" max="1035" width="1.125" style="76" customWidth="1"/>
    <col min="1036" max="1036" width="12.625" style="76" customWidth="1"/>
    <col min="1037" max="1037" width="1.125" style="76" customWidth="1"/>
    <col min="1038" max="1038" width="12.625" style="76" customWidth="1"/>
    <col min="1039" max="1039" width="1.125" style="76" customWidth="1"/>
    <col min="1040" max="1040" width="12.625" style="76" customWidth="1"/>
    <col min="1041" max="1041" width="1.125" style="76" customWidth="1"/>
    <col min="1042" max="1042" width="12.625" style="76" customWidth="1"/>
    <col min="1043" max="1280" width="9.125" style="76"/>
    <col min="1281" max="1281" width="1.875" style="76" customWidth="1"/>
    <col min="1282" max="1285" width="9.125" style="76"/>
    <col min="1286" max="1286" width="28.375" style="76" customWidth="1"/>
    <col min="1287" max="1287" width="3.875" style="76" customWidth="1"/>
    <col min="1288" max="1288" width="9" style="76" customWidth="1"/>
    <col min="1289" max="1289" width="1.125" style="76" customWidth="1"/>
    <col min="1290" max="1290" width="12.375" style="76" customWidth="1"/>
    <col min="1291" max="1291" width="1.125" style="76" customWidth="1"/>
    <col min="1292" max="1292" width="12.625" style="76" customWidth="1"/>
    <col min="1293" max="1293" width="1.125" style="76" customWidth="1"/>
    <col min="1294" max="1294" width="12.625" style="76" customWidth="1"/>
    <col min="1295" max="1295" width="1.125" style="76" customWidth="1"/>
    <col min="1296" max="1296" width="12.625" style="76" customWidth="1"/>
    <col min="1297" max="1297" width="1.125" style="76" customWidth="1"/>
    <col min="1298" max="1298" width="12.625" style="76" customWidth="1"/>
    <col min="1299" max="1536" width="9.125" style="76"/>
    <col min="1537" max="1537" width="1.875" style="76" customWidth="1"/>
    <col min="1538" max="1541" width="9.125" style="76"/>
    <col min="1542" max="1542" width="28.375" style="76" customWidth="1"/>
    <col min="1543" max="1543" width="3.875" style="76" customWidth="1"/>
    <col min="1544" max="1544" width="9" style="76" customWidth="1"/>
    <col min="1545" max="1545" width="1.125" style="76" customWidth="1"/>
    <col min="1546" max="1546" width="12.375" style="76" customWidth="1"/>
    <col min="1547" max="1547" width="1.125" style="76" customWidth="1"/>
    <col min="1548" max="1548" width="12.625" style="76" customWidth="1"/>
    <col min="1549" max="1549" width="1.125" style="76" customWidth="1"/>
    <col min="1550" max="1550" width="12.625" style="76" customWidth="1"/>
    <col min="1551" max="1551" width="1.125" style="76" customWidth="1"/>
    <col min="1552" max="1552" width="12.625" style="76" customWidth="1"/>
    <col min="1553" max="1553" width="1.125" style="76" customWidth="1"/>
    <col min="1554" max="1554" width="12.625" style="76" customWidth="1"/>
    <col min="1555" max="1792" width="9.125" style="76"/>
    <col min="1793" max="1793" width="1.875" style="76" customWidth="1"/>
    <col min="1794" max="1797" width="9.125" style="76"/>
    <col min="1798" max="1798" width="28.375" style="76" customWidth="1"/>
    <col min="1799" max="1799" width="3.875" style="76" customWidth="1"/>
    <col min="1800" max="1800" width="9" style="76" customWidth="1"/>
    <col min="1801" max="1801" width="1.125" style="76" customWidth="1"/>
    <col min="1802" max="1802" width="12.375" style="76" customWidth="1"/>
    <col min="1803" max="1803" width="1.125" style="76" customWidth="1"/>
    <col min="1804" max="1804" width="12.625" style="76" customWidth="1"/>
    <col min="1805" max="1805" width="1.125" style="76" customWidth="1"/>
    <col min="1806" max="1806" width="12.625" style="76" customWidth="1"/>
    <col min="1807" max="1807" width="1.125" style="76" customWidth="1"/>
    <col min="1808" max="1808" width="12.625" style="76" customWidth="1"/>
    <col min="1809" max="1809" width="1.125" style="76" customWidth="1"/>
    <col min="1810" max="1810" width="12.625" style="76" customWidth="1"/>
    <col min="1811" max="2048" width="9.125" style="76"/>
    <col min="2049" max="2049" width="1.875" style="76" customWidth="1"/>
    <col min="2050" max="2053" width="9.125" style="76"/>
    <col min="2054" max="2054" width="28.375" style="76" customWidth="1"/>
    <col min="2055" max="2055" width="3.875" style="76" customWidth="1"/>
    <col min="2056" max="2056" width="9" style="76" customWidth="1"/>
    <col min="2057" max="2057" width="1.125" style="76" customWidth="1"/>
    <col min="2058" max="2058" width="12.375" style="76" customWidth="1"/>
    <col min="2059" max="2059" width="1.125" style="76" customWidth="1"/>
    <col min="2060" max="2060" width="12.625" style="76" customWidth="1"/>
    <col min="2061" max="2061" width="1.125" style="76" customWidth="1"/>
    <col min="2062" max="2062" width="12.625" style="76" customWidth="1"/>
    <col min="2063" max="2063" width="1.125" style="76" customWidth="1"/>
    <col min="2064" max="2064" width="12.625" style="76" customWidth="1"/>
    <col min="2065" max="2065" width="1.125" style="76" customWidth="1"/>
    <col min="2066" max="2066" width="12.625" style="76" customWidth="1"/>
    <col min="2067" max="2304" width="9.125" style="76"/>
    <col min="2305" max="2305" width="1.875" style="76" customWidth="1"/>
    <col min="2306" max="2309" width="9.125" style="76"/>
    <col min="2310" max="2310" width="28.375" style="76" customWidth="1"/>
    <col min="2311" max="2311" width="3.875" style="76" customWidth="1"/>
    <col min="2312" max="2312" width="9" style="76" customWidth="1"/>
    <col min="2313" max="2313" width="1.125" style="76" customWidth="1"/>
    <col min="2314" max="2314" width="12.375" style="76" customWidth="1"/>
    <col min="2315" max="2315" width="1.125" style="76" customWidth="1"/>
    <col min="2316" max="2316" width="12.625" style="76" customWidth="1"/>
    <col min="2317" max="2317" width="1.125" style="76" customWidth="1"/>
    <col min="2318" max="2318" width="12.625" style="76" customWidth="1"/>
    <col min="2319" max="2319" width="1.125" style="76" customWidth="1"/>
    <col min="2320" max="2320" width="12.625" style="76" customWidth="1"/>
    <col min="2321" max="2321" width="1.125" style="76" customWidth="1"/>
    <col min="2322" max="2322" width="12.625" style="76" customWidth="1"/>
    <col min="2323" max="2560" width="9.125" style="76"/>
    <col min="2561" max="2561" width="1.875" style="76" customWidth="1"/>
    <col min="2562" max="2565" width="9.125" style="76"/>
    <col min="2566" max="2566" width="28.375" style="76" customWidth="1"/>
    <col min="2567" max="2567" width="3.875" style="76" customWidth="1"/>
    <col min="2568" max="2568" width="9" style="76" customWidth="1"/>
    <col min="2569" max="2569" width="1.125" style="76" customWidth="1"/>
    <col min="2570" max="2570" width="12.375" style="76" customWidth="1"/>
    <col min="2571" max="2571" width="1.125" style="76" customWidth="1"/>
    <col min="2572" max="2572" width="12.625" style="76" customWidth="1"/>
    <col min="2573" max="2573" width="1.125" style="76" customWidth="1"/>
    <col min="2574" max="2574" width="12.625" style="76" customWidth="1"/>
    <col min="2575" max="2575" width="1.125" style="76" customWidth="1"/>
    <col min="2576" max="2576" width="12.625" style="76" customWidth="1"/>
    <col min="2577" max="2577" width="1.125" style="76" customWidth="1"/>
    <col min="2578" max="2578" width="12.625" style="76" customWidth="1"/>
    <col min="2579" max="2816" width="9.125" style="76"/>
    <col min="2817" max="2817" width="1.875" style="76" customWidth="1"/>
    <col min="2818" max="2821" width="9.125" style="76"/>
    <col min="2822" max="2822" width="28.375" style="76" customWidth="1"/>
    <col min="2823" max="2823" width="3.875" style="76" customWidth="1"/>
    <col min="2824" max="2824" width="9" style="76" customWidth="1"/>
    <col min="2825" max="2825" width="1.125" style="76" customWidth="1"/>
    <col min="2826" max="2826" width="12.375" style="76" customWidth="1"/>
    <col min="2827" max="2827" width="1.125" style="76" customWidth="1"/>
    <col min="2828" max="2828" width="12.625" style="76" customWidth="1"/>
    <col min="2829" max="2829" width="1.125" style="76" customWidth="1"/>
    <col min="2830" max="2830" width="12.625" style="76" customWidth="1"/>
    <col min="2831" max="2831" width="1.125" style="76" customWidth="1"/>
    <col min="2832" max="2832" width="12.625" style="76" customWidth="1"/>
    <col min="2833" max="2833" width="1.125" style="76" customWidth="1"/>
    <col min="2834" max="2834" width="12.625" style="76" customWidth="1"/>
    <col min="2835" max="3072" width="9.125" style="76"/>
    <col min="3073" max="3073" width="1.875" style="76" customWidth="1"/>
    <col min="3074" max="3077" width="9.125" style="76"/>
    <col min="3078" max="3078" width="28.375" style="76" customWidth="1"/>
    <col min="3079" max="3079" width="3.875" style="76" customWidth="1"/>
    <col min="3080" max="3080" width="9" style="76" customWidth="1"/>
    <col min="3081" max="3081" width="1.125" style="76" customWidth="1"/>
    <col min="3082" max="3082" width="12.375" style="76" customWidth="1"/>
    <col min="3083" max="3083" width="1.125" style="76" customWidth="1"/>
    <col min="3084" max="3084" width="12.625" style="76" customWidth="1"/>
    <col min="3085" max="3085" width="1.125" style="76" customWidth="1"/>
    <col min="3086" max="3086" width="12.625" style="76" customWidth="1"/>
    <col min="3087" max="3087" width="1.125" style="76" customWidth="1"/>
    <col min="3088" max="3088" width="12.625" style="76" customWidth="1"/>
    <col min="3089" max="3089" width="1.125" style="76" customWidth="1"/>
    <col min="3090" max="3090" width="12.625" style="76" customWidth="1"/>
    <col min="3091" max="3328" width="9.125" style="76"/>
    <col min="3329" max="3329" width="1.875" style="76" customWidth="1"/>
    <col min="3330" max="3333" width="9.125" style="76"/>
    <col min="3334" max="3334" width="28.375" style="76" customWidth="1"/>
    <col min="3335" max="3335" width="3.875" style="76" customWidth="1"/>
    <col min="3336" max="3336" width="9" style="76" customWidth="1"/>
    <col min="3337" max="3337" width="1.125" style="76" customWidth="1"/>
    <col min="3338" max="3338" width="12.375" style="76" customWidth="1"/>
    <col min="3339" max="3339" width="1.125" style="76" customWidth="1"/>
    <col min="3340" max="3340" width="12.625" style="76" customWidth="1"/>
    <col min="3341" max="3341" width="1.125" style="76" customWidth="1"/>
    <col min="3342" max="3342" width="12.625" style="76" customWidth="1"/>
    <col min="3343" max="3343" width="1.125" style="76" customWidth="1"/>
    <col min="3344" max="3344" width="12.625" style="76" customWidth="1"/>
    <col min="3345" max="3345" width="1.125" style="76" customWidth="1"/>
    <col min="3346" max="3346" width="12.625" style="76" customWidth="1"/>
    <col min="3347" max="3584" width="9.125" style="76"/>
    <col min="3585" max="3585" width="1.875" style="76" customWidth="1"/>
    <col min="3586" max="3589" width="9.125" style="76"/>
    <col min="3590" max="3590" width="28.375" style="76" customWidth="1"/>
    <col min="3591" max="3591" width="3.875" style="76" customWidth="1"/>
    <col min="3592" max="3592" width="9" style="76" customWidth="1"/>
    <col min="3593" max="3593" width="1.125" style="76" customWidth="1"/>
    <col min="3594" max="3594" width="12.375" style="76" customWidth="1"/>
    <col min="3595" max="3595" width="1.125" style="76" customWidth="1"/>
    <col min="3596" max="3596" width="12.625" style="76" customWidth="1"/>
    <col min="3597" max="3597" width="1.125" style="76" customWidth="1"/>
    <col min="3598" max="3598" width="12.625" style="76" customWidth="1"/>
    <col min="3599" max="3599" width="1.125" style="76" customWidth="1"/>
    <col min="3600" max="3600" width="12.625" style="76" customWidth="1"/>
    <col min="3601" max="3601" width="1.125" style="76" customWidth="1"/>
    <col min="3602" max="3602" width="12.625" style="76" customWidth="1"/>
    <col min="3603" max="3840" width="9.125" style="76"/>
    <col min="3841" max="3841" width="1.875" style="76" customWidth="1"/>
    <col min="3842" max="3845" width="9.125" style="76"/>
    <col min="3846" max="3846" width="28.375" style="76" customWidth="1"/>
    <col min="3847" max="3847" width="3.875" style="76" customWidth="1"/>
    <col min="3848" max="3848" width="9" style="76" customWidth="1"/>
    <col min="3849" max="3849" width="1.125" style="76" customWidth="1"/>
    <col min="3850" max="3850" width="12.375" style="76" customWidth="1"/>
    <col min="3851" max="3851" width="1.125" style="76" customWidth="1"/>
    <col min="3852" max="3852" width="12.625" style="76" customWidth="1"/>
    <col min="3853" max="3853" width="1.125" style="76" customWidth="1"/>
    <col min="3854" max="3854" width="12.625" style="76" customWidth="1"/>
    <col min="3855" max="3855" width="1.125" style="76" customWidth="1"/>
    <col min="3856" max="3856" width="12.625" style="76" customWidth="1"/>
    <col min="3857" max="3857" width="1.125" style="76" customWidth="1"/>
    <col min="3858" max="3858" width="12.625" style="76" customWidth="1"/>
    <col min="3859" max="4096" width="9.125" style="76"/>
    <col min="4097" max="4097" width="1.875" style="76" customWidth="1"/>
    <col min="4098" max="4101" width="9.125" style="76"/>
    <col min="4102" max="4102" width="28.375" style="76" customWidth="1"/>
    <col min="4103" max="4103" width="3.875" style="76" customWidth="1"/>
    <col min="4104" max="4104" width="9" style="76" customWidth="1"/>
    <col min="4105" max="4105" width="1.125" style="76" customWidth="1"/>
    <col min="4106" max="4106" width="12.375" style="76" customWidth="1"/>
    <col min="4107" max="4107" width="1.125" style="76" customWidth="1"/>
    <col min="4108" max="4108" width="12.625" style="76" customWidth="1"/>
    <col min="4109" max="4109" width="1.125" style="76" customWidth="1"/>
    <col min="4110" max="4110" width="12.625" style="76" customWidth="1"/>
    <col min="4111" max="4111" width="1.125" style="76" customWidth="1"/>
    <col min="4112" max="4112" width="12.625" style="76" customWidth="1"/>
    <col min="4113" max="4113" width="1.125" style="76" customWidth="1"/>
    <col min="4114" max="4114" width="12.625" style="76" customWidth="1"/>
    <col min="4115" max="4352" width="9.125" style="76"/>
    <col min="4353" max="4353" width="1.875" style="76" customWidth="1"/>
    <col min="4354" max="4357" width="9.125" style="76"/>
    <col min="4358" max="4358" width="28.375" style="76" customWidth="1"/>
    <col min="4359" max="4359" width="3.875" style="76" customWidth="1"/>
    <col min="4360" max="4360" width="9" style="76" customWidth="1"/>
    <col min="4361" max="4361" width="1.125" style="76" customWidth="1"/>
    <col min="4362" max="4362" width="12.375" style="76" customWidth="1"/>
    <col min="4363" max="4363" width="1.125" style="76" customWidth="1"/>
    <col min="4364" max="4364" width="12.625" style="76" customWidth="1"/>
    <col min="4365" max="4365" width="1.125" style="76" customWidth="1"/>
    <col min="4366" max="4366" width="12.625" style="76" customWidth="1"/>
    <col min="4367" max="4367" width="1.125" style="76" customWidth="1"/>
    <col min="4368" max="4368" width="12.625" style="76" customWidth="1"/>
    <col min="4369" max="4369" width="1.125" style="76" customWidth="1"/>
    <col min="4370" max="4370" width="12.625" style="76" customWidth="1"/>
    <col min="4371" max="4608" width="9.125" style="76"/>
    <col min="4609" max="4609" width="1.875" style="76" customWidth="1"/>
    <col min="4610" max="4613" width="9.125" style="76"/>
    <col min="4614" max="4614" width="28.375" style="76" customWidth="1"/>
    <col min="4615" max="4615" width="3.875" style="76" customWidth="1"/>
    <col min="4616" max="4616" width="9" style="76" customWidth="1"/>
    <col min="4617" max="4617" width="1.125" style="76" customWidth="1"/>
    <col min="4618" max="4618" width="12.375" style="76" customWidth="1"/>
    <col min="4619" max="4619" width="1.125" style="76" customWidth="1"/>
    <col min="4620" max="4620" width="12.625" style="76" customWidth="1"/>
    <col min="4621" max="4621" width="1.125" style="76" customWidth="1"/>
    <col min="4622" max="4622" width="12.625" style="76" customWidth="1"/>
    <col min="4623" max="4623" width="1.125" style="76" customWidth="1"/>
    <col min="4624" max="4624" width="12.625" style="76" customWidth="1"/>
    <col min="4625" max="4625" width="1.125" style="76" customWidth="1"/>
    <col min="4626" max="4626" width="12.625" style="76" customWidth="1"/>
    <col min="4627" max="4864" width="9.125" style="76"/>
    <col min="4865" max="4865" width="1.875" style="76" customWidth="1"/>
    <col min="4866" max="4869" width="9.125" style="76"/>
    <col min="4870" max="4870" width="28.375" style="76" customWidth="1"/>
    <col min="4871" max="4871" width="3.875" style="76" customWidth="1"/>
    <col min="4872" max="4872" width="9" style="76" customWidth="1"/>
    <col min="4873" max="4873" width="1.125" style="76" customWidth="1"/>
    <col min="4874" max="4874" width="12.375" style="76" customWidth="1"/>
    <col min="4875" max="4875" width="1.125" style="76" customWidth="1"/>
    <col min="4876" max="4876" width="12.625" style="76" customWidth="1"/>
    <col min="4877" max="4877" width="1.125" style="76" customWidth="1"/>
    <col min="4878" max="4878" width="12.625" style="76" customWidth="1"/>
    <col min="4879" max="4879" width="1.125" style="76" customWidth="1"/>
    <col min="4880" max="4880" width="12.625" style="76" customWidth="1"/>
    <col min="4881" max="4881" width="1.125" style="76" customWidth="1"/>
    <col min="4882" max="4882" width="12.625" style="76" customWidth="1"/>
    <col min="4883" max="5120" width="9.125" style="76"/>
    <col min="5121" max="5121" width="1.875" style="76" customWidth="1"/>
    <col min="5122" max="5125" width="9.125" style="76"/>
    <col min="5126" max="5126" width="28.375" style="76" customWidth="1"/>
    <col min="5127" max="5127" width="3.875" style="76" customWidth="1"/>
    <col min="5128" max="5128" width="9" style="76" customWidth="1"/>
    <col min="5129" max="5129" width="1.125" style="76" customWidth="1"/>
    <col min="5130" max="5130" width="12.375" style="76" customWidth="1"/>
    <col min="5131" max="5131" width="1.125" style="76" customWidth="1"/>
    <col min="5132" max="5132" width="12.625" style="76" customWidth="1"/>
    <col min="5133" max="5133" width="1.125" style="76" customWidth="1"/>
    <col min="5134" max="5134" width="12.625" style="76" customWidth="1"/>
    <col min="5135" max="5135" width="1.125" style="76" customWidth="1"/>
    <col min="5136" max="5136" width="12.625" style="76" customWidth="1"/>
    <col min="5137" max="5137" width="1.125" style="76" customWidth="1"/>
    <col min="5138" max="5138" width="12.625" style="76" customWidth="1"/>
    <col min="5139" max="5376" width="9.125" style="76"/>
    <col min="5377" max="5377" width="1.875" style="76" customWidth="1"/>
    <col min="5378" max="5381" width="9.125" style="76"/>
    <col min="5382" max="5382" width="28.375" style="76" customWidth="1"/>
    <col min="5383" max="5383" width="3.875" style="76" customWidth="1"/>
    <col min="5384" max="5384" width="9" style="76" customWidth="1"/>
    <col min="5385" max="5385" width="1.125" style="76" customWidth="1"/>
    <col min="5386" max="5386" width="12.375" style="76" customWidth="1"/>
    <col min="5387" max="5387" width="1.125" style="76" customWidth="1"/>
    <col min="5388" max="5388" width="12.625" style="76" customWidth="1"/>
    <col min="5389" max="5389" width="1.125" style="76" customWidth="1"/>
    <col min="5390" max="5390" width="12.625" style="76" customWidth="1"/>
    <col min="5391" max="5391" width="1.125" style="76" customWidth="1"/>
    <col min="5392" max="5392" width="12.625" style="76" customWidth="1"/>
    <col min="5393" max="5393" width="1.125" style="76" customWidth="1"/>
    <col min="5394" max="5394" width="12.625" style="76" customWidth="1"/>
    <col min="5395" max="5632" width="9.125" style="76"/>
    <col min="5633" max="5633" width="1.875" style="76" customWidth="1"/>
    <col min="5634" max="5637" width="9.125" style="76"/>
    <col min="5638" max="5638" width="28.375" style="76" customWidth="1"/>
    <col min="5639" max="5639" width="3.875" style="76" customWidth="1"/>
    <col min="5640" max="5640" width="9" style="76" customWidth="1"/>
    <col min="5641" max="5641" width="1.125" style="76" customWidth="1"/>
    <col min="5642" max="5642" width="12.375" style="76" customWidth="1"/>
    <col min="5643" max="5643" width="1.125" style="76" customWidth="1"/>
    <col min="5644" max="5644" width="12.625" style="76" customWidth="1"/>
    <col min="5645" max="5645" width="1.125" style="76" customWidth="1"/>
    <col min="5646" max="5646" width="12.625" style="76" customWidth="1"/>
    <col min="5647" max="5647" width="1.125" style="76" customWidth="1"/>
    <col min="5648" max="5648" width="12.625" style="76" customWidth="1"/>
    <col min="5649" max="5649" width="1.125" style="76" customWidth="1"/>
    <col min="5650" max="5650" width="12.625" style="76" customWidth="1"/>
    <col min="5651" max="5888" width="9.125" style="76"/>
    <col min="5889" max="5889" width="1.875" style="76" customWidth="1"/>
    <col min="5890" max="5893" width="9.125" style="76"/>
    <col min="5894" max="5894" width="28.375" style="76" customWidth="1"/>
    <col min="5895" max="5895" width="3.875" style="76" customWidth="1"/>
    <col min="5896" max="5896" width="9" style="76" customWidth="1"/>
    <col min="5897" max="5897" width="1.125" style="76" customWidth="1"/>
    <col min="5898" max="5898" width="12.375" style="76" customWidth="1"/>
    <col min="5899" max="5899" width="1.125" style="76" customWidth="1"/>
    <col min="5900" max="5900" width="12.625" style="76" customWidth="1"/>
    <col min="5901" max="5901" width="1.125" style="76" customWidth="1"/>
    <col min="5902" max="5902" width="12.625" style="76" customWidth="1"/>
    <col min="5903" max="5903" width="1.125" style="76" customWidth="1"/>
    <col min="5904" max="5904" width="12.625" style="76" customWidth="1"/>
    <col min="5905" max="5905" width="1.125" style="76" customWidth="1"/>
    <col min="5906" max="5906" width="12.625" style="76" customWidth="1"/>
    <col min="5907" max="6144" width="9.125" style="76"/>
    <col min="6145" max="6145" width="1.875" style="76" customWidth="1"/>
    <col min="6146" max="6149" width="9.125" style="76"/>
    <col min="6150" max="6150" width="28.375" style="76" customWidth="1"/>
    <col min="6151" max="6151" width="3.875" style="76" customWidth="1"/>
    <col min="6152" max="6152" width="9" style="76" customWidth="1"/>
    <col min="6153" max="6153" width="1.125" style="76" customWidth="1"/>
    <col min="6154" max="6154" width="12.375" style="76" customWidth="1"/>
    <col min="6155" max="6155" width="1.125" style="76" customWidth="1"/>
    <col min="6156" max="6156" width="12.625" style="76" customWidth="1"/>
    <col min="6157" max="6157" width="1.125" style="76" customWidth="1"/>
    <col min="6158" max="6158" width="12.625" style="76" customWidth="1"/>
    <col min="6159" max="6159" width="1.125" style="76" customWidth="1"/>
    <col min="6160" max="6160" width="12.625" style="76" customWidth="1"/>
    <col min="6161" max="6161" width="1.125" style="76" customWidth="1"/>
    <col min="6162" max="6162" width="12.625" style="76" customWidth="1"/>
    <col min="6163" max="6400" width="9.125" style="76"/>
    <col min="6401" max="6401" width="1.875" style="76" customWidth="1"/>
    <col min="6402" max="6405" width="9.125" style="76"/>
    <col min="6406" max="6406" width="28.375" style="76" customWidth="1"/>
    <col min="6407" max="6407" width="3.875" style="76" customWidth="1"/>
    <col min="6408" max="6408" width="9" style="76" customWidth="1"/>
    <col min="6409" max="6409" width="1.125" style="76" customWidth="1"/>
    <col min="6410" max="6410" width="12.375" style="76" customWidth="1"/>
    <col min="6411" max="6411" width="1.125" style="76" customWidth="1"/>
    <col min="6412" max="6412" width="12.625" style="76" customWidth="1"/>
    <col min="6413" max="6413" width="1.125" style="76" customWidth="1"/>
    <col min="6414" max="6414" width="12.625" style="76" customWidth="1"/>
    <col min="6415" max="6415" width="1.125" style="76" customWidth="1"/>
    <col min="6416" max="6416" width="12.625" style="76" customWidth="1"/>
    <col min="6417" max="6417" width="1.125" style="76" customWidth="1"/>
    <col min="6418" max="6418" width="12.625" style="76" customWidth="1"/>
    <col min="6419" max="6656" width="9.125" style="76"/>
    <col min="6657" max="6657" width="1.875" style="76" customWidth="1"/>
    <col min="6658" max="6661" width="9.125" style="76"/>
    <col min="6662" max="6662" width="28.375" style="76" customWidth="1"/>
    <col min="6663" max="6663" width="3.875" style="76" customWidth="1"/>
    <col min="6664" max="6664" width="9" style="76" customWidth="1"/>
    <col min="6665" max="6665" width="1.125" style="76" customWidth="1"/>
    <col min="6666" max="6666" width="12.375" style="76" customWidth="1"/>
    <col min="6667" max="6667" width="1.125" style="76" customWidth="1"/>
    <col min="6668" max="6668" width="12.625" style="76" customWidth="1"/>
    <col min="6669" max="6669" width="1.125" style="76" customWidth="1"/>
    <col min="6670" max="6670" width="12.625" style="76" customWidth="1"/>
    <col min="6671" max="6671" width="1.125" style="76" customWidth="1"/>
    <col min="6672" max="6672" width="12.625" style="76" customWidth="1"/>
    <col min="6673" max="6673" width="1.125" style="76" customWidth="1"/>
    <col min="6674" max="6674" width="12.625" style="76" customWidth="1"/>
    <col min="6675" max="6912" width="9.125" style="76"/>
    <col min="6913" max="6913" width="1.875" style="76" customWidth="1"/>
    <col min="6914" max="6917" width="9.125" style="76"/>
    <col min="6918" max="6918" width="28.375" style="76" customWidth="1"/>
    <col min="6919" max="6919" width="3.875" style="76" customWidth="1"/>
    <col min="6920" max="6920" width="9" style="76" customWidth="1"/>
    <col min="6921" max="6921" width="1.125" style="76" customWidth="1"/>
    <col min="6922" max="6922" width="12.375" style="76" customWidth="1"/>
    <col min="6923" max="6923" width="1.125" style="76" customWidth="1"/>
    <col min="6924" max="6924" width="12.625" style="76" customWidth="1"/>
    <col min="6925" max="6925" width="1.125" style="76" customWidth="1"/>
    <col min="6926" max="6926" width="12.625" style="76" customWidth="1"/>
    <col min="6927" max="6927" width="1.125" style="76" customWidth="1"/>
    <col min="6928" max="6928" width="12.625" style="76" customWidth="1"/>
    <col min="6929" max="6929" width="1.125" style="76" customWidth="1"/>
    <col min="6930" max="6930" width="12.625" style="76" customWidth="1"/>
    <col min="6931" max="7168" width="9.125" style="76"/>
    <col min="7169" max="7169" width="1.875" style="76" customWidth="1"/>
    <col min="7170" max="7173" width="9.125" style="76"/>
    <col min="7174" max="7174" width="28.375" style="76" customWidth="1"/>
    <col min="7175" max="7175" width="3.875" style="76" customWidth="1"/>
    <col min="7176" max="7176" width="9" style="76" customWidth="1"/>
    <col min="7177" max="7177" width="1.125" style="76" customWidth="1"/>
    <col min="7178" max="7178" width="12.375" style="76" customWidth="1"/>
    <col min="7179" max="7179" width="1.125" style="76" customWidth="1"/>
    <col min="7180" max="7180" width="12.625" style="76" customWidth="1"/>
    <col min="7181" max="7181" width="1.125" style="76" customWidth="1"/>
    <col min="7182" max="7182" width="12.625" style="76" customWidth="1"/>
    <col min="7183" max="7183" width="1.125" style="76" customWidth="1"/>
    <col min="7184" max="7184" width="12.625" style="76" customWidth="1"/>
    <col min="7185" max="7185" width="1.125" style="76" customWidth="1"/>
    <col min="7186" max="7186" width="12.625" style="76" customWidth="1"/>
    <col min="7187" max="7424" width="9.125" style="76"/>
    <col min="7425" max="7425" width="1.875" style="76" customWidth="1"/>
    <col min="7426" max="7429" width="9.125" style="76"/>
    <col min="7430" max="7430" width="28.375" style="76" customWidth="1"/>
    <col min="7431" max="7431" width="3.875" style="76" customWidth="1"/>
    <col min="7432" max="7432" width="9" style="76" customWidth="1"/>
    <col min="7433" max="7433" width="1.125" style="76" customWidth="1"/>
    <col min="7434" max="7434" width="12.375" style="76" customWidth="1"/>
    <col min="7435" max="7435" width="1.125" style="76" customWidth="1"/>
    <col min="7436" max="7436" width="12.625" style="76" customWidth="1"/>
    <col min="7437" max="7437" width="1.125" style="76" customWidth="1"/>
    <col min="7438" max="7438" width="12.625" style="76" customWidth="1"/>
    <col min="7439" max="7439" width="1.125" style="76" customWidth="1"/>
    <col min="7440" max="7440" width="12.625" style="76" customWidth="1"/>
    <col min="7441" max="7441" width="1.125" style="76" customWidth="1"/>
    <col min="7442" max="7442" width="12.625" style="76" customWidth="1"/>
    <col min="7443" max="7680" width="9.125" style="76"/>
    <col min="7681" max="7681" width="1.875" style="76" customWidth="1"/>
    <col min="7682" max="7685" width="9.125" style="76"/>
    <col min="7686" max="7686" width="28.375" style="76" customWidth="1"/>
    <col min="7687" max="7687" width="3.875" style="76" customWidth="1"/>
    <col min="7688" max="7688" width="9" style="76" customWidth="1"/>
    <col min="7689" max="7689" width="1.125" style="76" customWidth="1"/>
    <col min="7690" max="7690" width="12.375" style="76" customWidth="1"/>
    <col min="7691" max="7691" width="1.125" style="76" customWidth="1"/>
    <col min="7692" max="7692" width="12.625" style="76" customWidth="1"/>
    <col min="7693" max="7693" width="1.125" style="76" customWidth="1"/>
    <col min="7694" max="7694" width="12.625" style="76" customWidth="1"/>
    <col min="7695" max="7695" width="1.125" style="76" customWidth="1"/>
    <col min="7696" max="7696" width="12.625" style="76" customWidth="1"/>
    <col min="7697" max="7697" width="1.125" style="76" customWidth="1"/>
    <col min="7698" max="7698" width="12.625" style="76" customWidth="1"/>
    <col min="7699" max="7936" width="9.125" style="76"/>
    <col min="7937" max="7937" width="1.875" style="76" customWidth="1"/>
    <col min="7938" max="7941" width="9.125" style="76"/>
    <col min="7942" max="7942" width="28.375" style="76" customWidth="1"/>
    <col min="7943" max="7943" width="3.875" style="76" customWidth="1"/>
    <col min="7944" max="7944" width="9" style="76" customWidth="1"/>
    <col min="7945" max="7945" width="1.125" style="76" customWidth="1"/>
    <col min="7946" max="7946" width="12.375" style="76" customWidth="1"/>
    <col min="7947" max="7947" width="1.125" style="76" customWidth="1"/>
    <col min="7948" max="7948" width="12.625" style="76" customWidth="1"/>
    <col min="7949" max="7949" width="1.125" style="76" customWidth="1"/>
    <col min="7950" max="7950" width="12.625" style="76" customWidth="1"/>
    <col min="7951" max="7951" width="1.125" style="76" customWidth="1"/>
    <col min="7952" max="7952" width="12.625" style="76" customWidth="1"/>
    <col min="7953" max="7953" width="1.125" style="76" customWidth="1"/>
    <col min="7954" max="7954" width="12.625" style="76" customWidth="1"/>
    <col min="7955" max="8192" width="9.125" style="76"/>
    <col min="8193" max="8193" width="1.875" style="76" customWidth="1"/>
    <col min="8194" max="8197" width="9.125" style="76"/>
    <col min="8198" max="8198" width="28.375" style="76" customWidth="1"/>
    <col min="8199" max="8199" width="3.875" style="76" customWidth="1"/>
    <col min="8200" max="8200" width="9" style="76" customWidth="1"/>
    <col min="8201" max="8201" width="1.125" style="76" customWidth="1"/>
    <col min="8202" max="8202" width="12.375" style="76" customWidth="1"/>
    <col min="8203" max="8203" width="1.125" style="76" customWidth="1"/>
    <col min="8204" max="8204" width="12.625" style="76" customWidth="1"/>
    <col min="8205" max="8205" width="1.125" style="76" customWidth="1"/>
    <col min="8206" max="8206" width="12.625" style="76" customWidth="1"/>
    <col min="8207" max="8207" width="1.125" style="76" customWidth="1"/>
    <col min="8208" max="8208" width="12.625" style="76" customWidth="1"/>
    <col min="8209" max="8209" width="1.125" style="76" customWidth="1"/>
    <col min="8210" max="8210" width="12.625" style="76" customWidth="1"/>
    <col min="8211" max="8448" width="9.125" style="76"/>
    <col min="8449" max="8449" width="1.875" style="76" customWidth="1"/>
    <col min="8450" max="8453" width="9.125" style="76"/>
    <col min="8454" max="8454" width="28.375" style="76" customWidth="1"/>
    <col min="8455" max="8455" width="3.875" style="76" customWidth="1"/>
    <col min="8456" max="8456" width="9" style="76" customWidth="1"/>
    <col min="8457" max="8457" width="1.125" style="76" customWidth="1"/>
    <col min="8458" max="8458" width="12.375" style="76" customWidth="1"/>
    <col min="8459" max="8459" width="1.125" style="76" customWidth="1"/>
    <col min="8460" max="8460" width="12.625" style="76" customWidth="1"/>
    <col min="8461" max="8461" width="1.125" style="76" customWidth="1"/>
    <col min="8462" max="8462" width="12.625" style="76" customWidth="1"/>
    <col min="8463" max="8463" width="1.125" style="76" customWidth="1"/>
    <col min="8464" max="8464" width="12.625" style="76" customWidth="1"/>
    <col min="8465" max="8465" width="1.125" style="76" customWidth="1"/>
    <col min="8466" max="8466" width="12.625" style="76" customWidth="1"/>
    <col min="8467" max="8704" width="9.125" style="76"/>
    <col min="8705" max="8705" width="1.875" style="76" customWidth="1"/>
    <col min="8706" max="8709" width="9.125" style="76"/>
    <col min="8710" max="8710" width="28.375" style="76" customWidth="1"/>
    <col min="8711" max="8711" width="3.875" style="76" customWidth="1"/>
    <col min="8712" max="8712" width="9" style="76" customWidth="1"/>
    <col min="8713" max="8713" width="1.125" style="76" customWidth="1"/>
    <col min="8714" max="8714" width="12.375" style="76" customWidth="1"/>
    <col min="8715" max="8715" width="1.125" style="76" customWidth="1"/>
    <col min="8716" max="8716" width="12.625" style="76" customWidth="1"/>
    <col min="8717" max="8717" width="1.125" style="76" customWidth="1"/>
    <col min="8718" max="8718" width="12.625" style="76" customWidth="1"/>
    <col min="8719" max="8719" width="1.125" style="76" customWidth="1"/>
    <col min="8720" max="8720" width="12.625" style="76" customWidth="1"/>
    <col min="8721" max="8721" width="1.125" style="76" customWidth="1"/>
    <col min="8722" max="8722" width="12.625" style="76" customWidth="1"/>
    <col min="8723" max="8960" width="9.125" style="76"/>
    <col min="8961" max="8961" width="1.875" style="76" customWidth="1"/>
    <col min="8962" max="8965" width="9.125" style="76"/>
    <col min="8966" max="8966" width="28.375" style="76" customWidth="1"/>
    <col min="8967" max="8967" width="3.875" style="76" customWidth="1"/>
    <col min="8968" max="8968" width="9" style="76" customWidth="1"/>
    <col min="8969" max="8969" width="1.125" style="76" customWidth="1"/>
    <col min="8970" max="8970" width="12.375" style="76" customWidth="1"/>
    <col min="8971" max="8971" width="1.125" style="76" customWidth="1"/>
    <col min="8972" max="8972" width="12.625" style="76" customWidth="1"/>
    <col min="8973" max="8973" width="1.125" style="76" customWidth="1"/>
    <col min="8974" max="8974" width="12.625" style="76" customWidth="1"/>
    <col min="8975" max="8975" width="1.125" style="76" customWidth="1"/>
    <col min="8976" max="8976" width="12.625" style="76" customWidth="1"/>
    <col min="8977" max="8977" width="1.125" style="76" customWidth="1"/>
    <col min="8978" max="8978" width="12.625" style="76" customWidth="1"/>
    <col min="8979" max="9216" width="9.125" style="76"/>
    <col min="9217" max="9217" width="1.875" style="76" customWidth="1"/>
    <col min="9218" max="9221" width="9.125" style="76"/>
    <col min="9222" max="9222" width="28.375" style="76" customWidth="1"/>
    <col min="9223" max="9223" width="3.875" style="76" customWidth="1"/>
    <col min="9224" max="9224" width="9" style="76" customWidth="1"/>
    <col min="9225" max="9225" width="1.125" style="76" customWidth="1"/>
    <col min="9226" max="9226" width="12.375" style="76" customWidth="1"/>
    <col min="9227" max="9227" width="1.125" style="76" customWidth="1"/>
    <col min="9228" max="9228" width="12.625" style="76" customWidth="1"/>
    <col min="9229" max="9229" width="1.125" style="76" customWidth="1"/>
    <col min="9230" max="9230" width="12.625" style="76" customWidth="1"/>
    <col min="9231" max="9231" width="1.125" style="76" customWidth="1"/>
    <col min="9232" max="9232" width="12.625" style="76" customWidth="1"/>
    <col min="9233" max="9233" width="1.125" style="76" customWidth="1"/>
    <col min="9234" max="9234" width="12.625" style="76" customWidth="1"/>
    <col min="9235" max="9472" width="9.125" style="76"/>
    <col min="9473" max="9473" width="1.875" style="76" customWidth="1"/>
    <col min="9474" max="9477" width="9.125" style="76"/>
    <col min="9478" max="9478" width="28.375" style="76" customWidth="1"/>
    <col min="9479" max="9479" width="3.875" style="76" customWidth="1"/>
    <col min="9480" max="9480" width="9" style="76" customWidth="1"/>
    <col min="9481" max="9481" width="1.125" style="76" customWidth="1"/>
    <col min="9482" max="9482" width="12.375" style="76" customWidth="1"/>
    <col min="9483" max="9483" width="1.125" style="76" customWidth="1"/>
    <col min="9484" max="9484" width="12.625" style="76" customWidth="1"/>
    <col min="9485" max="9485" width="1.125" style="76" customWidth="1"/>
    <col min="9486" max="9486" width="12.625" style="76" customWidth="1"/>
    <col min="9487" max="9487" width="1.125" style="76" customWidth="1"/>
    <col min="9488" max="9488" width="12.625" style="76" customWidth="1"/>
    <col min="9489" max="9489" width="1.125" style="76" customWidth="1"/>
    <col min="9490" max="9490" width="12.625" style="76" customWidth="1"/>
    <col min="9491" max="9728" width="9.125" style="76"/>
    <col min="9729" max="9729" width="1.875" style="76" customWidth="1"/>
    <col min="9730" max="9733" width="9.125" style="76"/>
    <col min="9734" max="9734" width="28.375" style="76" customWidth="1"/>
    <col min="9735" max="9735" width="3.875" style="76" customWidth="1"/>
    <col min="9736" max="9736" width="9" style="76" customWidth="1"/>
    <col min="9737" max="9737" width="1.125" style="76" customWidth="1"/>
    <col min="9738" max="9738" width="12.375" style="76" customWidth="1"/>
    <col min="9739" max="9739" width="1.125" style="76" customWidth="1"/>
    <col min="9740" max="9740" width="12.625" style="76" customWidth="1"/>
    <col min="9741" max="9741" width="1.125" style="76" customWidth="1"/>
    <col min="9742" max="9742" width="12.625" style="76" customWidth="1"/>
    <col min="9743" max="9743" width="1.125" style="76" customWidth="1"/>
    <col min="9744" max="9744" width="12.625" style="76" customWidth="1"/>
    <col min="9745" max="9745" width="1.125" style="76" customWidth="1"/>
    <col min="9746" max="9746" width="12.625" style="76" customWidth="1"/>
    <col min="9747" max="9984" width="9.125" style="76"/>
    <col min="9985" max="9985" width="1.875" style="76" customWidth="1"/>
    <col min="9986" max="9989" width="9.125" style="76"/>
    <col min="9990" max="9990" width="28.375" style="76" customWidth="1"/>
    <col min="9991" max="9991" width="3.875" style="76" customWidth="1"/>
    <col min="9992" max="9992" width="9" style="76" customWidth="1"/>
    <col min="9993" max="9993" width="1.125" style="76" customWidth="1"/>
    <col min="9994" max="9994" width="12.375" style="76" customWidth="1"/>
    <col min="9995" max="9995" width="1.125" style="76" customWidth="1"/>
    <col min="9996" max="9996" width="12.625" style="76" customWidth="1"/>
    <col min="9997" max="9997" width="1.125" style="76" customWidth="1"/>
    <col min="9998" max="9998" width="12.625" style="76" customWidth="1"/>
    <col min="9999" max="9999" width="1.125" style="76" customWidth="1"/>
    <col min="10000" max="10000" width="12.625" style="76" customWidth="1"/>
    <col min="10001" max="10001" width="1.125" style="76" customWidth="1"/>
    <col min="10002" max="10002" width="12.625" style="76" customWidth="1"/>
    <col min="10003" max="10240" width="9.125" style="76"/>
    <col min="10241" max="10241" width="1.875" style="76" customWidth="1"/>
    <col min="10242" max="10245" width="9.125" style="76"/>
    <col min="10246" max="10246" width="28.375" style="76" customWidth="1"/>
    <col min="10247" max="10247" width="3.875" style="76" customWidth="1"/>
    <col min="10248" max="10248" width="9" style="76" customWidth="1"/>
    <col min="10249" max="10249" width="1.125" style="76" customWidth="1"/>
    <col min="10250" max="10250" width="12.375" style="76" customWidth="1"/>
    <col min="10251" max="10251" width="1.125" style="76" customWidth="1"/>
    <col min="10252" max="10252" width="12.625" style="76" customWidth="1"/>
    <col min="10253" max="10253" width="1.125" style="76" customWidth="1"/>
    <col min="10254" max="10254" width="12.625" style="76" customWidth="1"/>
    <col min="10255" max="10255" width="1.125" style="76" customWidth="1"/>
    <col min="10256" max="10256" width="12.625" style="76" customWidth="1"/>
    <col min="10257" max="10257" width="1.125" style="76" customWidth="1"/>
    <col min="10258" max="10258" width="12.625" style="76" customWidth="1"/>
    <col min="10259" max="10496" width="9.125" style="76"/>
    <col min="10497" max="10497" width="1.875" style="76" customWidth="1"/>
    <col min="10498" max="10501" width="9.125" style="76"/>
    <col min="10502" max="10502" width="28.375" style="76" customWidth="1"/>
    <col min="10503" max="10503" width="3.875" style="76" customWidth="1"/>
    <col min="10504" max="10504" width="9" style="76" customWidth="1"/>
    <col min="10505" max="10505" width="1.125" style="76" customWidth="1"/>
    <col min="10506" max="10506" width="12.375" style="76" customWidth="1"/>
    <col min="10507" max="10507" width="1.125" style="76" customWidth="1"/>
    <col min="10508" max="10508" width="12.625" style="76" customWidth="1"/>
    <col min="10509" max="10509" width="1.125" style="76" customWidth="1"/>
    <col min="10510" max="10510" width="12.625" style="76" customWidth="1"/>
    <col min="10511" max="10511" width="1.125" style="76" customWidth="1"/>
    <col min="10512" max="10512" width="12.625" style="76" customWidth="1"/>
    <col min="10513" max="10513" width="1.125" style="76" customWidth="1"/>
    <col min="10514" max="10514" width="12.625" style="76" customWidth="1"/>
    <col min="10515" max="10752" width="9.125" style="76"/>
    <col min="10753" max="10753" width="1.875" style="76" customWidth="1"/>
    <col min="10754" max="10757" width="9.125" style="76"/>
    <col min="10758" max="10758" width="28.375" style="76" customWidth="1"/>
    <col min="10759" max="10759" width="3.875" style="76" customWidth="1"/>
    <col min="10760" max="10760" width="9" style="76" customWidth="1"/>
    <col min="10761" max="10761" width="1.125" style="76" customWidth="1"/>
    <col min="10762" max="10762" width="12.375" style="76" customWidth="1"/>
    <col min="10763" max="10763" width="1.125" style="76" customWidth="1"/>
    <col min="10764" max="10764" width="12.625" style="76" customWidth="1"/>
    <col min="10765" max="10765" width="1.125" style="76" customWidth="1"/>
    <col min="10766" max="10766" width="12.625" style="76" customWidth="1"/>
    <col min="10767" max="10767" width="1.125" style="76" customWidth="1"/>
    <col min="10768" max="10768" width="12.625" style="76" customWidth="1"/>
    <col min="10769" max="10769" width="1.125" style="76" customWidth="1"/>
    <col min="10770" max="10770" width="12.625" style="76" customWidth="1"/>
    <col min="10771" max="11008" width="9.125" style="76"/>
    <col min="11009" max="11009" width="1.875" style="76" customWidth="1"/>
    <col min="11010" max="11013" width="9.125" style="76"/>
    <col min="11014" max="11014" width="28.375" style="76" customWidth="1"/>
    <col min="11015" max="11015" width="3.875" style="76" customWidth="1"/>
    <col min="11016" max="11016" width="9" style="76" customWidth="1"/>
    <col min="11017" max="11017" width="1.125" style="76" customWidth="1"/>
    <col min="11018" max="11018" width="12.375" style="76" customWidth="1"/>
    <col min="11019" max="11019" width="1.125" style="76" customWidth="1"/>
    <col min="11020" max="11020" width="12.625" style="76" customWidth="1"/>
    <col min="11021" max="11021" width="1.125" style="76" customWidth="1"/>
    <col min="11022" max="11022" width="12.625" style="76" customWidth="1"/>
    <col min="11023" max="11023" width="1.125" style="76" customWidth="1"/>
    <col min="11024" max="11024" width="12.625" style="76" customWidth="1"/>
    <col min="11025" max="11025" width="1.125" style="76" customWidth="1"/>
    <col min="11026" max="11026" width="12.625" style="76" customWidth="1"/>
    <col min="11027" max="11264" width="9.125" style="76"/>
    <col min="11265" max="11265" width="1.875" style="76" customWidth="1"/>
    <col min="11266" max="11269" width="9.125" style="76"/>
    <col min="11270" max="11270" width="28.375" style="76" customWidth="1"/>
    <col min="11271" max="11271" width="3.875" style="76" customWidth="1"/>
    <col min="11272" max="11272" width="9" style="76" customWidth="1"/>
    <col min="11273" max="11273" width="1.125" style="76" customWidth="1"/>
    <col min="11274" max="11274" width="12.375" style="76" customWidth="1"/>
    <col min="11275" max="11275" width="1.125" style="76" customWidth="1"/>
    <col min="11276" max="11276" width="12.625" style="76" customWidth="1"/>
    <col min="11277" max="11277" width="1.125" style="76" customWidth="1"/>
    <col min="11278" max="11278" width="12.625" style="76" customWidth="1"/>
    <col min="11279" max="11279" width="1.125" style="76" customWidth="1"/>
    <col min="11280" max="11280" width="12.625" style="76" customWidth="1"/>
    <col min="11281" max="11281" width="1.125" style="76" customWidth="1"/>
    <col min="11282" max="11282" width="12.625" style="76" customWidth="1"/>
    <col min="11283" max="11520" width="9.125" style="76"/>
    <col min="11521" max="11521" width="1.875" style="76" customWidth="1"/>
    <col min="11522" max="11525" width="9.125" style="76"/>
    <col min="11526" max="11526" width="28.375" style="76" customWidth="1"/>
    <col min="11527" max="11527" width="3.875" style="76" customWidth="1"/>
    <col min="11528" max="11528" width="9" style="76" customWidth="1"/>
    <col min="11529" max="11529" width="1.125" style="76" customWidth="1"/>
    <col min="11530" max="11530" width="12.375" style="76" customWidth="1"/>
    <col min="11531" max="11531" width="1.125" style="76" customWidth="1"/>
    <col min="11532" max="11532" width="12.625" style="76" customWidth="1"/>
    <col min="11533" max="11533" width="1.125" style="76" customWidth="1"/>
    <col min="11534" max="11534" width="12.625" style="76" customWidth="1"/>
    <col min="11535" max="11535" width="1.125" style="76" customWidth="1"/>
    <col min="11536" max="11536" width="12.625" style="76" customWidth="1"/>
    <col min="11537" max="11537" width="1.125" style="76" customWidth="1"/>
    <col min="11538" max="11538" width="12.625" style="76" customWidth="1"/>
    <col min="11539" max="11776" width="9.125" style="76"/>
    <col min="11777" max="11777" width="1.875" style="76" customWidth="1"/>
    <col min="11778" max="11781" width="9.125" style="76"/>
    <col min="11782" max="11782" width="28.375" style="76" customWidth="1"/>
    <col min="11783" max="11783" width="3.875" style="76" customWidth="1"/>
    <col min="11784" max="11784" width="9" style="76" customWidth="1"/>
    <col min="11785" max="11785" width="1.125" style="76" customWidth="1"/>
    <col min="11786" max="11786" width="12.375" style="76" customWidth="1"/>
    <col min="11787" max="11787" width="1.125" style="76" customWidth="1"/>
    <col min="11788" max="11788" width="12.625" style="76" customWidth="1"/>
    <col min="11789" max="11789" width="1.125" style="76" customWidth="1"/>
    <col min="11790" max="11790" width="12.625" style="76" customWidth="1"/>
    <col min="11791" max="11791" width="1.125" style="76" customWidth="1"/>
    <col min="11792" max="11792" width="12.625" style="76" customWidth="1"/>
    <col min="11793" max="11793" width="1.125" style="76" customWidth="1"/>
    <col min="11794" max="11794" width="12.625" style="76" customWidth="1"/>
    <col min="11795" max="12032" width="9.125" style="76"/>
    <col min="12033" max="12033" width="1.875" style="76" customWidth="1"/>
    <col min="12034" max="12037" width="9.125" style="76"/>
    <col min="12038" max="12038" width="28.375" style="76" customWidth="1"/>
    <col min="12039" max="12039" width="3.875" style="76" customWidth="1"/>
    <col min="12040" max="12040" width="9" style="76" customWidth="1"/>
    <col min="12041" max="12041" width="1.125" style="76" customWidth="1"/>
    <col min="12042" max="12042" width="12.375" style="76" customWidth="1"/>
    <col min="12043" max="12043" width="1.125" style="76" customWidth="1"/>
    <col min="12044" max="12044" width="12.625" style="76" customWidth="1"/>
    <col min="12045" max="12045" width="1.125" style="76" customWidth="1"/>
    <col min="12046" max="12046" width="12.625" style="76" customWidth="1"/>
    <col min="12047" max="12047" width="1.125" style="76" customWidth="1"/>
    <col min="12048" max="12048" width="12.625" style="76" customWidth="1"/>
    <col min="12049" max="12049" width="1.125" style="76" customWidth="1"/>
    <col min="12050" max="12050" width="12.625" style="76" customWidth="1"/>
    <col min="12051" max="12288" width="9.125" style="76"/>
    <col min="12289" max="12289" width="1.875" style="76" customWidth="1"/>
    <col min="12290" max="12293" width="9.125" style="76"/>
    <col min="12294" max="12294" width="28.375" style="76" customWidth="1"/>
    <col min="12295" max="12295" width="3.875" style="76" customWidth="1"/>
    <col min="12296" max="12296" width="9" style="76" customWidth="1"/>
    <col min="12297" max="12297" width="1.125" style="76" customWidth="1"/>
    <col min="12298" max="12298" width="12.375" style="76" customWidth="1"/>
    <col min="12299" max="12299" width="1.125" style="76" customWidth="1"/>
    <col min="12300" max="12300" width="12.625" style="76" customWidth="1"/>
    <col min="12301" max="12301" width="1.125" style="76" customWidth="1"/>
    <col min="12302" max="12302" width="12.625" style="76" customWidth="1"/>
    <col min="12303" max="12303" width="1.125" style="76" customWidth="1"/>
    <col min="12304" max="12304" width="12.625" style="76" customWidth="1"/>
    <col min="12305" max="12305" width="1.125" style="76" customWidth="1"/>
    <col min="12306" max="12306" width="12.625" style="76" customWidth="1"/>
    <col min="12307" max="12544" width="9.125" style="76"/>
    <col min="12545" max="12545" width="1.875" style="76" customWidth="1"/>
    <col min="12546" max="12549" width="9.125" style="76"/>
    <col min="12550" max="12550" width="28.375" style="76" customWidth="1"/>
    <col min="12551" max="12551" width="3.875" style="76" customWidth="1"/>
    <col min="12552" max="12552" width="9" style="76" customWidth="1"/>
    <col min="12553" max="12553" width="1.125" style="76" customWidth="1"/>
    <col min="12554" max="12554" width="12.375" style="76" customWidth="1"/>
    <col min="12555" max="12555" width="1.125" style="76" customWidth="1"/>
    <col min="12556" max="12556" width="12.625" style="76" customWidth="1"/>
    <col min="12557" max="12557" width="1.125" style="76" customWidth="1"/>
    <col min="12558" max="12558" width="12.625" style="76" customWidth="1"/>
    <col min="12559" max="12559" width="1.125" style="76" customWidth="1"/>
    <col min="12560" max="12560" width="12.625" style="76" customWidth="1"/>
    <col min="12561" max="12561" width="1.125" style="76" customWidth="1"/>
    <col min="12562" max="12562" width="12.625" style="76" customWidth="1"/>
    <col min="12563" max="12800" width="9.125" style="76"/>
    <col min="12801" max="12801" width="1.875" style="76" customWidth="1"/>
    <col min="12802" max="12805" width="9.125" style="76"/>
    <col min="12806" max="12806" width="28.375" style="76" customWidth="1"/>
    <col min="12807" max="12807" width="3.875" style="76" customWidth="1"/>
    <col min="12808" max="12808" width="9" style="76" customWidth="1"/>
    <col min="12809" max="12809" width="1.125" style="76" customWidth="1"/>
    <col min="12810" max="12810" width="12.375" style="76" customWidth="1"/>
    <col min="12811" max="12811" width="1.125" style="76" customWidth="1"/>
    <col min="12812" max="12812" width="12.625" style="76" customWidth="1"/>
    <col min="12813" max="12813" width="1.125" style="76" customWidth="1"/>
    <col min="12814" max="12814" width="12.625" style="76" customWidth="1"/>
    <col min="12815" max="12815" width="1.125" style="76" customWidth="1"/>
    <col min="12816" max="12816" width="12.625" style="76" customWidth="1"/>
    <col min="12817" max="12817" width="1.125" style="76" customWidth="1"/>
    <col min="12818" max="12818" width="12.625" style="76" customWidth="1"/>
    <col min="12819" max="13056" width="9.125" style="76"/>
    <col min="13057" max="13057" width="1.875" style="76" customWidth="1"/>
    <col min="13058" max="13061" width="9.125" style="76"/>
    <col min="13062" max="13062" width="28.375" style="76" customWidth="1"/>
    <col min="13063" max="13063" width="3.875" style="76" customWidth="1"/>
    <col min="13064" max="13064" width="9" style="76" customWidth="1"/>
    <col min="13065" max="13065" width="1.125" style="76" customWidth="1"/>
    <col min="13066" max="13066" width="12.375" style="76" customWidth="1"/>
    <col min="13067" max="13067" width="1.125" style="76" customWidth="1"/>
    <col min="13068" max="13068" width="12.625" style="76" customWidth="1"/>
    <col min="13069" max="13069" width="1.125" style="76" customWidth="1"/>
    <col min="13070" max="13070" width="12.625" style="76" customWidth="1"/>
    <col min="13071" max="13071" width="1.125" style="76" customWidth="1"/>
    <col min="13072" max="13072" width="12.625" style="76" customWidth="1"/>
    <col min="13073" max="13073" width="1.125" style="76" customWidth="1"/>
    <col min="13074" max="13074" width="12.625" style="76" customWidth="1"/>
    <col min="13075" max="13312" width="9.125" style="76"/>
    <col min="13313" max="13313" width="1.875" style="76" customWidth="1"/>
    <col min="13314" max="13317" width="9.125" style="76"/>
    <col min="13318" max="13318" width="28.375" style="76" customWidth="1"/>
    <col min="13319" max="13319" width="3.875" style="76" customWidth="1"/>
    <col min="13320" max="13320" width="9" style="76" customWidth="1"/>
    <col min="13321" max="13321" width="1.125" style="76" customWidth="1"/>
    <col min="13322" max="13322" width="12.375" style="76" customWidth="1"/>
    <col min="13323" max="13323" width="1.125" style="76" customWidth="1"/>
    <col min="13324" max="13324" width="12.625" style="76" customWidth="1"/>
    <col min="13325" max="13325" width="1.125" style="76" customWidth="1"/>
    <col min="13326" max="13326" width="12.625" style="76" customWidth="1"/>
    <col min="13327" max="13327" width="1.125" style="76" customWidth="1"/>
    <col min="13328" max="13328" width="12.625" style="76" customWidth="1"/>
    <col min="13329" max="13329" width="1.125" style="76" customWidth="1"/>
    <col min="13330" max="13330" width="12.625" style="76" customWidth="1"/>
    <col min="13331" max="13568" width="9.125" style="76"/>
    <col min="13569" max="13569" width="1.875" style="76" customWidth="1"/>
    <col min="13570" max="13573" width="9.125" style="76"/>
    <col min="13574" max="13574" width="28.375" style="76" customWidth="1"/>
    <col min="13575" max="13575" width="3.875" style="76" customWidth="1"/>
    <col min="13576" max="13576" width="9" style="76" customWidth="1"/>
    <col min="13577" max="13577" width="1.125" style="76" customWidth="1"/>
    <col min="13578" max="13578" width="12.375" style="76" customWidth="1"/>
    <col min="13579" max="13579" width="1.125" style="76" customWidth="1"/>
    <col min="13580" max="13580" width="12.625" style="76" customWidth="1"/>
    <col min="13581" max="13581" width="1.125" style="76" customWidth="1"/>
    <col min="13582" max="13582" width="12.625" style="76" customWidth="1"/>
    <col min="13583" max="13583" width="1.125" style="76" customWidth="1"/>
    <col min="13584" max="13584" width="12.625" style="76" customWidth="1"/>
    <col min="13585" max="13585" width="1.125" style="76" customWidth="1"/>
    <col min="13586" max="13586" width="12.625" style="76" customWidth="1"/>
    <col min="13587" max="13824" width="9.125" style="76"/>
    <col min="13825" max="13825" width="1.875" style="76" customWidth="1"/>
    <col min="13826" max="13829" width="9.125" style="76"/>
    <col min="13830" max="13830" width="28.375" style="76" customWidth="1"/>
    <col min="13831" max="13831" width="3.875" style="76" customWidth="1"/>
    <col min="13832" max="13832" width="9" style="76" customWidth="1"/>
    <col min="13833" max="13833" width="1.125" style="76" customWidth="1"/>
    <col min="13834" max="13834" width="12.375" style="76" customWidth="1"/>
    <col min="13835" max="13835" width="1.125" style="76" customWidth="1"/>
    <col min="13836" max="13836" width="12.625" style="76" customWidth="1"/>
    <col min="13837" max="13837" width="1.125" style="76" customWidth="1"/>
    <col min="13838" max="13838" width="12.625" style="76" customWidth="1"/>
    <col min="13839" max="13839" width="1.125" style="76" customWidth="1"/>
    <col min="13840" max="13840" width="12.625" style="76" customWidth="1"/>
    <col min="13841" max="13841" width="1.125" style="76" customWidth="1"/>
    <col min="13842" max="13842" width="12.625" style="76" customWidth="1"/>
    <col min="13843" max="14080" width="9.125" style="76"/>
    <col min="14081" max="14081" width="1.875" style="76" customWidth="1"/>
    <col min="14082" max="14085" width="9.125" style="76"/>
    <col min="14086" max="14086" width="28.375" style="76" customWidth="1"/>
    <col min="14087" max="14087" width="3.875" style="76" customWidth="1"/>
    <col min="14088" max="14088" width="9" style="76" customWidth="1"/>
    <col min="14089" max="14089" width="1.125" style="76" customWidth="1"/>
    <col min="14090" max="14090" width="12.375" style="76" customWidth="1"/>
    <col min="14091" max="14091" width="1.125" style="76" customWidth="1"/>
    <col min="14092" max="14092" width="12.625" style="76" customWidth="1"/>
    <col min="14093" max="14093" width="1.125" style="76" customWidth="1"/>
    <col min="14094" max="14094" width="12.625" style="76" customWidth="1"/>
    <col min="14095" max="14095" width="1.125" style="76" customWidth="1"/>
    <col min="14096" max="14096" width="12.625" style="76" customWidth="1"/>
    <col min="14097" max="14097" width="1.125" style="76" customWidth="1"/>
    <col min="14098" max="14098" width="12.625" style="76" customWidth="1"/>
    <col min="14099" max="14336" width="9.125" style="76"/>
    <col min="14337" max="14337" width="1.875" style="76" customWidth="1"/>
    <col min="14338" max="14341" width="9.125" style="76"/>
    <col min="14342" max="14342" width="28.375" style="76" customWidth="1"/>
    <col min="14343" max="14343" width="3.875" style="76" customWidth="1"/>
    <col min="14344" max="14344" width="9" style="76" customWidth="1"/>
    <col min="14345" max="14345" width="1.125" style="76" customWidth="1"/>
    <col min="14346" max="14346" width="12.375" style="76" customWidth="1"/>
    <col min="14347" max="14347" width="1.125" style="76" customWidth="1"/>
    <col min="14348" max="14348" width="12.625" style="76" customWidth="1"/>
    <col min="14349" max="14349" width="1.125" style="76" customWidth="1"/>
    <col min="14350" max="14350" width="12.625" style="76" customWidth="1"/>
    <col min="14351" max="14351" width="1.125" style="76" customWidth="1"/>
    <col min="14352" max="14352" width="12.625" style="76" customWidth="1"/>
    <col min="14353" max="14353" width="1.125" style="76" customWidth="1"/>
    <col min="14354" max="14354" width="12.625" style="76" customWidth="1"/>
    <col min="14355" max="14592" width="9.125" style="76"/>
    <col min="14593" max="14593" width="1.875" style="76" customWidth="1"/>
    <col min="14594" max="14597" width="9.125" style="76"/>
    <col min="14598" max="14598" width="28.375" style="76" customWidth="1"/>
    <col min="14599" max="14599" width="3.875" style="76" customWidth="1"/>
    <col min="14600" max="14600" width="9" style="76" customWidth="1"/>
    <col min="14601" max="14601" width="1.125" style="76" customWidth="1"/>
    <col min="14602" max="14602" width="12.375" style="76" customWidth="1"/>
    <col min="14603" max="14603" width="1.125" style="76" customWidth="1"/>
    <col min="14604" max="14604" width="12.625" style="76" customWidth="1"/>
    <col min="14605" max="14605" width="1.125" style="76" customWidth="1"/>
    <col min="14606" max="14606" width="12.625" style="76" customWidth="1"/>
    <col min="14607" max="14607" width="1.125" style="76" customWidth="1"/>
    <col min="14608" max="14608" width="12.625" style="76" customWidth="1"/>
    <col min="14609" max="14609" width="1.125" style="76" customWidth="1"/>
    <col min="14610" max="14610" width="12.625" style="76" customWidth="1"/>
    <col min="14611" max="14848" width="9.125" style="76"/>
    <col min="14849" max="14849" width="1.875" style="76" customWidth="1"/>
    <col min="14850" max="14853" width="9.125" style="76"/>
    <col min="14854" max="14854" width="28.375" style="76" customWidth="1"/>
    <col min="14855" max="14855" width="3.875" style="76" customWidth="1"/>
    <col min="14856" max="14856" width="9" style="76" customWidth="1"/>
    <col min="14857" max="14857" width="1.125" style="76" customWidth="1"/>
    <col min="14858" max="14858" width="12.375" style="76" customWidth="1"/>
    <col min="14859" max="14859" width="1.125" style="76" customWidth="1"/>
    <col min="14860" max="14860" width="12.625" style="76" customWidth="1"/>
    <col min="14861" max="14861" width="1.125" style="76" customWidth="1"/>
    <col min="14862" max="14862" width="12.625" style="76" customWidth="1"/>
    <col min="14863" max="14863" width="1.125" style="76" customWidth="1"/>
    <col min="14864" max="14864" width="12.625" style="76" customWidth="1"/>
    <col min="14865" max="14865" width="1.125" style="76" customWidth="1"/>
    <col min="14866" max="14866" width="12.625" style="76" customWidth="1"/>
    <col min="14867" max="15104" width="9.125" style="76"/>
    <col min="15105" max="15105" width="1.875" style="76" customWidth="1"/>
    <col min="15106" max="15109" width="9.125" style="76"/>
    <col min="15110" max="15110" width="28.375" style="76" customWidth="1"/>
    <col min="15111" max="15111" width="3.875" style="76" customWidth="1"/>
    <col min="15112" max="15112" width="9" style="76" customWidth="1"/>
    <col min="15113" max="15113" width="1.125" style="76" customWidth="1"/>
    <col min="15114" max="15114" width="12.375" style="76" customWidth="1"/>
    <col min="15115" max="15115" width="1.125" style="76" customWidth="1"/>
    <col min="15116" max="15116" width="12.625" style="76" customWidth="1"/>
    <col min="15117" max="15117" width="1.125" style="76" customWidth="1"/>
    <col min="15118" max="15118" width="12.625" style="76" customWidth="1"/>
    <col min="15119" max="15119" width="1.125" style="76" customWidth="1"/>
    <col min="15120" max="15120" width="12.625" style="76" customWidth="1"/>
    <col min="15121" max="15121" width="1.125" style="76" customWidth="1"/>
    <col min="15122" max="15122" width="12.625" style="76" customWidth="1"/>
    <col min="15123" max="15360" width="9.125" style="76"/>
    <col min="15361" max="15361" width="1.875" style="76" customWidth="1"/>
    <col min="15362" max="15365" width="9.125" style="76"/>
    <col min="15366" max="15366" width="28.375" style="76" customWidth="1"/>
    <col min="15367" max="15367" width="3.875" style="76" customWidth="1"/>
    <col min="15368" max="15368" width="9" style="76" customWidth="1"/>
    <col min="15369" max="15369" width="1.125" style="76" customWidth="1"/>
    <col min="15370" max="15370" width="12.375" style="76" customWidth="1"/>
    <col min="15371" max="15371" width="1.125" style="76" customWidth="1"/>
    <col min="15372" max="15372" width="12.625" style="76" customWidth="1"/>
    <col min="15373" max="15373" width="1.125" style="76" customWidth="1"/>
    <col min="15374" max="15374" width="12.625" style="76" customWidth="1"/>
    <col min="15375" max="15375" width="1.125" style="76" customWidth="1"/>
    <col min="15376" max="15376" width="12.625" style="76" customWidth="1"/>
    <col min="15377" max="15377" width="1.125" style="76" customWidth="1"/>
    <col min="15378" max="15378" width="12.625" style="76" customWidth="1"/>
    <col min="15379" max="15616" width="9.125" style="76"/>
    <col min="15617" max="15617" width="1.875" style="76" customWidth="1"/>
    <col min="15618" max="15621" width="9.125" style="76"/>
    <col min="15622" max="15622" width="28.375" style="76" customWidth="1"/>
    <col min="15623" max="15623" width="3.875" style="76" customWidth="1"/>
    <col min="15624" max="15624" width="9" style="76" customWidth="1"/>
    <col min="15625" max="15625" width="1.125" style="76" customWidth="1"/>
    <col min="15626" max="15626" width="12.375" style="76" customWidth="1"/>
    <col min="15627" max="15627" width="1.125" style="76" customWidth="1"/>
    <col min="15628" max="15628" width="12.625" style="76" customWidth="1"/>
    <col min="15629" max="15629" width="1.125" style="76" customWidth="1"/>
    <col min="15630" max="15630" width="12.625" style="76" customWidth="1"/>
    <col min="15631" max="15631" width="1.125" style="76" customWidth="1"/>
    <col min="15632" max="15632" width="12.625" style="76" customWidth="1"/>
    <col min="15633" max="15633" width="1.125" style="76" customWidth="1"/>
    <col min="15634" max="15634" width="12.625" style="76" customWidth="1"/>
    <col min="15635" max="15872" width="9.125" style="76"/>
    <col min="15873" max="15873" width="1.875" style="76" customWidth="1"/>
    <col min="15874" max="15877" width="9.125" style="76"/>
    <col min="15878" max="15878" width="28.375" style="76" customWidth="1"/>
    <col min="15879" max="15879" width="3.875" style="76" customWidth="1"/>
    <col min="15880" max="15880" width="9" style="76" customWidth="1"/>
    <col min="15881" max="15881" width="1.125" style="76" customWidth="1"/>
    <col min="15882" max="15882" width="12.375" style="76" customWidth="1"/>
    <col min="15883" max="15883" width="1.125" style="76" customWidth="1"/>
    <col min="15884" max="15884" width="12.625" style="76" customWidth="1"/>
    <col min="15885" max="15885" width="1.125" style="76" customWidth="1"/>
    <col min="15886" max="15886" width="12.625" style="76" customWidth="1"/>
    <col min="15887" max="15887" width="1.125" style="76" customWidth="1"/>
    <col min="15888" max="15888" width="12.625" style="76" customWidth="1"/>
    <col min="15889" max="15889" width="1.125" style="76" customWidth="1"/>
    <col min="15890" max="15890" width="12.625" style="76" customWidth="1"/>
    <col min="15891" max="16128" width="9.125" style="76"/>
    <col min="16129" max="16129" width="1.875" style="76" customWidth="1"/>
    <col min="16130" max="16133" width="9.125" style="76"/>
    <col min="16134" max="16134" width="28.375" style="76" customWidth="1"/>
    <col min="16135" max="16135" width="3.875" style="76" customWidth="1"/>
    <col min="16136" max="16136" width="9" style="76" customWidth="1"/>
    <col min="16137" max="16137" width="1.125" style="76" customWidth="1"/>
    <col min="16138" max="16138" width="12.375" style="76" customWidth="1"/>
    <col min="16139" max="16139" width="1.125" style="76" customWidth="1"/>
    <col min="16140" max="16140" width="12.625" style="76" customWidth="1"/>
    <col min="16141" max="16141" width="1.125" style="76" customWidth="1"/>
    <col min="16142" max="16142" width="12.625" style="76" customWidth="1"/>
    <col min="16143" max="16143" width="1.125" style="76" customWidth="1"/>
    <col min="16144" max="16144" width="12.625" style="76" customWidth="1"/>
    <col min="16145" max="16145" width="1.125" style="76" customWidth="1"/>
    <col min="16146" max="16146" width="12.625" style="76" customWidth="1"/>
    <col min="16147" max="16384" width="9.125" style="76"/>
  </cols>
  <sheetData>
    <row r="1" spans="1:18" s="36" customFormat="1" ht="22.5" customHeight="1">
      <c r="A1" s="34" t="s">
        <v>33</v>
      </c>
      <c r="B1" s="35"/>
      <c r="C1" s="35"/>
      <c r="D1" s="35"/>
      <c r="E1" s="39"/>
      <c r="F1" s="35"/>
      <c r="G1" s="35"/>
      <c r="H1" s="35"/>
      <c r="I1" s="35"/>
      <c r="J1" s="35"/>
      <c r="K1" s="35"/>
      <c r="L1" s="29"/>
      <c r="M1" s="29"/>
      <c r="N1" s="29"/>
      <c r="O1" s="29"/>
      <c r="P1" s="29"/>
      <c r="Q1" s="29"/>
      <c r="R1" s="96"/>
    </row>
    <row r="2" spans="1:18" s="156" customFormat="1" ht="22.5" customHeight="1">
      <c r="A2" s="155" t="s">
        <v>28</v>
      </c>
      <c r="B2" s="40"/>
      <c r="C2" s="40"/>
      <c r="D2" s="40"/>
      <c r="E2" s="39"/>
      <c r="F2" s="40"/>
      <c r="G2" s="40"/>
      <c r="H2" s="40"/>
      <c r="I2" s="40"/>
      <c r="J2" s="40"/>
      <c r="K2" s="40"/>
      <c r="L2" s="41"/>
      <c r="M2" s="41"/>
      <c r="N2" s="41"/>
      <c r="O2" s="41"/>
      <c r="P2" s="41"/>
      <c r="Q2" s="41"/>
      <c r="R2" s="96"/>
    </row>
    <row r="3" spans="1:18" s="156" customFormat="1" ht="22.5" customHeight="1">
      <c r="A3" s="155" t="s">
        <v>144</v>
      </c>
      <c r="B3" s="40"/>
      <c r="C3" s="40"/>
      <c r="D3" s="40"/>
      <c r="E3" s="39"/>
      <c r="F3" s="40"/>
      <c r="G3" s="40"/>
      <c r="H3" s="40"/>
      <c r="I3" s="40"/>
      <c r="J3" s="40"/>
      <c r="K3" s="40"/>
      <c r="L3" s="41"/>
      <c r="M3" s="41"/>
      <c r="N3" s="41"/>
      <c r="O3" s="41"/>
      <c r="P3" s="41"/>
      <c r="Q3" s="41"/>
      <c r="R3" s="29"/>
    </row>
    <row r="4" spans="1:18" s="286" customFormat="1" ht="21.75" customHeight="1">
      <c r="H4" s="98"/>
      <c r="I4" s="98"/>
      <c r="J4" s="308" t="s">
        <v>27</v>
      </c>
      <c r="K4" s="308"/>
      <c r="L4" s="308"/>
      <c r="M4" s="308"/>
      <c r="N4" s="308"/>
      <c r="O4" s="308"/>
      <c r="P4" s="308"/>
      <c r="Q4" s="308"/>
      <c r="R4" s="308"/>
    </row>
    <row r="5" spans="1:18" s="286" customFormat="1" ht="21.75" customHeight="1">
      <c r="H5" s="98"/>
      <c r="I5" s="98"/>
      <c r="J5" s="98"/>
      <c r="K5" s="1"/>
      <c r="L5" s="1"/>
      <c r="M5" s="3"/>
      <c r="N5" s="310" t="s">
        <v>19</v>
      </c>
      <c r="O5" s="310"/>
      <c r="P5" s="310"/>
      <c r="Q5" s="98"/>
      <c r="R5" s="10"/>
    </row>
    <row r="6" spans="1:18" s="286" customFormat="1" ht="21.75" customHeight="1">
      <c r="H6" s="98"/>
      <c r="I6" s="98"/>
      <c r="J6" s="292"/>
      <c r="K6" s="1"/>
      <c r="L6" s="1"/>
      <c r="M6" s="3"/>
      <c r="N6" s="51" t="s">
        <v>59</v>
      </c>
      <c r="O6" s="51"/>
      <c r="P6" s="51" t="s">
        <v>20</v>
      </c>
      <c r="Q6" s="98"/>
      <c r="R6" s="51"/>
    </row>
    <row r="7" spans="1:18" s="286" customFormat="1" ht="21.75" customHeight="1">
      <c r="H7" s="98"/>
      <c r="I7" s="98"/>
      <c r="J7" s="293" t="s">
        <v>81</v>
      </c>
      <c r="K7" s="1"/>
      <c r="L7" s="51" t="s">
        <v>29</v>
      </c>
      <c r="M7" s="3"/>
      <c r="N7" s="51" t="s">
        <v>46</v>
      </c>
      <c r="O7" s="3"/>
      <c r="P7" s="51"/>
      <c r="Q7" s="51"/>
      <c r="R7" s="51" t="s">
        <v>31</v>
      </c>
    </row>
    <row r="8" spans="1:18" s="286" customFormat="1" ht="21.75" customHeight="1">
      <c r="H8" s="284" t="s">
        <v>1</v>
      </c>
      <c r="I8" s="98"/>
      <c r="J8" s="293" t="s">
        <v>82</v>
      </c>
      <c r="K8" s="1"/>
      <c r="L8" s="51" t="s">
        <v>45</v>
      </c>
      <c r="M8" s="51"/>
      <c r="N8" s="51" t="s">
        <v>30</v>
      </c>
      <c r="O8" s="3"/>
      <c r="Q8" s="284"/>
      <c r="R8" s="51" t="s">
        <v>32</v>
      </c>
    </row>
    <row r="9" spans="1:18" s="286" customFormat="1" ht="21.75" customHeight="1">
      <c r="J9" s="312" t="s">
        <v>74</v>
      </c>
      <c r="K9" s="312"/>
      <c r="L9" s="312"/>
      <c r="M9" s="312"/>
      <c r="N9" s="312"/>
      <c r="O9" s="312"/>
      <c r="P9" s="312"/>
      <c r="Q9" s="312"/>
      <c r="R9" s="312"/>
    </row>
    <row r="10" spans="1:18" s="294" customFormat="1" ht="21.75" customHeight="1">
      <c r="A10" s="72" t="s">
        <v>95</v>
      </c>
      <c r="B10" s="44"/>
      <c r="C10" s="62"/>
      <c r="D10" s="57"/>
      <c r="J10" s="11">
        <v>110000</v>
      </c>
      <c r="K10" s="11"/>
      <c r="L10" s="11">
        <v>165000</v>
      </c>
      <c r="M10" s="11"/>
      <c r="N10" s="11">
        <v>11000</v>
      </c>
      <c r="P10" s="295">
        <v>334658</v>
      </c>
      <c r="R10" s="295">
        <f>SUM(J10:P10)</f>
        <v>620658</v>
      </c>
    </row>
    <row r="11" spans="1:18" s="294" customFormat="1" ht="21.75" customHeight="1">
      <c r="A11" s="43" t="s">
        <v>66</v>
      </c>
      <c r="B11" s="44"/>
      <c r="C11" s="45"/>
      <c r="D11" s="47"/>
      <c r="J11" s="65"/>
      <c r="K11" s="2"/>
      <c r="L11" s="65"/>
      <c r="M11" s="2"/>
      <c r="N11" s="65"/>
      <c r="P11" s="296"/>
      <c r="R11" s="296"/>
    </row>
    <row r="12" spans="1:18" s="294" customFormat="1" ht="21.75" customHeight="1">
      <c r="A12" s="100"/>
      <c r="B12" s="64" t="s">
        <v>69</v>
      </c>
      <c r="C12" s="45"/>
      <c r="D12" s="47"/>
      <c r="H12" s="283">
        <v>16</v>
      </c>
      <c r="J12" s="168">
        <v>0</v>
      </c>
      <c r="K12" s="235"/>
      <c r="L12" s="168">
        <v>0</v>
      </c>
      <c r="M12" s="235"/>
      <c r="N12" s="168">
        <v>0</v>
      </c>
      <c r="O12" s="297"/>
      <c r="P12" s="298">
        <v>-74250</v>
      </c>
      <c r="Q12" s="297"/>
      <c r="R12" s="298">
        <f>SUM(J12:P12)</f>
        <v>-74250</v>
      </c>
    </row>
    <row r="13" spans="1:18" s="294" customFormat="1" ht="21.75" customHeight="1">
      <c r="A13" s="169" t="s">
        <v>65</v>
      </c>
      <c r="B13" s="48"/>
      <c r="C13" s="62"/>
      <c r="D13" s="57"/>
      <c r="J13" s="170">
        <f>SUM(J12)</f>
        <v>0</v>
      </c>
      <c r="K13" s="297"/>
      <c r="L13" s="170">
        <f>SUM(L12)</f>
        <v>0</v>
      </c>
      <c r="M13" s="297"/>
      <c r="N13" s="170">
        <f>SUM(N12)</f>
        <v>0</v>
      </c>
      <c r="O13" s="297"/>
      <c r="P13" s="299">
        <f>SUM(P12)</f>
        <v>-74250</v>
      </c>
      <c r="Q13" s="297"/>
      <c r="R13" s="299">
        <f>SUM(R12)</f>
        <v>-74250</v>
      </c>
    </row>
    <row r="14" spans="1:18" s="285" customFormat="1" ht="21.75" customHeight="1">
      <c r="A14" s="100" t="s">
        <v>75</v>
      </c>
      <c r="B14" s="46"/>
      <c r="C14" s="45"/>
      <c r="D14" s="47"/>
      <c r="J14" s="168">
        <v>0</v>
      </c>
      <c r="K14" s="237"/>
      <c r="L14" s="168">
        <v>0</v>
      </c>
      <c r="M14" s="237"/>
      <c r="N14" s="168">
        <v>0</v>
      </c>
      <c r="O14" s="298"/>
      <c r="P14" s="300">
        <v>85368</v>
      </c>
      <c r="Q14" s="298"/>
      <c r="R14" s="238">
        <f>SUM(J14:P14)</f>
        <v>85368</v>
      </c>
    </row>
    <row r="15" spans="1:18" s="294" customFormat="1" ht="21.75" customHeight="1" thickBot="1">
      <c r="A15" s="48" t="s">
        <v>142</v>
      </c>
      <c r="B15" s="48"/>
      <c r="C15" s="75"/>
      <c r="D15" s="57"/>
      <c r="J15" s="301">
        <f>SUM(J13:J14,J10)</f>
        <v>110000</v>
      </c>
      <c r="L15" s="301">
        <f>SUM(L13:L14,L10)</f>
        <v>165000</v>
      </c>
      <c r="N15" s="301">
        <f>SUM(N13:N14,N10)</f>
        <v>11000</v>
      </c>
      <c r="P15" s="301">
        <f>SUM(P13:P14,P10)</f>
        <v>345776</v>
      </c>
      <c r="R15" s="301">
        <f>SUM(R13:R14,R10)</f>
        <v>631776</v>
      </c>
    </row>
    <row r="16" spans="1:18" s="286" customFormat="1" ht="5.0999999999999996" customHeight="1" thickTop="1"/>
    <row r="17" spans="1:18" s="294" customFormat="1" ht="21.75" customHeight="1">
      <c r="A17" s="72" t="s">
        <v>134</v>
      </c>
      <c r="B17" s="44"/>
      <c r="C17" s="62"/>
      <c r="D17" s="57"/>
      <c r="J17" s="11">
        <v>110000</v>
      </c>
      <c r="K17" s="11"/>
      <c r="L17" s="11">
        <v>165000</v>
      </c>
      <c r="M17" s="11"/>
      <c r="N17" s="11">
        <v>11000</v>
      </c>
      <c r="P17" s="295">
        <v>366103</v>
      </c>
      <c r="R17" s="295">
        <f>SUM(J17:P17)</f>
        <v>652103</v>
      </c>
    </row>
    <row r="18" spans="1:18" s="294" customFormat="1" ht="21.75" customHeight="1">
      <c r="A18" s="43" t="s">
        <v>66</v>
      </c>
      <c r="B18" s="44"/>
      <c r="C18" s="45"/>
      <c r="D18" s="47"/>
      <c r="J18" s="65"/>
      <c r="K18" s="2"/>
      <c r="L18" s="65"/>
      <c r="M18" s="2"/>
      <c r="N18" s="65"/>
      <c r="P18" s="296"/>
      <c r="R18" s="296"/>
    </row>
    <row r="19" spans="1:18" s="294" customFormat="1" ht="21.75" customHeight="1">
      <c r="A19" s="100"/>
      <c r="B19" s="64" t="s">
        <v>69</v>
      </c>
      <c r="C19" s="45"/>
      <c r="D19" s="47"/>
      <c r="H19" s="283">
        <v>16</v>
      </c>
      <c r="J19" s="168">
        <v>0</v>
      </c>
      <c r="K19" s="240"/>
      <c r="L19" s="168">
        <v>0</v>
      </c>
      <c r="M19" s="240"/>
      <c r="N19" s="168">
        <v>0</v>
      </c>
      <c r="O19" s="297"/>
      <c r="P19" s="298">
        <v>-60500</v>
      </c>
      <c r="Q19" s="297"/>
      <c r="R19" s="298">
        <f>SUM(J19:P19)</f>
        <v>-60500</v>
      </c>
    </row>
    <row r="20" spans="1:18" s="294" customFormat="1" ht="21.75" customHeight="1">
      <c r="A20" s="169" t="s">
        <v>65</v>
      </c>
      <c r="B20" s="48"/>
      <c r="C20" s="62"/>
      <c r="D20" s="57"/>
      <c r="J20" s="170">
        <f>SUM(J19)</f>
        <v>0</v>
      </c>
      <c r="K20" s="170"/>
      <c r="L20" s="170">
        <f>SUM(L19)</f>
        <v>0</v>
      </c>
      <c r="M20" s="170"/>
      <c r="N20" s="170">
        <f>SUM(N19)</f>
        <v>0</v>
      </c>
      <c r="O20" s="297"/>
      <c r="P20" s="299">
        <f>SUM(P19)</f>
        <v>-60500</v>
      </c>
      <c r="Q20" s="297"/>
      <c r="R20" s="299">
        <f>SUM(R19)</f>
        <v>-60500</v>
      </c>
    </row>
    <row r="21" spans="1:18" s="294" customFormat="1" ht="21.75" customHeight="1">
      <c r="A21" s="169" t="s">
        <v>75</v>
      </c>
      <c r="B21" s="48"/>
      <c r="C21" s="62"/>
      <c r="D21" s="57"/>
      <c r="J21" s="236"/>
      <c r="K21" s="297"/>
      <c r="L21" s="236"/>
      <c r="M21" s="297"/>
      <c r="N21" s="236"/>
      <c r="O21" s="297"/>
      <c r="P21" s="302"/>
      <c r="Q21" s="297"/>
      <c r="R21" s="302"/>
    </row>
    <row r="22" spans="1:18" s="294" customFormat="1" ht="21.75" customHeight="1">
      <c r="A22" s="169"/>
      <c r="B22" s="46" t="s">
        <v>148</v>
      </c>
      <c r="C22" s="62"/>
      <c r="D22" s="57"/>
      <c r="J22" s="240">
        <v>0</v>
      </c>
      <c r="K22" s="240"/>
      <c r="L22" s="240">
        <v>0</v>
      </c>
      <c r="M22" s="240"/>
      <c r="N22" s="240">
        <v>0</v>
      </c>
      <c r="O22" s="297"/>
      <c r="P22" s="298">
        <v>9891</v>
      </c>
      <c r="Q22" s="297"/>
      <c r="R22" s="237">
        <f>SUM(J22:P22)</f>
        <v>9891</v>
      </c>
    </row>
    <row r="23" spans="1:18" s="285" customFormat="1" ht="21.75" customHeight="1">
      <c r="B23" s="289" t="s">
        <v>67</v>
      </c>
      <c r="C23" s="45"/>
      <c r="D23" s="47"/>
      <c r="J23" s="168">
        <v>0</v>
      </c>
      <c r="K23" s="240"/>
      <c r="L23" s="168">
        <v>0</v>
      </c>
      <c r="M23" s="240"/>
      <c r="N23" s="168">
        <v>0</v>
      </c>
      <c r="O23" s="298"/>
      <c r="P23" s="300">
        <v>-5197</v>
      </c>
      <c r="Q23" s="298"/>
      <c r="R23" s="238">
        <f>SUM(J23:P23)</f>
        <v>-5197</v>
      </c>
    </row>
    <row r="24" spans="1:18" s="285" customFormat="1" ht="21.75" customHeight="1">
      <c r="A24" s="294" t="s">
        <v>149</v>
      </c>
      <c r="B24" s="100"/>
      <c r="C24" s="45"/>
      <c r="D24" s="47"/>
      <c r="J24" s="267">
        <f>SUM(J22:J23)</f>
        <v>0</v>
      </c>
      <c r="K24" s="170">
        <f>SUM(K22:K23)</f>
        <v>0</v>
      </c>
      <c r="L24" s="267">
        <f>SUM(L22:L23)</f>
        <v>0</v>
      </c>
      <c r="M24" s="170"/>
      <c r="N24" s="267">
        <f>SUM(N22:N23)</f>
        <v>0</v>
      </c>
      <c r="O24" s="298"/>
      <c r="P24" s="248">
        <f>SUM(P22:P23)</f>
        <v>4694</v>
      </c>
      <c r="Q24" s="298"/>
      <c r="R24" s="248">
        <f>SUM(R22:R23)</f>
        <v>4694</v>
      </c>
    </row>
    <row r="25" spans="1:18" s="285" customFormat="1" ht="5.0999999999999996" customHeight="1">
      <c r="A25" s="294"/>
      <c r="B25" s="100"/>
      <c r="C25" s="45"/>
      <c r="D25" s="47"/>
      <c r="J25" s="236"/>
      <c r="K25" s="288"/>
      <c r="L25" s="236"/>
      <c r="M25" s="237"/>
      <c r="N25" s="236"/>
      <c r="O25" s="298"/>
      <c r="P25" s="236"/>
      <c r="Q25" s="298"/>
      <c r="R25" s="236"/>
    </row>
    <row r="26" spans="1:18" s="294" customFormat="1" ht="21.75" customHeight="1" thickBot="1">
      <c r="A26" s="48" t="s">
        <v>145</v>
      </c>
      <c r="B26" s="48"/>
      <c r="C26" s="75"/>
      <c r="D26" s="57"/>
      <c r="J26" s="301">
        <f>SUM(J20:J23,J17)</f>
        <v>110000</v>
      </c>
      <c r="L26" s="301">
        <f>SUM(L20:L23,L17)</f>
        <v>165000</v>
      </c>
      <c r="N26" s="301">
        <f>SUM(N20:N23,N17)</f>
        <v>11000</v>
      </c>
      <c r="P26" s="301">
        <f>SUM(P20:P23,P17)</f>
        <v>310297</v>
      </c>
      <c r="R26" s="301">
        <f>SUM(R20:R23,R17)</f>
        <v>596297</v>
      </c>
    </row>
    <row r="27" spans="1:18" ht="21.75" customHeight="1" thickTop="1"/>
    <row r="49" spans="9:9" hidden="1">
      <c r="I49" s="76">
        <v>0</v>
      </c>
    </row>
    <row r="50" spans="9:9">
      <c r="I50" s="76">
        <f>SUM(I45:I49)</f>
        <v>0</v>
      </c>
    </row>
  </sheetData>
  <mergeCells count="3">
    <mergeCell ref="J4:R4"/>
    <mergeCell ref="N5:P5"/>
    <mergeCell ref="J9:R9"/>
  </mergeCells>
  <pageMargins left="0.8" right="0.5" top="0.48" bottom="0.5" header="0.5" footer="0.5"/>
  <pageSetup paperSize="9" scale="93" firstPageNumber="11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view="pageBreakPreview" topLeftCell="A73" zoomScaleNormal="100" zoomScaleSheetLayoutView="100" workbookViewId="0">
      <selection activeCell="D77" sqref="D77"/>
    </sheetView>
  </sheetViews>
  <sheetFormatPr defaultColWidth="9.875" defaultRowHeight="23.25" customHeight="1"/>
  <cols>
    <col min="1" max="3" width="2.75" style="6" customWidth="1"/>
    <col min="4" max="4" width="38.75" style="6" customWidth="1"/>
    <col min="5" max="5" width="11.625" style="6" customWidth="1"/>
    <col min="6" max="6" width="1.25" style="6" customWidth="1"/>
    <col min="7" max="7" width="11.625" style="6" customWidth="1"/>
    <col min="8" max="8" width="1.25" style="6" customWidth="1"/>
    <col min="9" max="9" width="11.625" style="20" customWidth="1"/>
    <col min="10" max="10" width="1.25" style="6" customWidth="1"/>
    <col min="11" max="11" width="11.625" style="20" customWidth="1"/>
    <col min="12" max="231" width="9.875" style="6"/>
    <col min="232" max="234" width="2.75" style="6" customWidth="1"/>
    <col min="235" max="235" width="38.875" style="6" customWidth="1"/>
    <col min="236" max="236" width="11.625" style="6" customWidth="1"/>
    <col min="237" max="237" width="1.25" style="6" customWidth="1"/>
    <col min="238" max="238" width="11.625" style="6" customWidth="1"/>
    <col min="239" max="239" width="1.25" style="6" customWidth="1"/>
    <col min="240" max="240" width="11.625" style="6" customWidth="1"/>
    <col min="241" max="241" width="1.25" style="6" customWidth="1"/>
    <col min="242" max="242" width="11.625" style="6" customWidth="1"/>
    <col min="243" max="243" width="9.875" style="6"/>
    <col min="244" max="244" width="12.625" style="6" bestFit="1" customWidth="1"/>
    <col min="245" max="245" width="12" style="6" bestFit="1" customWidth="1"/>
    <col min="246" max="247" width="12.375" style="6" bestFit="1" customWidth="1"/>
    <col min="248" max="487" width="9.875" style="6"/>
    <col min="488" max="490" width="2.75" style="6" customWidth="1"/>
    <col min="491" max="491" width="38.875" style="6" customWidth="1"/>
    <col min="492" max="492" width="11.625" style="6" customWidth="1"/>
    <col min="493" max="493" width="1.25" style="6" customWidth="1"/>
    <col min="494" max="494" width="11.625" style="6" customWidth="1"/>
    <col min="495" max="495" width="1.25" style="6" customWidth="1"/>
    <col min="496" max="496" width="11.625" style="6" customWidth="1"/>
    <col min="497" max="497" width="1.25" style="6" customWidth="1"/>
    <col min="498" max="498" width="11.625" style="6" customWidth="1"/>
    <col min="499" max="499" width="9.875" style="6"/>
    <col min="500" max="500" width="12.625" style="6" bestFit="1" customWidth="1"/>
    <col min="501" max="501" width="12" style="6" bestFit="1" customWidth="1"/>
    <col min="502" max="503" width="12.375" style="6" bestFit="1" customWidth="1"/>
    <col min="504" max="743" width="9.875" style="6"/>
    <col min="744" max="746" width="2.75" style="6" customWidth="1"/>
    <col min="747" max="747" width="38.875" style="6" customWidth="1"/>
    <col min="748" max="748" width="11.625" style="6" customWidth="1"/>
    <col min="749" max="749" width="1.25" style="6" customWidth="1"/>
    <col min="750" max="750" width="11.625" style="6" customWidth="1"/>
    <col min="751" max="751" width="1.25" style="6" customWidth="1"/>
    <col min="752" max="752" width="11.625" style="6" customWidth="1"/>
    <col min="753" max="753" width="1.25" style="6" customWidth="1"/>
    <col min="754" max="754" width="11.625" style="6" customWidth="1"/>
    <col min="755" max="755" width="9.875" style="6"/>
    <col min="756" max="756" width="12.625" style="6" bestFit="1" customWidth="1"/>
    <col min="757" max="757" width="12" style="6" bestFit="1" customWidth="1"/>
    <col min="758" max="759" width="12.375" style="6" bestFit="1" customWidth="1"/>
    <col min="760" max="999" width="9.875" style="6"/>
    <col min="1000" max="1002" width="2.75" style="6" customWidth="1"/>
    <col min="1003" max="1003" width="38.875" style="6" customWidth="1"/>
    <col min="1004" max="1004" width="11.625" style="6" customWidth="1"/>
    <col min="1005" max="1005" width="1.25" style="6" customWidth="1"/>
    <col min="1006" max="1006" width="11.625" style="6" customWidth="1"/>
    <col min="1007" max="1007" width="1.25" style="6" customWidth="1"/>
    <col min="1008" max="1008" width="11.625" style="6" customWidth="1"/>
    <col min="1009" max="1009" width="1.25" style="6" customWidth="1"/>
    <col min="1010" max="1010" width="11.625" style="6" customWidth="1"/>
    <col min="1011" max="1011" width="9.875" style="6"/>
    <col min="1012" max="1012" width="12.625" style="6" bestFit="1" customWidth="1"/>
    <col min="1013" max="1013" width="12" style="6" bestFit="1" customWidth="1"/>
    <col min="1014" max="1015" width="12.375" style="6" bestFit="1" customWidth="1"/>
    <col min="1016" max="1255" width="9.875" style="6"/>
    <col min="1256" max="1258" width="2.75" style="6" customWidth="1"/>
    <col min="1259" max="1259" width="38.875" style="6" customWidth="1"/>
    <col min="1260" max="1260" width="11.625" style="6" customWidth="1"/>
    <col min="1261" max="1261" width="1.25" style="6" customWidth="1"/>
    <col min="1262" max="1262" width="11.625" style="6" customWidth="1"/>
    <col min="1263" max="1263" width="1.25" style="6" customWidth="1"/>
    <col min="1264" max="1264" width="11.625" style="6" customWidth="1"/>
    <col min="1265" max="1265" width="1.25" style="6" customWidth="1"/>
    <col min="1266" max="1266" width="11.625" style="6" customWidth="1"/>
    <col min="1267" max="1267" width="9.875" style="6"/>
    <col min="1268" max="1268" width="12.625" style="6" bestFit="1" customWidth="1"/>
    <col min="1269" max="1269" width="12" style="6" bestFit="1" customWidth="1"/>
    <col min="1270" max="1271" width="12.375" style="6" bestFit="1" customWidth="1"/>
    <col min="1272" max="1511" width="9.875" style="6"/>
    <col min="1512" max="1514" width="2.75" style="6" customWidth="1"/>
    <col min="1515" max="1515" width="38.875" style="6" customWidth="1"/>
    <col min="1516" max="1516" width="11.625" style="6" customWidth="1"/>
    <col min="1517" max="1517" width="1.25" style="6" customWidth="1"/>
    <col min="1518" max="1518" width="11.625" style="6" customWidth="1"/>
    <col min="1519" max="1519" width="1.25" style="6" customWidth="1"/>
    <col min="1520" max="1520" width="11.625" style="6" customWidth="1"/>
    <col min="1521" max="1521" width="1.25" style="6" customWidth="1"/>
    <col min="1522" max="1522" width="11.625" style="6" customWidth="1"/>
    <col min="1523" max="1523" width="9.875" style="6"/>
    <col min="1524" max="1524" width="12.625" style="6" bestFit="1" customWidth="1"/>
    <col min="1525" max="1525" width="12" style="6" bestFit="1" customWidth="1"/>
    <col min="1526" max="1527" width="12.375" style="6" bestFit="1" customWidth="1"/>
    <col min="1528" max="1767" width="9.875" style="6"/>
    <col min="1768" max="1770" width="2.75" style="6" customWidth="1"/>
    <col min="1771" max="1771" width="38.875" style="6" customWidth="1"/>
    <col min="1772" max="1772" width="11.625" style="6" customWidth="1"/>
    <col min="1773" max="1773" width="1.25" style="6" customWidth="1"/>
    <col min="1774" max="1774" width="11.625" style="6" customWidth="1"/>
    <col min="1775" max="1775" width="1.25" style="6" customWidth="1"/>
    <col min="1776" max="1776" width="11.625" style="6" customWidth="1"/>
    <col min="1777" max="1777" width="1.25" style="6" customWidth="1"/>
    <col min="1778" max="1778" width="11.625" style="6" customWidth="1"/>
    <col min="1779" max="1779" width="9.875" style="6"/>
    <col min="1780" max="1780" width="12.625" style="6" bestFit="1" customWidth="1"/>
    <col min="1781" max="1781" width="12" style="6" bestFit="1" customWidth="1"/>
    <col min="1782" max="1783" width="12.375" style="6" bestFit="1" customWidth="1"/>
    <col min="1784" max="2023" width="9.875" style="6"/>
    <col min="2024" max="2026" width="2.75" style="6" customWidth="1"/>
    <col min="2027" max="2027" width="38.875" style="6" customWidth="1"/>
    <col min="2028" max="2028" width="11.625" style="6" customWidth="1"/>
    <col min="2029" max="2029" width="1.25" style="6" customWidth="1"/>
    <col min="2030" max="2030" width="11.625" style="6" customWidth="1"/>
    <col min="2031" max="2031" width="1.25" style="6" customWidth="1"/>
    <col min="2032" max="2032" width="11.625" style="6" customWidth="1"/>
    <col min="2033" max="2033" width="1.25" style="6" customWidth="1"/>
    <col min="2034" max="2034" width="11.625" style="6" customWidth="1"/>
    <col min="2035" max="2035" width="9.875" style="6"/>
    <col min="2036" max="2036" width="12.625" style="6" bestFit="1" customWidth="1"/>
    <col min="2037" max="2037" width="12" style="6" bestFit="1" customWidth="1"/>
    <col min="2038" max="2039" width="12.375" style="6" bestFit="1" customWidth="1"/>
    <col min="2040" max="2279" width="9.875" style="6"/>
    <col min="2280" max="2282" width="2.75" style="6" customWidth="1"/>
    <col min="2283" max="2283" width="38.875" style="6" customWidth="1"/>
    <col min="2284" max="2284" width="11.625" style="6" customWidth="1"/>
    <col min="2285" max="2285" width="1.25" style="6" customWidth="1"/>
    <col min="2286" max="2286" width="11.625" style="6" customWidth="1"/>
    <col min="2287" max="2287" width="1.25" style="6" customWidth="1"/>
    <col min="2288" max="2288" width="11.625" style="6" customWidth="1"/>
    <col min="2289" max="2289" width="1.25" style="6" customWidth="1"/>
    <col min="2290" max="2290" width="11.625" style="6" customWidth="1"/>
    <col min="2291" max="2291" width="9.875" style="6"/>
    <col min="2292" max="2292" width="12.625" style="6" bestFit="1" customWidth="1"/>
    <col min="2293" max="2293" width="12" style="6" bestFit="1" customWidth="1"/>
    <col min="2294" max="2295" width="12.375" style="6" bestFit="1" customWidth="1"/>
    <col min="2296" max="2535" width="9.875" style="6"/>
    <col min="2536" max="2538" width="2.75" style="6" customWidth="1"/>
    <col min="2539" max="2539" width="38.875" style="6" customWidth="1"/>
    <col min="2540" max="2540" width="11.625" style="6" customWidth="1"/>
    <col min="2541" max="2541" width="1.25" style="6" customWidth="1"/>
    <col min="2542" max="2542" width="11.625" style="6" customWidth="1"/>
    <col min="2543" max="2543" width="1.25" style="6" customWidth="1"/>
    <col min="2544" max="2544" width="11.625" style="6" customWidth="1"/>
    <col min="2545" max="2545" width="1.25" style="6" customWidth="1"/>
    <col min="2546" max="2546" width="11.625" style="6" customWidth="1"/>
    <col min="2547" max="2547" width="9.875" style="6"/>
    <col min="2548" max="2548" width="12.625" style="6" bestFit="1" customWidth="1"/>
    <col min="2549" max="2549" width="12" style="6" bestFit="1" customWidth="1"/>
    <col min="2550" max="2551" width="12.375" style="6" bestFit="1" customWidth="1"/>
    <col min="2552" max="2791" width="9.875" style="6"/>
    <col min="2792" max="2794" width="2.75" style="6" customWidth="1"/>
    <col min="2795" max="2795" width="38.875" style="6" customWidth="1"/>
    <col min="2796" max="2796" width="11.625" style="6" customWidth="1"/>
    <col min="2797" max="2797" width="1.25" style="6" customWidth="1"/>
    <col min="2798" max="2798" width="11.625" style="6" customWidth="1"/>
    <col min="2799" max="2799" width="1.25" style="6" customWidth="1"/>
    <col min="2800" max="2800" width="11.625" style="6" customWidth="1"/>
    <col min="2801" max="2801" width="1.25" style="6" customWidth="1"/>
    <col min="2802" max="2802" width="11.625" style="6" customWidth="1"/>
    <col min="2803" max="2803" width="9.875" style="6"/>
    <col min="2804" max="2804" width="12.625" style="6" bestFit="1" customWidth="1"/>
    <col min="2805" max="2805" width="12" style="6" bestFit="1" customWidth="1"/>
    <col min="2806" max="2807" width="12.375" style="6" bestFit="1" customWidth="1"/>
    <col min="2808" max="3047" width="9.875" style="6"/>
    <col min="3048" max="3050" width="2.75" style="6" customWidth="1"/>
    <col min="3051" max="3051" width="38.875" style="6" customWidth="1"/>
    <col min="3052" max="3052" width="11.625" style="6" customWidth="1"/>
    <col min="3053" max="3053" width="1.25" style="6" customWidth="1"/>
    <col min="3054" max="3054" width="11.625" style="6" customWidth="1"/>
    <col min="3055" max="3055" width="1.25" style="6" customWidth="1"/>
    <col min="3056" max="3056" width="11.625" style="6" customWidth="1"/>
    <col min="3057" max="3057" width="1.25" style="6" customWidth="1"/>
    <col min="3058" max="3058" width="11.625" style="6" customWidth="1"/>
    <col min="3059" max="3059" width="9.875" style="6"/>
    <col min="3060" max="3060" width="12.625" style="6" bestFit="1" customWidth="1"/>
    <col min="3061" max="3061" width="12" style="6" bestFit="1" customWidth="1"/>
    <col min="3062" max="3063" width="12.375" style="6" bestFit="1" customWidth="1"/>
    <col min="3064" max="3303" width="9.875" style="6"/>
    <col min="3304" max="3306" width="2.75" style="6" customWidth="1"/>
    <col min="3307" max="3307" width="38.875" style="6" customWidth="1"/>
    <col min="3308" max="3308" width="11.625" style="6" customWidth="1"/>
    <col min="3309" max="3309" width="1.25" style="6" customWidth="1"/>
    <col min="3310" max="3310" width="11.625" style="6" customWidth="1"/>
    <col min="3311" max="3311" width="1.25" style="6" customWidth="1"/>
    <col min="3312" max="3312" width="11.625" style="6" customWidth="1"/>
    <col min="3313" max="3313" width="1.25" style="6" customWidth="1"/>
    <col min="3314" max="3314" width="11.625" style="6" customWidth="1"/>
    <col min="3315" max="3315" width="9.875" style="6"/>
    <col min="3316" max="3316" width="12.625" style="6" bestFit="1" customWidth="1"/>
    <col min="3317" max="3317" width="12" style="6" bestFit="1" customWidth="1"/>
    <col min="3318" max="3319" width="12.375" style="6" bestFit="1" customWidth="1"/>
    <col min="3320" max="3559" width="9.875" style="6"/>
    <col min="3560" max="3562" width="2.75" style="6" customWidth="1"/>
    <col min="3563" max="3563" width="38.875" style="6" customWidth="1"/>
    <col min="3564" max="3564" width="11.625" style="6" customWidth="1"/>
    <col min="3565" max="3565" width="1.25" style="6" customWidth="1"/>
    <col min="3566" max="3566" width="11.625" style="6" customWidth="1"/>
    <col min="3567" max="3567" width="1.25" style="6" customWidth="1"/>
    <col min="3568" max="3568" width="11.625" style="6" customWidth="1"/>
    <col min="3569" max="3569" width="1.25" style="6" customWidth="1"/>
    <col min="3570" max="3570" width="11.625" style="6" customWidth="1"/>
    <col min="3571" max="3571" width="9.875" style="6"/>
    <col min="3572" max="3572" width="12.625" style="6" bestFit="1" customWidth="1"/>
    <col min="3573" max="3573" width="12" style="6" bestFit="1" customWidth="1"/>
    <col min="3574" max="3575" width="12.375" style="6" bestFit="1" customWidth="1"/>
    <col min="3576" max="3815" width="9.875" style="6"/>
    <col min="3816" max="3818" width="2.75" style="6" customWidth="1"/>
    <col min="3819" max="3819" width="38.875" style="6" customWidth="1"/>
    <col min="3820" max="3820" width="11.625" style="6" customWidth="1"/>
    <col min="3821" max="3821" width="1.25" style="6" customWidth="1"/>
    <col min="3822" max="3822" width="11.625" style="6" customWidth="1"/>
    <col min="3823" max="3823" width="1.25" style="6" customWidth="1"/>
    <col min="3824" max="3824" width="11.625" style="6" customWidth="1"/>
    <col min="3825" max="3825" width="1.25" style="6" customWidth="1"/>
    <col min="3826" max="3826" width="11.625" style="6" customWidth="1"/>
    <col min="3827" max="3827" width="9.875" style="6"/>
    <col min="3828" max="3828" width="12.625" style="6" bestFit="1" customWidth="1"/>
    <col min="3829" max="3829" width="12" style="6" bestFit="1" customWidth="1"/>
    <col min="3830" max="3831" width="12.375" style="6" bestFit="1" customWidth="1"/>
    <col min="3832" max="4071" width="9.875" style="6"/>
    <col min="4072" max="4074" width="2.75" style="6" customWidth="1"/>
    <col min="4075" max="4075" width="38.875" style="6" customWidth="1"/>
    <col min="4076" max="4076" width="11.625" style="6" customWidth="1"/>
    <col min="4077" max="4077" width="1.25" style="6" customWidth="1"/>
    <col min="4078" max="4078" width="11.625" style="6" customWidth="1"/>
    <col min="4079" max="4079" width="1.25" style="6" customWidth="1"/>
    <col min="4080" max="4080" width="11.625" style="6" customWidth="1"/>
    <col min="4081" max="4081" width="1.25" style="6" customWidth="1"/>
    <col min="4082" max="4082" width="11.625" style="6" customWidth="1"/>
    <col min="4083" max="4083" width="9.875" style="6"/>
    <col min="4084" max="4084" width="12.625" style="6" bestFit="1" customWidth="1"/>
    <col min="4085" max="4085" width="12" style="6" bestFit="1" customWidth="1"/>
    <col min="4086" max="4087" width="12.375" style="6" bestFit="1" customWidth="1"/>
    <col min="4088" max="4327" width="9.875" style="6"/>
    <col min="4328" max="4330" width="2.75" style="6" customWidth="1"/>
    <col min="4331" max="4331" width="38.875" style="6" customWidth="1"/>
    <col min="4332" max="4332" width="11.625" style="6" customWidth="1"/>
    <col min="4333" max="4333" width="1.25" style="6" customWidth="1"/>
    <col min="4334" max="4334" width="11.625" style="6" customWidth="1"/>
    <col min="4335" max="4335" width="1.25" style="6" customWidth="1"/>
    <col min="4336" max="4336" width="11.625" style="6" customWidth="1"/>
    <col min="4337" max="4337" width="1.25" style="6" customWidth="1"/>
    <col min="4338" max="4338" width="11.625" style="6" customWidth="1"/>
    <col min="4339" max="4339" width="9.875" style="6"/>
    <col min="4340" max="4340" width="12.625" style="6" bestFit="1" customWidth="1"/>
    <col min="4341" max="4341" width="12" style="6" bestFit="1" customWidth="1"/>
    <col min="4342" max="4343" width="12.375" style="6" bestFit="1" customWidth="1"/>
    <col min="4344" max="4583" width="9.875" style="6"/>
    <col min="4584" max="4586" width="2.75" style="6" customWidth="1"/>
    <col min="4587" max="4587" width="38.875" style="6" customWidth="1"/>
    <col min="4588" max="4588" width="11.625" style="6" customWidth="1"/>
    <col min="4589" max="4589" width="1.25" style="6" customWidth="1"/>
    <col min="4590" max="4590" width="11.625" style="6" customWidth="1"/>
    <col min="4591" max="4591" width="1.25" style="6" customWidth="1"/>
    <col min="4592" max="4592" width="11.625" style="6" customWidth="1"/>
    <col min="4593" max="4593" width="1.25" style="6" customWidth="1"/>
    <col min="4594" max="4594" width="11.625" style="6" customWidth="1"/>
    <col min="4595" max="4595" width="9.875" style="6"/>
    <col min="4596" max="4596" width="12.625" style="6" bestFit="1" customWidth="1"/>
    <col min="4597" max="4597" width="12" style="6" bestFit="1" customWidth="1"/>
    <col min="4598" max="4599" width="12.375" style="6" bestFit="1" customWidth="1"/>
    <col min="4600" max="4839" width="9.875" style="6"/>
    <col min="4840" max="4842" width="2.75" style="6" customWidth="1"/>
    <col min="4843" max="4843" width="38.875" style="6" customWidth="1"/>
    <col min="4844" max="4844" width="11.625" style="6" customWidth="1"/>
    <col min="4845" max="4845" width="1.25" style="6" customWidth="1"/>
    <col min="4846" max="4846" width="11.625" style="6" customWidth="1"/>
    <col min="4847" max="4847" width="1.25" style="6" customWidth="1"/>
    <col min="4848" max="4848" width="11.625" style="6" customWidth="1"/>
    <col min="4849" max="4849" width="1.25" style="6" customWidth="1"/>
    <col min="4850" max="4850" width="11.625" style="6" customWidth="1"/>
    <col min="4851" max="4851" width="9.875" style="6"/>
    <col min="4852" max="4852" width="12.625" style="6" bestFit="1" customWidth="1"/>
    <col min="4853" max="4853" width="12" style="6" bestFit="1" customWidth="1"/>
    <col min="4854" max="4855" width="12.375" style="6" bestFit="1" customWidth="1"/>
    <col min="4856" max="5095" width="9.875" style="6"/>
    <col min="5096" max="5098" width="2.75" style="6" customWidth="1"/>
    <col min="5099" max="5099" width="38.875" style="6" customWidth="1"/>
    <col min="5100" max="5100" width="11.625" style="6" customWidth="1"/>
    <col min="5101" max="5101" width="1.25" style="6" customWidth="1"/>
    <col min="5102" max="5102" width="11.625" style="6" customWidth="1"/>
    <col min="5103" max="5103" width="1.25" style="6" customWidth="1"/>
    <col min="5104" max="5104" width="11.625" style="6" customWidth="1"/>
    <col min="5105" max="5105" width="1.25" style="6" customWidth="1"/>
    <col min="5106" max="5106" width="11.625" style="6" customWidth="1"/>
    <col min="5107" max="5107" width="9.875" style="6"/>
    <col min="5108" max="5108" width="12.625" style="6" bestFit="1" customWidth="1"/>
    <col min="5109" max="5109" width="12" style="6" bestFit="1" customWidth="1"/>
    <col min="5110" max="5111" width="12.375" style="6" bestFit="1" customWidth="1"/>
    <col min="5112" max="5351" width="9.875" style="6"/>
    <col min="5352" max="5354" width="2.75" style="6" customWidth="1"/>
    <col min="5355" max="5355" width="38.875" style="6" customWidth="1"/>
    <col min="5356" max="5356" width="11.625" style="6" customWidth="1"/>
    <col min="5357" max="5357" width="1.25" style="6" customWidth="1"/>
    <col min="5358" max="5358" width="11.625" style="6" customWidth="1"/>
    <col min="5359" max="5359" width="1.25" style="6" customWidth="1"/>
    <col min="5360" max="5360" width="11.625" style="6" customWidth="1"/>
    <col min="5361" max="5361" width="1.25" style="6" customWidth="1"/>
    <col min="5362" max="5362" width="11.625" style="6" customWidth="1"/>
    <col min="5363" max="5363" width="9.875" style="6"/>
    <col min="5364" max="5364" width="12.625" style="6" bestFit="1" customWidth="1"/>
    <col min="5365" max="5365" width="12" style="6" bestFit="1" customWidth="1"/>
    <col min="5366" max="5367" width="12.375" style="6" bestFit="1" customWidth="1"/>
    <col min="5368" max="5607" width="9.875" style="6"/>
    <col min="5608" max="5610" width="2.75" style="6" customWidth="1"/>
    <col min="5611" max="5611" width="38.875" style="6" customWidth="1"/>
    <col min="5612" max="5612" width="11.625" style="6" customWidth="1"/>
    <col min="5613" max="5613" width="1.25" style="6" customWidth="1"/>
    <col min="5614" max="5614" width="11.625" style="6" customWidth="1"/>
    <col min="5615" max="5615" width="1.25" style="6" customWidth="1"/>
    <col min="5616" max="5616" width="11.625" style="6" customWidth="1"/>
    <col min="5617" max="5617" width="1.25" style="6" customWidth="1"/>
    <col min="5618" max="5618" width="11.625" style="6" customWidth="1"/>
    <col min="5619" max="5619" width="9.875" style="6"/>
    <col min="5620" max="5620" width="12.625" style="6" bestFit="1" customWidth="1"/>
    <col min="5621" max="5621" width="12" style="6" bestFit="1" customWidth="1"/>
    <col min="5622" max="5623" width="12.375" style="6" bestFit="1" customWidth="1"/>
    <col min="5624" max="5863" width="9.875" style="6"/>
    <col min="5864" max="5866" width="2.75" style="6" customWidth="1"/>
    <col min="5867" max="5867" width="38.875" style="6" customWidth="1"/>
    <col min="5868" max="5868" width="11.625" style="6" customWidth="1"/>
    <col min="5869" max="5869" width="1.25" style="6" customWidth="1"/>
    <col min="5870" max="5870" width="11.625" style="6" customWidth="1"/>
    <col min="5871" max="5871" width="1.25" style="6" customWidth="1"/>
    <col min="5872" max="5872" width="11.625" style="6" customWidth="1"/>
    <col min="5873" max="5873" width="1.25" style="6" customWidth="1"/>
    <col min="5874" max="5874" width="11.625" style="6" customWidth="1"/>
    <col min="5875" max="5875" width="9.875" style="6"/>
    <col min="5876" max="5876" width="12.625" style="6" bestFit="1" customWidth="1"/>
    <col min="5877" max="5877" width="12" style="6" bestFit="1" customWidth="1"/>
    <col min="5878" max="5879" width="12.375" style="6" bestFit="1" customWidth="1"/>
    <col min="5880" max="6119" width="9.875" style="6"/>
    <col min="6120" max="6122" width="2.75" style="6" customWidth="1"/>
    <col min="6123" max="6123" width="38.875" style="6" customWidth="1"/>
    <col min="6124" max="6124" width="11.625" style="6" customWidth="1"/>
    <col min="6125" max="6125" width="1.25" style="6" customWidth="1"/>
    <col min="6126" max="6126" width="11.625" style="6" customWidth="1"/>
    <col min="6127" max="6127" width="1.25" style="6" customWidth="1"/>
    <col min="6128" max="6128" width="11.625" style="6" customWidth="1"/>
    <col min="6129" max="6129" width="1.25" style="6" customWidth="1"/>
    <col min="6130" max="6130" width="11.625" style="6" customWidth="1"/>
    <col min="6131" max="6131" width="9.875" style="6"/>
    <col min="6132" max="6132" width="12.625" style="6" bestFit="1" customWidth="1"/>
    <col min="6133" max="6133" width="12" style="6" bestFit="1" customWidth="1"/>
    <col min="6134" max="6135" width="12.375" style="6" bestFit="1" customWidth="1"/>
    <col min="6136" max="6375" width="9.875" style="6"/>
    <col min="6376" max="6378" width="2.75" style="6" customWidth="1"/>
    <col min="6379" max="6379" width="38.875" style="6" customWidth="1"/>
    <col min="6380" max="6380" width="11.625" style="6" customWidth="1"/>
    <col min="6381" max="6381" width="1.25" style="6" customWidth="1"/>
    <col min="6382" max="6382" width="11.625" style="6" customWidth="1"/>
    <col min="6383" max="6383" width="1.25" style="6" customWidth="1"/>
    <col min="6384" max="6384" width="11.625" style="6" customWidth="1"/>
    <col min="6385" max="6385" width="1.25" style="6" customWidth="1"/>
    <col min="6386" max="6386" width="11.625" style="6" customWidth="1"/>
    <col min="6387" max="6387" width="9.875" style="6"/>
    <col min="6388" max="6388" width="12.625" style="6" bestFit="1" customWidth="1"/>
    <col min="6389" max="6389" width="12" style="6" bestFit="1" customWidth="1"/>
    <col min="6390" max="6391" width="12.375" style="6" bestFit="1" customWidth="1"/>
    <col min="6392" max="6631" width="9.875" style="6"/>
    <col min="6632" max="6634" width="2.75" style="6" customWidth="1"/>
    <col min="6635" max="6635" width="38.875" style="6" customWidth="1"/>
    <col min="6636" max="6636" width="11.625" style="6" customWidth="1"/>
    <col min="6637" max="6637" width="1.25" style="6" customWidth="1"/>
    <col min="6638" max="6638" width="11.625" style="6" customWidth="1"/>
    <col min="6639" max="6639" width="1.25" style="6" customWidth="1"/>
    <col min="6640" max="6640" width="11.625" style="6" customWidth="1"/>
    <col min="6641" max="6641" width="1.25" style="6" customWidth="1"/>
    <col min="6642" max="6642" width="11.625" style="6" customWidth="1"/>
    <col min="6643" max="6643" width="9.875" style="6"/>
    <col min="6644" max="6644" width="12.625" style="6" bestFit="1" customWidth="1"/>
    <col min="6645" max="6645" width="12" style="6" bestFit="1" customWidth="1"/>
    <col min="6646" max="6647" width="12.375" style="6" bestFit="1" customWidth="1"/>
    <col min="6648" max="6887" width="9.875" style="6"/>
    <col min="6888" max="6890" width="2.75" style="6" customWidth="1"/>
    <col min="6891" max="6891" width="38.875" style="6" customWidth="1"/>
    <col min="6892" max="6892" width="11.625" style="6" customWidth="1"/>
    <col min="6893" max="6893" width="1.25" style="6" customWidth="1"/>
    <col min="6894" max="6894" width="11.625" style="6" customWidth="1"/>
    <col min="6895" max="6895" width="1.25" style="6" customWidth="1"/>
    <col min="6896" max="6896" width="11.625" style="6" customWidth="1"/>
    <col min="6897" max="6897" width="1.25" style="6" customWidth="1"/>
    <col min="6898" max="6898" width="11.625" style="6" customWidth="1"/>
    <col min="6899" max="6899" width="9.875" style="6"/>
    <col min="6900" max="6900" width="12.625" style="6" bestFit="1" customWidth="1"/>
    <col min="6901" max="6901" width="12" style="6" bestFit="1" customWidth="1"/>
    <col min="6902" max="6903" width="12.375" style="6" bestFit="1" customWidth="1"/>
    <col min="6904" max="7143" width="9.875" style="6"/>
    <col min="7144" max="7146" width="2.75" style="6" customWidth="1"/>
    <col min="7147" max="7147" width="38.875" style="6" customWidth="1"/>
    <col min="7148" max="7148" width="11.625" style="6" customWidth="1"/>
    <col min="7149" max="7149" width="1.25" style="6" customWidth="1"/>
    <col min="7150" max="7150" width="11.625" style="6" customWidth="1"/>
    <col min="7151" max="7151" width="1.25" style="6" customWidth="1"/>
    <col min="7152" max="7152" width="11.625" style="6" customWidth="1"/>
    <col min="7153" max="7153" width="1.25" style="6" customWidth="1"/>
    <col min="7154" max="7154" width="11.625" style="6" customWidth="1"/>
    <col min="7155" max="7155" width="9.875" style="6"/>
    <col min="7156" max="7156" width="12.625" style="6" bestFit="1" customWidth="1"/>
    <col min="7157" max="7157" width="12" style="6" bestFit="1" customWidth="1"/>
    <col min="7158" max="7159" width="12.375" style="6" bestFit="1" customWidth="1"/>
    <col min="7160" max="7399" width="9.875" style="6"/>
    <col min="7400" max="7402" width="2.75" style="6" customWidth="1"/>
    <col min="7403" max="7403" width="38.875" style="6" customWidth="1"/>
    <col min="7404" max="7404" width="11.625" style="6" customWidth="1"/>
    <col min="7405" max="7405" width="1.25" style="6" customWidth="1"/>
    <col min="7406" max="7406" width="11.625" style="6" customWidth="1"/>
    <col min="7407" max="7407" width="1.25" style="6" customWidth="1"/>
    <col min="7408" max="7408" width="11.625" style="6" customWidth="1"/>
    <col min="7409" max="7409" width="1.25" style="6" customWidth="1"/>
    <col min="7410" max="7410" width="11.625" style="6" customWidth="1"/>
    <col min="7411" max="7411" width="9.875" style="6"/>
    <col min="7412" max="7412" width="12.625" style="6" bestFit="1" customWidth="1"/>
    <col min="7413" max="7413" width="12" style="6" bestFit="1" customWidth="1"/>
    <col min="7414" max="7415" width="12.375" style="6" bestFit="1" customWidth="1"/>
    <col min="7416" max="7655" width="9.875" style="6"/>
    <col min="7656" max="7658" width="2.75" style="6" customWidth="1"/>
    <col min="7659" max="7659" width="38.875" style="6" customWidth="1"/>
    <col min="7660" max="7660" width="11.625" style="6" customWidth="1"/>
    <col min="7661" max="7661" width="1.25" style="6" customWidth="1"/>
    <col min="7662" max="7662" width="11.625" style="6" customWidth="1"/>
    <col min="7663" max="7663" width="1.25" style="6" customWidth="1"/>
    <col min="7664" max="7664" width="11.625" style="6" customWidth="1"/>
    <col min="7665" max="7665" width="1.25" style="6" customWidth="1"/>
    <col min="7666" max="7666" width="11.625" style="6" customWidth="1"/>
    <col min="7667" max="7667" width="9.875" style="6"/>
    <col min="7668" max="7668" width="12.625" style="6" bestFit="1" customWidth="1"/>
    <col min="7669" max="7669" width="12" style="6" bestFit="1" customWidth="1"/>
    <col min="7670" max="7671" width="12.375" style="6" bestFit="1" customWidth="1"/>
    <col min="7672" max="7911" width="9.875" style="6"/>
    <col min="7912" max="7914" width="2.75" style="6" customWidth="1"/>
    <col min="7915" max="7915" width="38.875" style="6" customWidth="1"/>
    <col min="7916" max="7916" width="11.625" style="6" customWidth="1"/>
    <col min="7917" max="7917" width="1.25" style="6" customWidth="1"/>
    <col min="7918" max="7918" width="11.625" style="6" customWidth="1"/>
    <col min="7919" max="7919" width="1.25" style="6" customWidth="1"/>
    <col min="7920" max="7920" width="11.625" style="6" customWidth="1"/>
    <col min="7921" max="7921" width="1.25" style="6" customWidth="1"/>
    <col min="7922" max="7922" width="11.625" style="6" customWidth="1"/>
    <col min="7923" max="7923" width="9.875" style="6"/>
    <col min="7924" max="7924" width="12.625" style="6" bestFit="1" customWidth="1"/>
    <col min="7925" max="7925" width="12" style="6" bestFit="1" customWidth="1"/>
    <col min="7926" max="7927" width="12.375" style="6" bestFit="1" customWidth="1"/>
    <col min="7928" max="8167" width="9.875" style="6"/>
    <col min="8168" max="8170" width="2.75" style="6" customWidth="1"/>
    <col min="8171" max="8171" width="38.875" style="6" customWidth="1"/>
    <col min="8172" max="8172" width="11.625" style="6" customWidth="1"/>
    <col min="8173" max="8173" width="1.25" style="6" customWidth="1"/>
    <col min="8174" max="8174" width="11.625" style="6" customWidth="1"/>
    <col min="8175" max="8175" width="1.25" style="6" customWidth="1"/>
    <col min="8176" max="8176" width="11.625" style="6" customWidth="1"/>
    <col min="8177" max="8177" width="1.25" style="6" customWidth="1"/>
    <col min="8178" max="8178" width="11.625" style="6" customWidth="1"/>
    <col min="8179" max="8179" width="9.875" style="6"/>
    <col min="8180" max="8180" width="12.625" style="6" bestFit="1" customWidth="1"/>
    <col min="8181" max="8181" width="12" style="6" bestFit="1" customWidth="1"/>
    <col min="8182" max="8183" width="12.375" style="6" bestFit="1" customWidth="1"/>
    <col min="8184" max="8423" width="9.875" style="6"/>
    <col min="8424" max="8426" width="2.75" style="6" customWidth="1"/>
    <col min="8427" max="8427" width="38.875" style="6" customWidth="1"/>
    <col min="8428" max="8428" width="11.625" style="6" customWidth="1"/>
    <col min="8429" max="8429" width="1.25" style="6" customWidth="1"/>
    <col min="8430" max="8430" width="11.625" style="6" customWidth="1"/>
    <col min="8431" max="8431" width="1.25" style="6" customWidth="1"/>
    <col min="8432" max="8432" width="11.625" style="6" customWidth="1"/>
    <col min="8433" max="8433" width="1.25" style="6" customWidth="1"/>
    <col min="8434" max="8434" width="11.625" style="6" customWidth="1"/>
    <col min="8435" max="8435" width="9.875" style="6"/>
    <col min="8436" max="8436" width="12.625" style="6" bestFit="1" customWidth="1"/>
    <col min="8437" max="8437" width="12" style="6" bestFit="1" customWidth="1"/>
    <col min="8438" max="8439" width="12.375" style="6" bestFit="1" customWidth="1"/>
    <col min="8440" max="8679" width="9.875" style="6"/>
    <col min="8680" max="8682" width="2.75" style="6" customWidth="1"/>
    <col min="8683" max="8683" width="38.875" style="6" customWidth="1"/>
    <col min="8684" max="8684" width="11.625" style="6" customWidth="1"/>
    <col min="8685" max="8685" width="1.25" style="6" customWidth="1"/>
    <col min="8686" max="8686" width="11.625" style="6" customWidth="1"/>
    <col min="8687" max="8687" width="1.25" style="6" customWidth="1"/>
    <col min="8688" max="8688" width="11.625" style="6" customWidth="1"/>
    <col min="8689" max="8689" width="1.25" style="6" customWidth="1"/>
    <col min="8690" max="8690" width="11.625" style="6" customWidth="1"/>
    <col min="8691" max="8691" width="9.875" style="6"/>
    <col min="8692" max="8692" width="12.625" style="6" bestFit="1" customWidth="1"/>
    <col min="8693" max="8693" width="12" style="6" bestFit="1" customWidth="1"/>
    <col min="8694" max="8695" width="12.375" style="6" bestFit="1" customWidth="1"/>
    <col min="8696" max="8935" width="9.875" style="6"/>
    <col min="8936" max="8938" width="2.75" style="6" customWidth="1"/>
    <col min="8939" max="8939" width="38.875" style="6" customWidth="1"/>
    <col min="8940" max="8940" width="11.625" style="6" customWidth="1"/>
    <col min="8941" max="8941" width="1.25" style="6" customWidth="1"/>
    <col min="8942" max="8942" width="11.625" style="6" customWidth="1"/>
    <col min="8943" max="8943" width="1.25" style="6" customWidth="1"/>
    <col min="8944" max="8944" width="11.625" style="6" customWidth="1"/>
    <col min="8945" max="8945" width="1.25" style="6" customWidth="1"/>
    <col min="8946" max="8946" width="11.625" style="6" customWidth="1"/>
    <col min="8947" max="8947" width="9.875" style="6"/>
    <col min="8948" max="8948" width="12.625" style="6" bestFit="1" customWidth="1"/>
    <col min="8949" max="8949" width="12" style="6" bestFit="1" customWidth="1"/>
    <col min="8950" max="8951" width="12.375" style="6" bestFit="1" customWidth="1"/>
    <col min="8952" max="9191" width="9.875" style="6"/>
    <col min="9192" max="9194" width="2.75" style="6" customWidth="1"/>
    <col min="9195" max="9195" width="38.875" style="6" customWidth="1"/>
    <col min="9196" max="9196" width="11.625" style="6" customWidth="1"/>
    <col min="9197" max="9197" width="1.25" style="6" customWidth="1"/>
    <col min="9198" max="9198" width="11.625" style="6" customWidth="1"/>
    <col min="9199" max="9199" width="1.25" style="6" customWidth="1"/>
    <col min="9200" max="9200" width="11.625" style="6" customWidth="1"/>
    <col min="9201" max="9201" width="1.25" style="6" customWidth="1"/>
    <col min="9202" max="9202" width="11.625" style="6" customWidth="1"/>
    <col min="9203" max="9203" width="9.875" style="6"/>
    <col min="9204" max="9204" width="12.625" style="6" bestFit="1" customWidth="1"/>
    <col min="9205" max="9205" width="12" style="6" bestFit="1" customWidth="1"/>
    <col min="9206" max="9207" width="12.375" style="6" bestFit="1" customWidth="1"/>
    <col min="9208" max="9447" width="9.875" style="6"/>
    <col min="9448" max="9450" width="2.75" style="6" customWidth="1"/>
    <col min="9451" max="9451" width="38.875" style="6" customWidth="1"/>
    <col min="9452" max="9452" width="11.625" style="6" customWidth="1"/>
    <col min="9453" max="9453" width="1.25" style="6" customWidth="1"/>
    <col min="9454" max="9454" width="11.625" style="6" customWidth="1"/>
    <col min="9455" max="9455" width="1.25" style="6" customWidth="1"/>
    <col min="9456" max="9456" width="11.625" style="6" customWidth="1"/>
    <col min="9457" max="9457" width="1.25" style="6" customWidth="1"/>
    <col min="9458" max="9458" width="11.625" style="6" customWidth="1"/>
    <col min="9459" max="9459" width="9.875" style="6"/>
    <col min="9460" max="9460" width="12.625" style="6" bestFit="1" customWidth="1"/>
    <col min="9461" max="9461" width="12" style="6" bestFit="1" customWidth="1"/>
    <col min="9462" max="9463" width="12.375" style="6" bestFit="1" customWidth="1"/>
    <col min="9464" max="9703" width="9.875" style="6"/>
    <col min="9704" max="9706" width="2.75" style="6" customWidth="1"/>
    <col min="9707" max="9707" width="38.875" style="6" customWidth="1"/>
    <col min="9708" max="9708" width="11.625" style="6" customWidth="1"/>
    <col min="9709" max="9709" width="1.25" style="6" customWidth="1"/>
    <col min="9710" max="9710" width="11.625" style="6" customWidth="1"/>
    <col min="9711" max="9711" width="1.25" style="6" customWidth="1"/>
    <col min="9712" max="9712" width="11.625" style="6" customWidth="1"/>
    <col min="9713" max="9713" width="1.25" style="6" customWidth="1"/>
    <col min="9714" max="9714" width="11.625" style="6" customWidth="1"/>
    <col min="9715" max="9715" width="9.875" style="6"/>
    <col min="9716" max="9716" width="12.625" style="6" bestFit="1" customWidth="1"/>
    <col min="9717" max="9717" width="12" style="6" bestFit="1" customWidth="1"/>
    <col min="9718" max="9719" width="12.375" style="6" bestFit="1" customWidth="1"/>
    <col min="9720" max="9959" width="9.875" style="6"/>
    <col min="9960" max="9962" width="2.75" style="6" customWidth="1"/>
    <col min="9963" max="9963" width="38.875" style="6" customWidth="1"/>
    <col min="9964" max="9964" width="11.625" style="6" customWidth="1"/>
    <col min="9965" max="9965" width="1.25" style="6" customWidth="1"/>
    <col min="9966" max="9966" width="11.625" style="6" customWidth="1"/>
    <col min="9967" max="9967" width="1.25" style="6" customWidth="1"/>
    <col min="9968" max="9968" width="11.625" style="6" customWidth="1"/>
    <col min="9969" max="9969" width="1.25" style="6" customWidth="1"/>
    <col min="9970" max="9970" width="11.625" style="6" customWidth="1"/>
    <col min="9971" max="9971" width="9.875" style="6"/>
    <col min="9972" max="9972" width="12.625" style="6" bestFit="1" customWidth="1"/>
    <col min="9973" max="9973" width="12" style="6" bestFit="1" customWidth="1"/>
    <col min="9974" max="9975" width="12.375" style="6" bestFit="1" customWidth="1"/>
    <col min="9976" max="10215" width="9.875" style="6"/>
    <col min="10216" max="10218" width="2.75" style="6" customWidth="1"/>
    <col min="10219" max="10219" width="38.875" style="6" customWidth="1"/>
    <col min="10220" max="10220" width="11.625" style="6" customWidth="1"/>
    <col min="10221" max="10221" width="1.25" style="6" customWidth="1"/>
    <col min="10222" max="10222" width="11.625" style="6" customWidth="1"/>
    <col min="10223" max="10223" width="1.25" style="6" customWidth="1"/>
    <col min="10224" max="10224" width="11.625" style="6" customWidth="1"/>
    <col min="10225" max="10225" width="1.25" style="6" customWidth="1"/>
    <col min="10226" max="10226" width="11.625" style="6" customWidth="1"/>
    <col min="10227" max="10227" width="9.875" style="6"/>
    <col min="10228" max="10228" width="12.625" style="6" bestFit="1" customWidth="1"/>
    <col min="10229" max="10229" width="12" style="6" bestFit="1" customWidth="1"/>
    <col min="10230" max="10231" width="12.375" style="6" bestFit="1" customWidth="1"/>
    <col min="10232" max="10471" width="9.875" style="6"/>
    <col min="10472" max="10474" width="2.75" style="6" customWidth="1"/>
    <col min="10475" max="10475" width="38.875" style="6" customWidth="1"/>
    <col min="10476" max="10476" width="11.625" style="6" customWidth="1"/>
    <col min="10477" max="10477" width="1.25" style="6" customWidth="1"/>
    <col min="10478" max="10478" width="11.625" style="6" customWidth="1"/>
    <col min="10479" max="10479" width="1.25" style="6" customWidth="1"/>
    <col min="10480" max="10480" width="11.625" style="6" customWidth="1"/>
    <col min="10481" max="10481" width="1.25" style="6" customWidth="1"/>
    <col min="10482" max="10482" width="11.625" style="6" customWidth="1"/>
    <col min="10483" max="10483" width="9.875" style="6"/>
    <col min="10484" max="10484" width="12.625" style="6" bestFit="1" customWidth="1"/>
    <col min="10485" max="10485" width="12" style="6" bestFit="1" customWidth="1"/>
    <col min="10486" max="10487" width="12.375" style="6" bestFit="1" customWidth="1"/>
    <col min="10488" max="10727" width="9.875" style="6"/>
    <col min="10728" max="10730" width="2.75" style="6" customWidth="1"/>
    <col min="10731" max="10731" width="38.875" style="6" customWidth="1"/>
    <col min="10732" max="10732" width="11.625" style="6" customWidth="1"/>
    <col min="10733" max="10733" width="1.25" style="6" customWidth="1"/>
    <col min="10734" max="10734" width="11.625" style="6" customWidth="1"/>
    <col min="10735" max="10735" width="1.25" style="6" customWidth="1"/>
    <col min="10736" max="10736" width="11.625" style="6" customWidth="1"/>
    <col min="10737" max="10737" width="1.25" style="6" customWidth="1"/>
    <col min="10738" max="10738" width="11.625" style="6" customWidth="1"/>
    <col min="10739" max="10739" width="9.875" style="6"/>
    <col min="10740" max="10740" width="12.625" style="6" bestFit="1" customWidth="1"/>
    <col min="10741" max="10741" width="12" style="6" bestFit="1" customWidth="1"/>
    <col min="10742" max="10743" width="12.375" style="6" bestFit="1" customWidth="1"/>
    <col min="10744" max="10983" width="9.875" style="6"/>
    <col min="10984" max="10986" width="2.75" style="6" customWidth="1"/>
    <col min="10987" max="10987" width="38.875" style="6" customWidth="1"/>
    <col min="10988" max="10988" width="11.625" style="6" customWidth="1"/>
    <col min="10989" max="10989" width="1.25" style="6" customWidth="1"/>
    <col min="10990" max="10990" width="11.625" style="6" customWidth="1"/>
    <col min="10991" max="10991" width="1.25" style="6" customWidth="1"/>
    <col min="10992" max="10992" width="11.625" style="6" customWidth="1"/>
    <col min="10993" max="10993" width="1.25" style="6" customWidth="1"/>
    <col min="10994" max="10994" width="11.625" style="6" customWidth="1"/>
    <col min="10995" max="10995" width="9.875" style="6"/>
    <col min="10996" max="10996" width="12.625" style="6" bestFit="1" customWidth="1"/>
    <col min="10997" max="10997" width="12" style="6" bestFit="1" customWidth="1"/>
    <col min="10998" max="10999" width="12.375" style="6" bestFit="1" customWidth="1"/>
    <col min="11000" max="11239" width="9.875" style="6"/>
    <col min="11240" max="11242" width="2.75" style="6" customWidth="1"/>
    <col min="11243" max="11243" width="38.875" style="6" customWidth="1"/>
    <col min="11244" max="11244" width="11.625" style="6" customWidth="1"/>
    <col min="11245" max="11245" width="1.25" style="6" customWidth="1"/>
    <col min="11246" max="11246" width="11.625" style="6" customWidth="1"/>
    <col min="11247" max="11247" width="1.25" style="6" customWidth="1"/>
    <col min="11248" max="11248" width="11.625" style="6" customWidth="1"/>
    <col min="11249" max="11249" width="1.25" style="6" customWidth="1"/>
    <col min="11250" max="11250" width="11.625" style="6" customWidth="1"/>
    <col min="11251" max="11251" width="9.875" style="6"/>
    <col min="11252" max="11252" width="12.625" style="6" bestFit="1" customWidth="1"/>
    <col min="11253" max="11253" width="12" style="6" bestFit="1" customWidth="1"/>
    <col min="11254" max="11255" width="12.375" style="6" bestFit="1" customWidth="1"/>
    <col min="11256" max="11495" width="9.875" style="6"/>
    <col min="11496" max="11498" width="2.75" style="6" customWidth="1"/>
    <col min="11499" max="11499" width="38.875" style="6" customWidth="1"/>
    <col min="11500" max="11500" width="11.625" style="6" customWidth="1"/>
    <col min="11501" max="11501" width="1.25" style="6" customWidth="1"/>
    <col min="11502" max="11502" width="11.625" style="6" customWidth="1"/>
    <col min="11503" max="11503" width="1.25" style="6" customWidth="1"/>
    <col min="11504" max="11504" width="11.625" style="6" customWidth="1"/>
    <col min="11505" max="11505" width="1.25" style="6" customWidth="1"/>
    <col min="11506" max="11506" width="11.625" style="6" customWidth="1"/>
    <col min="11507" max="11507" width="9.875" style="6"/>
    <col min="11508" max="11508" width="12.625" style="6" bestFit="1" customWidth="1"/>
    <col min="11509" max="11509" width="12" style="6" bestFit="1" customWidth="1"/>
    <col min="11510" max="11511" width="12.375" style="6" bestFit="1" customWidth="1"/>
    <col min="11512" max="11751" width="9.875" style="6"/>
    <col min="11752" max="11754" width="2.75" style="6" customWidth="1"/>
    <col min="11755" max="11755" width="38.875" style="6" customWidth="1"/>
    <col min="11756" max="11756" width="11.625" style="6" customWidth="1"/>
    <col min="11757" max="11757" width="1.25" style="6" customWidth="1"/>
    <col min="11758" max="11758" width="11.625" style="6" customWidth="1"/>
    <col min="11759" max="11759" width="1.25" style="6" customWidth="1"/>
    <col min="11760" max="11760" width="11.625" style="6" customWidth="1"/>
    <col min="11761" max="11761" width="1.25" style="6" customWidth="1"/>
    <col min="11762" max="11762" width="11.625" style="6" customWidth="1"/>
    <col min="11763" max="11763" width="9.875" style="6"/>
    <col min="11764" max="11764" width="12.625" style="6" bestFit="1" customWidth="1"/>
    <col min="11765" max="11765" width="12" style="6" bestFit="1" customWidth="1"/>
    <col min="11766" max="11767" width="12.375" style="6" bestFit="1" customWidth="1"/>
    <col min="11768" max="12007" width="9.875" style="6"/>
    <col min="12008" max="12010" width="2.75" style="6" customWidth="1"/>
    <col min="12011" max="12011" width="38.875" style="6" customWidth="1"/>
    <col min="12012" max="12012" width="11.625" style="6" customWidth="1"/>
    <col min="12013" max="12013" width="1.25" style="6" customWidth="1"/>
    <col min="12014" max="12014" width="11.625" style="6" customWidth="1"/>
    <col min="12015" max="12015" width="1.25" style="6" customWidth="1"/>
    <col min="12016" max="12016" width="11.625" style="6" customWidth="1"/>
    <col min="12017" max="12017" width="1.25" style="6" customWidth="1"/>
    <col min="12018" max="12018" width="11.625" style="6" customWidth="1"/>
    <col min="12019" max="12019" width="9.875" style="6"/>
    <col min="12020" max="12020" width="12.625" style="6" bestFit="1" customWidth="1"/>
    <col min="12021" max="12021" width="12" style="6" bestFit="1" customWidth="1"/>
    <col min="12022" max="12023" width="12.375" style="6" bestFit="1" customWidth="1"/>
    <col min="12024" max="12263" width="9.875" style="6"/>
    <col min="12264" max="12266" width="2.75" style="6" customWidth="1"/>
    <col min="12267" max="12267" width="38.875" style="6" customWidth="1"/>
    <col min="12268" max="12268" width="11.625" style="6" customWidth="1"/>
    <col min="12269" max="12269" width="1.25" style="6" customWidth="1"/>
    <col min="12270" max="12270" width="11.625" style="6" customWidth="1"/>
    <col min="12271" max="12271" width="1.25" style="6" customWidth="1"/>
    <col min="12272" max="12272" width="11.625" style="6" customWidth="1"/>
    <col min="12273" max="12273" width="1.25" style="6" customWidth="1"/>
    <col min="12274" max="12274" width="11.625" style="6" customWidth="1"/>
    <col min="12275" max="12275" width="9.875" style="6"/>
    <col min="12276" max="12276" width="12.625" style="6" bestFit="1" customWidth="1"/>
    <col min="12277" max="12277" width="12" style="6" bestFit="1" customWidth="1"/>
    <col min="12278" max="12279" width="12.375" style="6" bestFit="1" customWidth="1"/>
    <col min="12280" max="12519" width="9.875" style="6"/>
    <col min="12520" max="12522" width="2.75" style="6" customWidth="1"/>
    <col min="12523" max="12523" width="38.875" style="6" customWidth="1"/>
    <col min="12524" max="12524" width="11.625" style="6" customWidth="1"/>
    <col min="12525" max="12525" width="1.25" style="6" customWidth="1"/>
    <col min="12526" max="12526" width="11.625" style="6" customWidth="1"/>
    <col min="12527" max="12527" width="1.25" style="6" customWidth="1"/>
    <col min="12528" max="12528" width="11.625" style="6" customWidth="1"/>
    <col min="12529" max="12529" width="1.25" style="6" customWidth="1"/>
    <col min="12530" max="12530" width="11.625" style="6" customWidth="1"/>
    <col min="12531" max="12531" width="9.875" style="6"/>
    <col min="12532" max="12532" width="12.625" style="6" bestFit="1" customWidth="1"/>
    <col min="12533" max="12533" width="12" style="6" bestFit="1" customWidth="1"/>
    <col min="12534" max="12535" width="12.375" style="6" bestFit="1" customWidth="1"/>
    <col min="12536" max="12775" width="9.875" style="6"/>
    <col min="12776" max="12778" width="2.75" style="6" customWidth="1"/>
    <col min="12779" max="12779" width="38.875" style="6" customWidth="1"/>
    <col min="12780" max="12780" width="11.625" style="6" customWidth="1"/>
    <col min="12781" max="12781" width="1.25" style="6" customWidth="1"/>
    <col min="12782" max="12782" width="11.625" style="6" customWidth="1"/>
    <col min="12783" max="12783" width="1.25" style="6" customWidth="1"/>
    <col min="12784" max="12784" width="11.625" style="6" customWidth="1"/>
    <col min="12785" max="12785" width="1.25" style="6" customWidth="1"/>
    <col min="12786" max="12786" width="11.625" style="6" customWidth="1"/>
    <col min="12787" max="12787" width="9.875" style="6"/>
    <col min="12788" max="12788" width="12.625" style="6" bestFit="1" customWidth="1"/>
    <col min="12789" max="12789" width="12" style="6" bestFit="1" customWidth="1"/>
    <col min="12790" max="12791" width="12.375" style="6" bestFit="1" customWidth="1"/>
    <col min="12792" max="13031" width="9.875" style="6"/>
    <col min="13032" max="13034" width="2.75" style="6" customWidth="1"/>
    <col min="13035" max="13035" width="38.875" style="6" customWidth="1"/>
    <col min="13036" max="13036" width="11.625" style="6" customWidth="1"/>
    <col min="13037" max="13037" width="1.25" style="6" customWidth="1"/>
    <col min="13038" max="13038" width="11.625" style="6" customWidth="1"/>
    <col min="13039" max="13039" width="1.25" style="6" customWidth="1"/>
    <col min="13040" max="13040" width="11.625" style="6" customWidth="1"/>
    <col min="13041" max="13041" width="1.25" style="6" customWidth="1"/>
    <col min="13042" max="13042" width="11.625" style="6" customWidth="1"/>
    <col min="13043" max="13043" width="9.875" style="6"/>
    <col min="13044" max="13044" width="12.625" style="6" bestFit="1" customWidth="1"/>
    <col min="13045" max="13045" width="12" style="6" bestFit="1" customWidth="1"/>
    <col min="13046" max="13047" width="12.375" style="6" bestFit="1" customWidth="1"/>
    <col min="13048" max="13287" width="9.875" style="6"/>
    <col min="13288" max="13290" width="2.75" style="6" customWidth="1"/>
    <col min="13291" max="13291" width="38.875" style="6" customWidth="1"/>
    <col min="13292" max="13292" width="11.625" style="6" customWidth="1"/>
    <col min="13293" max="13293" width="1.25" style="6" customWidth="1"/>
    <col min="13294" max="13294" width="11.625" style="6" customWidth="1"/>
    <col min="13295" max="13295" width="1.25" style="6" customWidth="1"/>
    <col min="13296" max="13296" width="11.625" style="6" customWidth="1"/>
    <col min="13297" max="13297" width="1.25" style="6" customWidth="1"/>
    <col min="13298" max="13298" width="11.625" style="6" customWidth="1"/>
    <col min="13299" max="13299" width="9.875" style="6"/>
    <col min="13300" max="13300" width="12.625" style="6" bestFit="1" customWidth="1"/>
    <col min="13301" max="13301" width="12" style="6" bestFit="1" customWidth="1"/>
    <col min="13302" max="13303" width="12.375" style="6" bestFit="1" customWidth="1"/>
    <col min="13304" max="13543" width="9.875" style="6"/>
    <col min="13544" max="13546" width="2.75" style="6" customWidth="1"/>
    <col min="13547" max="13547" width="38.875" style="6" customWidth="1"/>
    <col min="13548" max="13548" width="11.625" style="6" customWidth="1"/>
    <col min="13549" max="13549" width="1.25" style="6" customWidth="1"/>
    <col min="13550" max="13550" width="11.625" style="6" customWidth="1"/>
    <col min="13551" max="13551" width="1.25" style="6" customWidth="1"/>
    <col min="13552" max="13552" width="11.625" style="6" customWidth="1"/>
    <col min="13553" max="13553" width="1.25" style="6" customWidth="1"/>
    <col min="13554" max="13554" width="11.625" style="6" customWidth="1"/>
    <col min="13555" max="13555" width="9.875" style="6"/>
    <col min="13556" max="13556" width="12.625" style="6" bestFit="1" customWidth="1"/>
    <col min="13557" max="13557" width="12" style="6" bestFit="1" customWidth="1"/>
    <col min="13558" max="13559" width="12.375" style="6" bestFit="1" customWidth="1"/>
    <col min="13560" max="13799" width="9.875" style="6"/>
    <col min="13800" max="13802" width="2.75" style="6" customWidth="1"/>
    <col min="13803" max="13803" width="38.875" style="6" customWidth="1"/>
    <col min="13804" max="13804" width="11.625" style="6" customWidth="1"/>
    <col min="13805" max="13805" width="1.25" style="6" customWidth="1"/>
    <col min="13806" max="13806" width="11.625" style="6" customWidth="1"/>
    <col min="13807" max="13807" width="1.25" style="6" customWidth="1"/>
    <col min="13808" max="13808" width="11.625" style="6" customWidth="1"/>
    <col min="13809" max="13809" width="1.25" style="6" customWidth="1"/>
    <col min="13810" max="13810" width="11.625" style="6" customWidth="1"/>
    <col min="13811" max="13811" width="9.875" style="6"/>
    <col min="13812" max="13812" width="12.625" style="6" bestFit="1" customWidth="1"/>
    <col min="13813" max="13813" width="12" style="6" bestFit="1" customWidth="1"/>
    <col min="13814" max="13815" width="12.375" style="6" bestFit="1" customWidth="1"/>
    <col min="13816" max="14055" width="9.875" style="6"/>
    <col min="14056" max="14058" width="2.75" style="6" customWidth="1"/>
    <col min="14059" max="14059" width="38.875" style="6" customWidth="1"/>
    <col min="14060" max="14060" width="11.625" style="6" customWidth="1"/>
    <col min="14061" max="14061" width="1.25" style="6" customWidth="1"/>
    <col min="14062" max="14062" width="11.625" style="6" customWidth="1"/>
    <col min="14063" max="14063" width="1.25" style="6" customWidth="1"/>
    <col min="14064" max="14064" width="11.625" style="6" customWidth="1"/>
    <col min="14065" max="14065" width="1.25" style="6" customWidth="1"/>
    <col min="14066" max="14066" width="11.625" style="6" customWidth="1"/>
    <col min="14067" max="14067" width="9.875" style="6"/>
    <col min="14068" max="14068" width="12.625" style="6" bestFit="1" customWidth="1"/>
    <col min="14069" max="14069" width="12" style="6" bestFit="1" customWidth="1"/>
    <col min="14070" max="14071" width="12.375" style="6" bestFit="1" customWidth="1"/>
    <col min="14072" max="14311" width="9.875" style="6"/>
    <col min="14312" max="14314" width="2.75" style="6" customWidth="1"/>
    <col min="14315" max="14315" width="38.875" style="6" customWidth="1"/>
    <col min="14316" max="14316" width="11.625" style="6" customWidth="1"/>
    <col min="14317" max="14317" width="1.25" style="6" customWidth="1"/>
    <col min="14318" max="14318" width="11.625" style="6" customWidth="1"/>
    <col min="14319" max="14319" width="1.25" style="6" customWidth="1"/>
    <col min="14320" max="14320" width="11.625" style="6" customWidth="1"/>
    <col min="14321" max="14321" width="1.25" style="6" customWidth="1"/>
    <col min="14322" max="14322" width="11.625" style="6" customWidth="1"/>
    <col min="14323" max="14323" width="9.875" style="6"/>
    <col min="14324" max="14324" width="12.625" style="6" bestFit="1" customWidth="1"/>
    <col min="14325" max="14325" width="12" style="6" bestFit="1" customWidth="1"/>
    <col min="14326" max="14327" width="12.375" style="6" bestFit="1" customWidth="1"/>
    <col min="14328" max="14567" width="9.875" style="6"/>
    <col min="14568" max="14570" width="2.75" style="6" customWidth="1"/>
    <col min="14571" max="14571" width="38.875" style="6" customWidth="1"/>
    <col min="14572" max="14572" width="11.625" style="6" customWidth="1"/>
    <col min="14573" max="14573" width="1.25" style="6" customWidth="1"/>
    <col min="14574" max="14574" width="11.625" style="6" customWidth="1"/>
    <col min="14575" max="14575" width="1.25" style="6" customWidth="1"/>
    <col min="14576" max="14576" width="11.625" style="6" customWidth="1"/>
    <col min="14577" max="14577" width="1.25" style="6" customWidth="1"/>
    <col min="14578" max="14578" width="11.625" style="6" customWidth="1"/>
    <col min="14579" max="14579" width="9.875" style="6"/>
    <col min="14580" max="14580" width="12.625" style="6" bestFit="1" customWidth="1"/>
    <col min="14581" max="14581" width="12" style="6" bestFit="1" customWidth="1"/>
    <col min="14582" max="14583" width="12.375" style="6" bestFit="1" customWidth="1"/>
    <col min="14584" max="14823" width="9.875" style="6"/>
    <col min="14824" max="14826" width="2.75" style="6" customWidth="1"/>
    <col min="14827" max="14827" width="38.875" style="6" customWidth="1"/>
    <col min="14828" max="14828" width="11.625" style="6" customWidth="1"/>
    <col min="14829" max="14829" width="1.25" style="6" customWidth="1"/>
    <col min="14830" max="14830" width="11.625" style="6" customWidth="1"/>
    <col min="14831" max="14831" width="1.25" style="6" customWidth="1"/>
    <col min="14832" max="14832" width="11.625" style="6" customWidth="1"/>
    <col min="14833" max="14833" width="1.25" style="6" customWidth="1"/>
    <col min="14834" max="14834" width="11.625" style="6" customWidth="1"/>
    <col min="14835" max="14835" width="9.875" style="6"/>
    <col min="14836" max="14836" width="12.625" style="6" bestFit="1" customWidth="1"/>
    <col min="14837" max="14837" width="12" style="6" bestFit="1" customWidth="1"/>
    <col min="14838" max="14839" width="12.375" style="6" bestFit="1" customWidth="1"/>
    <col min="14840" max="15079" width="9.875" style="6"/>
    <col min="15080" max="15082" width="2.75" style="6" customWidth="1"/>
    <col min="15083" max="15083" width="38.875" style="6" customWidth="1"/>
    <col min="15084" max="15084" width="11.625" style="6" customWidth="1"/>
    <col min="15085" max="15085" width="1.25" style="6" customWidth="1"/>
    <col min="15086" max="15086" width="11.625" style="6" customWidth="1"/>
    <col min="15087" max="15087" width="1.25" style="6" customWidth="1"/>
    <col min="15088" max="15088" width="11.625" style="6" customWidth="1"/>
    <col min="15089" max="15089" width="1.25" style="6" customWidth="1"/>
    <col min="15090" max="15090" width="11.625" style="6" customWidth="1"/>
    <col min="15091" max="15091" width="9.875" style="6"/>
    <col min="15092" max="15092" width="12.625" style="6" bestFit="1" customWidth="1"/>
    <col min="15093" max="15093" width="12" style="6" bestFit="1" customWidth="1"/>
    <col min="15094" max="15095" width="12.375" style="6" bestFit="1" customWidth="1"/>
    <col min="15096" max="15335" width="9.875" style="6"/>
    <col min="15336" max="15338" width="2.75" style="6" customWidth="1"/>
    <col min="15339" max="15339" width="38.875" style="6" customWidth="1"/>
    <col min="15340" max="15340" width="11.625" style="6" customWidth="1"/>
    <col min="15341" max="15341" width="1.25" style="6" customWidth="1"/>
    <col min="15342" max="15342" width="11.625" style="6" customWidth="1"/>
    <col min="15343" max="15343" width="1.25" style="6" customWidth="1"/>
    <col min="15344" max="15344" width="11.625" style="6" customWidth="1"/>
    <col min="15345" max="15345" width="1.25" style="6" customWidth="1"/>
    <col min="15346" max="15346" width="11.625" style="6" customWidth="1"/>
    <col min="15347" max="15347" width="9.875" style="6"/>
    <col min="15348" max="15348" width="12.625" style="6" bestFit="1" customWidth="1"/>
    <col min="15349" max="15349" width="12" style="6" bestFit="1" customWidth="1"/>
    <col min="15350" max="15351" width="12.375" style="6" bestFit="1" customWidth="1"/>
    <col min="15352" max="15591" width="9.875" style="6"/>
    <col min="15592" max="15594" width="2.75" style="6" customWidth="1"/>
    <col min="15595" max="15595" width="38.875" style="6" customWidth="1"/>
    <col min="15596" max="15596" width="11.625" style="6" customWidth="1"/>
    <col min="15597" max="15597" width="1.25" style="6" customWidth="1"/>
    <col min="15598" max="15598" width="11.625" style="6" customWidth="1"/>
    <col min="15599" max="15599" width="1.25" style="6" customWidth="1"/>
    <col min="15600" max="15600" width="11.625" style="6" customWidth="1"/>
    <col min="15601" max="15601" width="1.25" style="6" customWidth="1"/>
    <col min="15602" max="15602" width="11.625" style="6" customWidth="1"/>
    <col min="15603" max="15603" width="9.875" style="6"/>
    <col min="15604" max="15604" width="12.625" style="6" bestFit="1" customWidth="1"/>
    <col min="15605" max="15605" width="12" style="6" bestFit="1" customWidth="1"/>
    <col min="15606" max="15607" width="12.375" style="6" bestFit="1" customWidth="1"/>
    <col min="15608" max="15847" width="9.875" style="6"/>
    <col min="15848" max="15850" width="2.75" style="6" customWidth="1"/>
    <col min="15851" max="15851" width="38.875" style="6" customWidth="1"/>
    <col min="15852" max="15852" width="11.625" style="6" customWidth="1"/>
    <col min="15853" max="15853" width="1.25" style="6" customWidth="1"/>
    <col min="15854" max="15854" width="11.625" style="6" customWidth="1"/>
    <col min="15855" max="15855" width="1.25" style="6" customWidth="1"/>
    <col min="15856" max="15856" width="11.625" style="6" customWidth="1"/>
    <col min="15857" max="15857" width="1.25" style="6" customWidth="1"/>
    <col min="15858" max="15858" width="11.625" style="6" customWidth="1"/>
    <col min="15859" max="15859" width="9.875" style="6"/>
    <col min="15860" max="15860" width="12.625" style="6" bestFit="1" customWidth="1"/>
    <col min="15861" max="15861" width="12" style="6" bestFit="1" customWidth="1"/>
    <col min="15862" max="15863" width="12.375" style="6" bestFit="1" customWidth="1"/>
    <col min="15864" max="16103" width="9.875" style="6"/>
    <col min="16104" max="16106" width="2.75" style="6" customWidth="1"/>
    <col min="16107" max="16107" width="38.875" style="6" customWidth="1"/>
    <col min="16108" max="16108" width="11.625" style="6" customWidth="1"/>
    <col min="16109" max="16109" width="1.25" style="6" customWidth="1"/>
    <col min="16110" max="16110" width="11.625" style="6" customWidth="1"/>
    <col min="16111" max="16111" width="1.25" style="6" customWidth="1"/>
    <col min="16112" max="16112" width="11.625" style="6" customWidth="1"/>
    <col min="16113" max="16113" width="1.25" style="6" customWidth="1"/>
    <col min="16114" max="16114" width="11.625" style="6" customWidth="1"/>
    <col min="16115" max="16115" width="9.875" style="6"/>
    <col min="16116" max="16116" width="12.625" style="6" bestFit="1" customWidth="1"/>
    <col min="16117" max="16117" width="12" style="6" bestFit="1" customWidth="1"/>
    <col min="16118" max="16119" width="12.375" style="6" bestFit="1" customWidth="1"/>
    <col min="16120" max="16384" width="9.875" style="6"/>
  </cols>
  <sheetData>
    <row r="1" spans="1:11" ht="23.25" customHeight="1">
      <c r="A1" s="155" t="s">
        <v>33</v>
      </c>
      <c r="B1" s="19"/>
      <c r="C1" s="19"/>
      <c r="D1" s="19"/>
      <c r="E1" s="19"/>
      <c r="F1" s="19"/>
      <c r="G1" s="19"/>
      <c r="H1" s="19"/>
      <c r="I1" s="13"/>
      <c r="J1" s="19"/>
      <c r="K1" s="13"/>
    </row>
    <row r="2" spans="1:11" ht="23.25" customHeight="1">
      <c r="A2" s="155" t="s">
        <v>34</v>
      </c>
      <c r="B2" s="19"/>
      <c r="C2" s="19"/>
      <c r="D2" s="19"/>
      <c r="E2" s="19"/>
      <c r="F2" s="19"/>
      <c r="G2" s="19"/>
      <c r="H2" s="19"/>
      <c r="I2" s="13"/>
      <c r="J2" s="19"/>
      <c r="K2" s="13"/>
    </row>
    <row r="3" spans="1:11" ht="23.25" customHeight="1">
      <c r="A3" s="73" t="s">
        <v>144</v>
      </c>
      <c r="B3" s="73"/>
      <c r="C3" s="73"/>
      <c r="D3" s="73"/>
      <c r="E3" s="73"/>
      <c r="F3" s="73"/>
      <c r="G3" s="73"/>
      <c r="H3" s="19"/>
      <c r="I3" s="13"/>
      <c r="J3" s="19"/>
      <c r="K3" s="13"/>
    </row>
    <row r="4" spans="1:11" ht="23.25" customHeight="1">
      <c r="E4" s="213"/>
      <c r="F4" s="213"/>
      <c r="G4" s="213"/>
      <c r="H4" s="213"/>
      <c r="I4" s="305"/>
      <c r="J4" s="305"/>
      <c r="K4" s="305"/>
    </row>
    <row r="5" spans="1:11" ht="23.25" customHeight="1">
      <c r="E5" s="304" t="s">
        <v>26</v>
      </c>
      <c r="F5" s="304"/>
      <c r="G5" s="304"/>
      <c r="H5" s="213"/>
      <c r="I5" s="305" t="s">
        <v>27</v>
      </c>
      <c r="J5" s="305"/>
      <c r="K5" s="305"/>
    </row>
    <row r="6" spans="1:11" s="98" customFormat="1" ht="23.25" customHeight="1">
      <c r="A6" s="97"/>
      <c r="E6" s="74">
        <v>2561</v>
      </c>
      <c r="F6" s="74"/>
      <c r="G6" s="74">
        <v>2560</v>
      </c>
      <c r="H6" s="74"/>
      <c r="I6" s="74">
        <v>2561</v>
      </c>
      <c r="J6" s="74"/>
      <c r="K6" s="74">
        <v>2560</v>
      </c>
    </row>
    <row r="7" spans="1:11" s="98" customFormat="1" ht="23.25" customHeight="1">
      <c r="E7" s="306" t="s">
        <v>74</v>
      </c>
      <c r="F7" s="306"/>
      <c r="G7" s="306"/>
      <c r="H7" s="306"/>
      <c r="I7" s="306"/>
      <c r="J7" s="306"/>
      <c r="K7" s="306"/>
    </row>
    <row r="8" spans="1:11" ht="23.25" customHeight="1">
      <c r="A8" s="128" t="s">
        <v>35</v>
      </c>
    </row>
    <row r="9" spans="1:11" ht="23.25" customHeight="1">
      <c r="A9" s="44" t="s">
        <v>78</v>
      </c>
      <c r="E9" s="14">
        <f>'PL-6-9'!F89</f>
        <v>3672</v>
      </c>
      <c r="F9" s="14"/>
      <c r="G9" s="14">
        <f>'PL-6-9'!H89</f>
        <v>80474</v>
      </c>
      <c r="H9" s="14"/>
      <c r="I9" s="14">
        <f>'PL-6-9'!J89</f>
        <v>9891</v>
      </c>
      <c r="J9" s="14"/>
      <c r="K9" s="14">
        <f>'PL-6-9'!L89</f>
        <v>85368</v>
      </c>
    </row>
    <row r="10" spans="1:11" ht="23.25" customHeight="1">
      <c r="E10" s="9"/>
      <c r="F10" s="5"/>
      <c r="G10" s="9"/>
      <c r="H10" s="9"/>
      <c r="I10" s="9"/>
      <c r="J10" s="9"/>
      <c r="K10" s="9"/>
    </row>
    <row r="11" spans="1:11" ht="23.25" customHeight="1">
      <c r="A11" s="99" t="s">
        <v>107</v>
      </c>
      <c r="E11" s="9"/>
      <c r="F11" s="5"/>
      <c r="G11" s="9"/>
      <c r="H11" s="9"/>
      <c r="I11" s="9"/>
      <c r="J11" s="9"/>
      <c r="K11" s="9"/>
    </row>
    <row r="12" spans="1:11" ht="23.25" customHeight="1">
      <c r="A12" s="53" t="s">
        <v>168</v>
      </c>
      <c r="E12" s="9">
        <v>521</v>
      </c>
      <c r="F12" s="5"/>
      <c r="G12" s="9">
        <v>16848</v>
      </c>
      <c r="H12" s="9"/>
      <c r="I12" s="9">
        <v>-869</v>
      </c>
      <c r="J12" s="9"/>
      <c r="K12" s="9">
        <v>15451</v>
      </c>
    </row>
    <row r="13" spans="1:11" ht="23.25" customHeight="1">
      <c r="A13" s="114" t="s">
        <v>42</v>
      </c>
      <c r="E13" s="177">
        <v>7792</v>
      </c>
      <c r="F13" s="5"/>
      <c r="G13" s="177">
        <v>4157</v>
      </c>
      <c r="H13" s="9"/>
      <c r="I13" s="15">
        <v>6242</v>
      </c>
      <c r="J13" s="9"/>
      <c r="K13" s="15">
        <v>2225</v>
      </c>
    </row>
    <row r="14" spans="1:11" ht="23.25" hidden="1" customHeight="1">
      <c r="A14" s="98" t="s">
        <v>54</v>
      </c>
      <c r="E14" s="89"/>
      <c r="F14" s="5"/>
      <c r="G14" s="89"/>
      <c r="H14" s="9"/>
      <c r="I14" s="89"/>
      <c r="J14" s="9"/>
      <c r="K14" s="89"/>
    </row>
    <row r="15" spans="1:11" ht="23.25" customHeight="1">
      <c r="A15" s="53" t="s">
        <v>36</v>
      </c>
      <c r="E15" s="83">
        <v>65827</v>
      </c>
      <c r="F15" s="5"/>
      <c r="G15" s="83">
        <v>50616</v>
      </c>
      <c r="H15" s="9"/>
      <c r="I15" s="178">
        <v>57195</v>
      </c>
      <c r="J15" s="9"/>
      <c r="K15" s="178">
        <v>42318</v>
      </c>
    </row>
    <row r="16" spans="1:11" ht="23.25" customHeight="1">
      <c r="A16" s="53" t="s">
        <v>169</v>
      </c>
      <c r="B16" s="53"/>
      <c r="E16" s="89">
        <v>3962</v>
      </c>
      <c r="F16" s="5"/>
      <c r="G16" s="89">
        <v>3283</v>
      </c>
      <c r="H16" s="9"/>
      <c r="I16" s="178">
        <v>3792</v>
      </c>
      <c r="J16" s="15"/>
      <c r="K16" s="178">
        <v>3055</v>
      </c>
    </row>
    <row r="17" spans="1:11" ht="23.25" customHeight="1">
      <c r="A17" s="114" t="s">
        <v>146</v>
      </c>
      <c r="B17" s="53"/>
      <c r="E17" s="89">
        <v>220</v>
      </c>
      <c r="F17" s="5"/>
      <c r="G17" s="89">
        <v>165</v>
      </c>
      <c r="H17" s="9"/>
      <c r="I17" s="178">
        <v>234</v>
      </c>
      <c r="J17" s="15"/>
      <c r="K17" s="178">
        <v>165</v>
      </c>
    </row>
    <row r="18" spans="1:11" ht="23.25" customHeight="1">
      <c r="A18" s="114" t="s">
        <v>170</v>
      </c>
      <c r="E18" s="9">
        <v>-1133</v>
      </c>
      <c r="F18" s="5"/>
      <c r="G18" s="9">
        <v>1599</v>
      </c>
      <c r="H18" s="9"/>
      <c r="I18" s="15">
        <v>-1199</v>
      </c>
      <c r="J18" s="15"/>
      <c r="K18" s="15">
        <v>1599</v>
      </c>
    </row>
    <row r="19" spans="1:11" ht="23.25" customHeight="1">
      <c r="A19" s="53" t="s">
        <v>136</v>
      </c>
      <c r="E19" s="9">
        <v>-722</v>
      </c>
      <c r="F19" s="5"/>
      <c r="G19" s="9">
        <v>-5825</v>
      </c>
      <c r="H19" s="9"/>
      <c r="I19" s="9">
        <v>-722</v>
      </c>
      <c r="J19" s="9">
        <v>17340</v>
      </c>
      <c r="K19" s="15">
        <v>-5856</v>
      </c>
    </row>
    <row r="20" spans="1:11" ht="23.25" customHeight="1">
      <c r="A20" s="53" t="s">
        <v>118</v>
      </c>
      <c r="E20" s="179">
        <v>6259</v>
      </c>
      <c r="F20" s="5"/>
      <c r="G20" s="179">
        <v>5929</v>
      </c>
      <c r="H20" s="9"/>
      <c r="I20" s="212">
        <v>0</v>
      </c>
      <c r="J20" s="9"/>
      <c r="K20" s="212">
        <v>0</v>
      </c>
    </row>
    <row r="21" spans="1:11" s="18" customFormat="1" ht="23.25" customHeight="1">
      <c r="A21" s="97"/>
      <c r="E21" s="52">
        <f>SUM(E9:E20)</f>
        <v>86398</v>
      </c>
      <c r="F21" s="4"/>
      <c r="G21" s="52">
        <f>SUM(G9:G20)</f>
        <v>157246</v>
      </c>
      <c r="H21" s="16"/>
      <c r="I21" s="52">
        <f>SUM(I9:I20)</f>
        <v>74564</v>
      </c>
      <c r="J21" s="16"/>
      <c r="K21" s="52">
        <f>SUM(K9:K20)</f>
        <v>144325</v>
      </c>
    </row>
    <row r="22" spans="1:11" s="18" customFormat="1" ht="23.25" customHeight="1">
      <c r="E22" s="16"/>
      <c r="F22" s="4"/>
      <c r="G22" s="16"/>
      <c r="H22" s="16"/>
      <c r="I22" s="16"/>
      <c r="J22" s="16"/>
      <c r="K22" s="16"/>
    </row>
    <row r="23" spans="1:11" ht="23.25" customHeight="1">
      <c r="A23" s="181" t="s">
        <v>52</v>
      </c>
      <c r="E23" s="16"/>
      <c r="F23" s="5"/>
      <c r="G23" s="16"/>
      <c r="H23" s="9"/>
      <c r="I23" s="8"/>
      <c r="J23" s="9">
        <v>1102</v>
      </c>
      <c r="K23" s="8"/>
    </row>
    <row r="24" spans="1:11" ht="23.25" customHeight="1">
      <c r="A24" s="53" t="s">
        <v>108</v>
      </c>
      <c r="E24" s="17">
        <v>57662</v>
      </c>
      <c r="F24" s="5"/>
      <c r="G24" s="17">
        <v>-120212</v>
      </c>
      <c r="H24" s="9"/>
      <c r="I24" s="17">
        <v>56818</v>
      </c>
      <c r="J24" s="9"/>
      <c r="K24" s="17">
        <v>-106790</v>
      </c>
    </row>
    <row r="25" spans="1:11" ht="23.25" customHeight="1">
      <c r="A25" s="53" t="s">
        <v>109</v>
      </c>
      <c r="E25" s="17">
        <v>3003</v>
      </c>
      <c r="F25" s="5"/>
      <c r="G25" s="17">
        <v>8938</v>
      </c>
      <c r="H25" s="9"/>
      <c r="I25" s="17">
        <v>2204</v>
      </c>
      <c r="J25" s="9"/>
      <c r="K25" s="17">
        <v>11577</v>
      </c>
    </row>
    <row r="26" spans="1:11" ht="23.25" customHeight="1">
      <c r="A26" s="6" t="s">
        <v>4</v>
      </c>
      <c r="E26" s="182">
        <v>14928</v>
      </c>
      <c r="F26" s="5"/>
      <c r="G26" s="182">
        <v>-53154</v>
      </c>
      <c r="H26" s="9"/>
      <c r="I26" s="182">
        <v>10273</v>
      </c>
      <c r="J26" s="9"/>
      <c r="K26" s="182">
        <v>-53539</v>
      </c>
    </row>
    <row r="27" spans="1:11" ht="23.25" customHeight="1">
      <c r="A27" s="53" t="s">
        <v>97</v>
      </c>
      <c r="E27" s="178">
        <v>0</v>
      </c>
      <c r="F27" s="5"/>
      <c r="G27" s="178">
        <v>-4345</v>
      </c>
      <c r="H27" s="9"/>
      <c r="I27" s="178">
        <v>0</v>
      </c>
      <c r="J27" s="9"/>
      <c r="K27" s="178">
        <v>-4345</v>
      </c>
    </row>
    <row r="28" spans="1:11" ht="23.25" customHeight="1">
      <c r="A28" s="6" t="s">
        <v>43</v>
      </c>
      <c r="E28" s="183">
        <v>610</v>
      </c>
      <c r="F28" s="5"/>
      <c r="G28" s="183">
        <v>-755</v>
      </c>
      <c r="H28" s="9"/>
      <c r="I28" s="183">
        <v>502</v>
      </c>
      <c r="J28" s="9"/>
      <c r="K28" s="183">
        <v>-554</v>
      </c>
    </row>
    <row r="29" spans="1:11" ht="23.25" customHeight="1">
      <c r="A29" s="184" t="s">
        <v>183</v>
      </c>
      <c r="E29" s="185">
        <f>SUM(E24:E28)</f>
        <v>76203</v>
      </c>
      <c r="F29" s="4"/>
      <c r="G29" s="185">
        <f>SUM(G24:G28)</f>
        <v>-169528</v>
      </c>
      <c r="H29" s="16"/>
      <c r="I29" s="185">
        <f>SUM(I24:I28)</f>
        <v>69797</v>
      </c>
      <c r="J29" s="16"/>
      <c r="K29" s="185">
        <f>SUM(K24:K28)</f>
        <v>-153651</v>
      </c>
    </row>
    <row r="30" spans="1:11" ht="23.25" customHeight="1">
      <c r="E30" s="182"/>
      <c r="F30" s="5"/>
      <c r="G30" s="182"/>
      <c r="H30" s="9"/>
      <c r="I30" s="182"/>
      <c r="J30" s="9"/>
      <c r="K30" s="182"/>
    </row>
    <row r="31" spans="1:11" s="98" customFormat="1" ht="23.25" customHeight="1">
      <c r="A31" s="155" t="s">
        <v>33</v>
      </c>
      <c r="I31" s="186"/>
      <c r="K31" s="186"/>
    </row>
    <row r="32" spans="1:11" s="98" customFormat="1" ht="23.25" customHeight="1">
      <c r="A32" s="155" t="s">
        <v>34</v>
      </c>
      <c r="E32" s="187"/>
      <c r="F32" s="187"/>
      <c r="G32" s="187"/>
      <c r="H32" s="187"/>
      <c r="I32" s="188"/>
      <c r="J32" s="187"/>
      <c r="K32" s="188"/>
    </row>
    <row r="33" spans="1:11" s="98" customFormat="1" ht="23.25" customHeight="1">
      <c r="A33" s="73" t="s">
        <v>144</v>
      </c>
      <c r="B33" s="73"/>
      <c r="C33" s="73"/>
      <c r="D33" s="73"/>
      <c r="E33" s="73"/>
      <c r="F33" s="73"/>
      <c r="G33" s="73"/>
      <c r="H33" s="187"/>
      <c r="I33" s="187"/>
      <c r="J33" s="187"/>
      <c r="K33" s="187"/>
    </row>
    <row r="34" spans="1:11" s="98" customFormat="1" ht="23.25" customHeight="1">
      <c r="A34" s="49"/>
      <c r="E34" s="213"/>
      <c r="F34" s="213"/>
      <c r="G34" s="213"/>
      <c r="H34" s="213"/>
      <c r="I34" s="305"/>
      <c r="J34" s="305"/>
      <c r="K34" s="305"/>
    </row>
    <row r="35" spans="1:11" s="98" customFormat="1" ht="23.25" customHeight="1">
      <c r="A35" s="49"/>
      <c r="E35" s="304" t="s">
        <v>26</v>
      </c>
      <c r="F35" s="304"/>
      <c r="G35" s="304"/>
      <c r="H35" s="213"/>
      <c r="I35" s="305" t="s">
        <v>27</v>
      </c>
      <c r="J35" s="305"/>
      <c r="K35" s="305"/>
    </row>
    <row r="36" spans="1:11" ht="23.25" customHeight="1">
      <c r="A36" s="98"/>
      <c r="E36" s="74">
        <v>2561</v>
      </c>
      <c r="F36" s="74"/>
      <c r="G36" s="74">
        <v>2560</v>
      </c>
      <c r="H36" s="74"/>
      <c r="I36" s="74">
        <v>2561</v>
      </c>
      <c r="J36" s="74"/>
      <c r="K36" s="74">
        <v>2560</v>
      </c>
    </row>
    <row r="37" spans="1:11" ht="23.25" customHeight="1">
      <c r="E37" s="306" t="s">
        <v>74</v>
      </c>
      <c r="F37" s="306"/>
      <c r="G37" s="306"/>
      <c r="H37" s="306"/>
      <c r="I37" s="306"/>
      <c r="J37" s="306"/>
      <c r="K37" s="306"/>
    </row>
    <row r="38" spans="1:11" ht="23.25" customHeight="1">
      <c r="A38" s="21" t="s">
        <v>105</v>
      </c>
      <c r="E38" s="182"/>
      <c r="F38" s="5"/>
      <c r="G38" s="182"/>
      <c r="H38" s="9"/>
      <c r="I38" s="182"/>
      <c r="J38" s="9"/>
      <c r="K38" s="182"/>
    </row>
    <row r="39" spans="1:11" ht="23.25" customHeight="1">
      <c r="A39" s="53" t="s">
        <v>110</v>
      </c>
      <c r="B39" s="19"/>
      <c r="C39" s="19"/>
      <c r="D39" s="19"/>
      <c r="E39" s="189">
        <v>32877</v>
      </c>
      <c r="F39" s="81"/>
      <c r="G39" s="189">
        <v>35346</v>
      </c>
      <c r="H39" s="190"/>
      <c r="I39" s="189">
        <v>31609</v>
      </c>
      <c r="J39" s="190"/>
      <c r="K39" s="189">
        <v>29561</v>
      </c>
    </row>
    <row r="40" spans="1:11" ht="23.25" hidden="1" customHeight="1">
      <c r="A40" s="6" t="s">
        <v>14</v>
      </c>
      <c r="E40" s="189"/>
      <c r="F40" s="213"/>
      <c r="G40" s="189"/>
      <c r="H40" s="15"/>
      <c r="I40" s="189"/>
      <c r="J40" s="15"/>
      <c r="K40" s="189"/>
    </row>
    <row r="41" spans="1:11" ht="23.25" hidden="1" customHeight="1">
      <c r="A41" s="6" t="s">
        <v>76</v>
      </c>
      <c r="E41" s="191"/>
      <c r="F41" s="213"/>
      <c r="G41" s="191"/>
      <c r="H41" s="15"/>
      <c r="I41" s="191"/>
      <c r="J41" s="15"/>
      <c r="K41" s="191"/>
    </row>
    <row r="42" spans="1:11" ht="23.25" customHeight="1">
      <c r="A42" s="53" t="s">
        <v>111</v>
      </c>
      <c r="E42" s="191">
        <v>16038</v>
      </c>
      <c r="F42" s="213"/>
      <c r="G42" s="191">
        <v>67122</v>
      </c>
      <c r="H42" s="15"/>
      <c r="I42" s="191">
        <v>15221</v>
      </c>
      <c r="J42" s="15"/>
      <c r="K42" s="191">
        <v>65028</v>
      </c>
    </row>
    <row r="43" spans="1:11" ht="23.25" customHeight="1">
      <c r="A43" s="6" t="s">
        <v>15</v>
      </c>
      <c r="E43" s="180">
        <v>-3822</v>
      </c>
      <c r="F43" s="213"/>
      <c r="G43" s="180">
        <v>-4269</v>
      </c>
      <c r="H43" s="15"/>
      <c r="I43" s="180">
        <v>-3628</v>
      </c>
      <c r="J43" s="15"/>
      <c r="K43" s="180">
        <v>-4027</v>
      </c>
    </row>
    <row r="44" spans="1:11" ht="23.25" customHeight="1">
      <c r="A44" s="18" t="s">
        <v>135</v>
      </c>
      <c r="E44" s="192">
        <f>SUM(E39:E43)</f>
        <v>45093</v>
      </c>
      <c r="F44" s="193"/>
      <c r="G44" s="192">
        <f>SUM(G39:G43)</f>
        <v>98199</v>
      </c>
      <c r="H44" s="194">
        <f>SUM(H39:H43)</f>
        <v>0</v>
      </c>
      <c r="I44" s="192">
        <f>SUM(I39:I43)</f>
        <v>43202</v>
      </c>
      <c r="J44" s="194">
        <f>SUM(J39:J43)</f>
        <v>0</v>
      </c>
      <c r="K44" s="192">
        <f>SUM(K39:K43)</f>
        <v>90562</v>
      </c>
    </row>
    <row r="45" spans="1:11" ht="23.25" customHeight="1">
      <c r="A45" s="21"/>
      <c r="E45" s="195"/>
      <c r="F45" s="213"/>
      <c r="G45" s="195"/>
      <c r="H45" s="15"/>
      <c r="I45" s="195"/>
      <c r="J45" s="15"/>
      <c r="K45" s="195"/>
    </row>
    <row r="46" spans="1:11" ht="23.25" customHeight="1">
      <c r="A46" s="18" t="s">
        <v>119</v>
      </c>
      <c r="E46" s="193">
        <f>SUM(E21,E29,E44)</f>
        <v>207694</v>
      </c>
      <c r="F46" s="193"/>
      <c r="G46" s="193">
        <f>SUM(G21,G29,G44)</f>
        <v>85917</v>
      </c>
      <c r="H46" s="194"/>
      <c r="I46" s="193">
        <f>I21+I29+I44</f>
        <v>187563</v>
      </c>
      <c r="J46" s="194"/>
      <c r="K46" s="193">
        <f>K21+K29+K44</f>
        <v>81236</v>
      </c>
    </row>
    <row r="47" spans="1:11" ht="23.25" customHeight="1">
      <c r="A47" s="53" t="s">
        <v>120</v>
      </c>
      <c r="E47" s="15">
        <v>-20336</v>
      </c>
      <c r="F47" s="213"/>
      <c r="G47" s="15">
        <v>-16992</v>
      </c>
      <c r="H47" s="196"/>
      <c r="I47" s="15">
        <v>-17693</v>
      </c>
      <c r="J47" s="196"/>
      <c r="K47" s="15">
        <v>-14131</v>
      </c>
    </row>
    <row r="48" spans="1:11" s="18" customFormat="1" ht="23.25" customHeight="1">
      <c r="A48" s="184" t="s">
        <v>121</v>
      </c>
      <c r="E48" s="192">
        <f>SUM(E46:E47)</f>
        <v>187358</v>
      </c>
      <c r="F48" s="197"/>
      <c r="G48" s="192">
        <f>SUM(G46:G47)</f>
        <v>68925</v>
      </c>
      <c r="H48" s="194">
        <f>SUM(H46:H47)</f>
        <v>0</v>
      </c>
      <c r="I48" s="192">
        <f>SUM(I46:I47)</f>
        <v>169870</v>
      </c>
      <c r="J48" s="194">
        <f>SUM(J46:J47)</f>
        <v>0</v>
      </c>
      <c r="K48" s="192">
        <f>SUM(K46:K47)</f>
        <v>67105</v>
      </c>
    </row>
    <row r="49" spans="1:11" s="98" customFormat="1" ht="23.25" customHeight="1">
      <c r="A49" s="184"/>
      <c r="E49" s="186"/>
      <c r="G49" s="186"/>
      <c r="I49" s="186"/>
      <c r="J49" s="100"/>
      <c r="K49" s="186"/>
    </row>
    <row r="50" spans="1:11" ht="22.2">
      <c r="A50" s="128" t="s">
        <v>37</v>
      </c>
      <c r="B50" s="98"/>
      <c r="E50" s="198"/>
      <c r="F50" s="14"/>
      <c r="G50" s="198"/>
      <c r="H50" s="14"/>
      <c r="I50" s="14"/>
      <c r="J50" s="14"/>
      <c r="K50" s="14"/>
    </row>
    <row r="51" spans="1:11" ht="21.6" hidden="1">
      <c r="A51" s="98" t="s">
        <v>68</v>
      </c>
      <c r="B51" s="98"/>
      <c r="E51" s="199">
        <v>0</v>
      </c>
      <c r="F51" s="14"/>
      <c r="G51" s="199">
        <v>0</v>
      </c>
      <c r="H51" s="14"/>
      <c r="I51" s="199">
        <v>0</v>
      </c>
      <c r="J51" s="14"/>
      <c r="K51" s="199">
        <v>0</v>
      </c>
    </row>
    <row r="52" spans="1:11" ht="23.25" customHeight="1">
      <c r="A52" s="53" t="s">
        <v>122</v>
      </c>
      <c r="E52" s="9">
        <v>-5267</v>
      </c>
      <c r="F52" s="5"/>
      <c r="G52" s="9">
        <v>-29218</v>
      </c>
      <c r="H52" s="9"/>
      <c r="I52" s="199">
        <v>0</v>
      </c>
      <c r="J52" s="9"/>
      <c r="K52" s="199">
        <v>0</v>
      </c>
    </row>
    <row r="53" spans="1:11" ht="23.25" customHeight="1">
      <c r="A53" s="6" t="s">
        <v>88</v>
      </c>
      <c r="E53" s="9">
        <v>1024</v>
      </c>
      <c r="F53" s="5"/>
      <c r="G53" s="9">
        <v>6167</v>
      </c>
      <c r="H53" s="9"/>
      <c r="I53" s="9">
        <v>1024</v>
      </c>
      <c r="J53" s="9"/>
      <c r="K53" s="9">
        <v>6148</v>
      </c>
    </row>
    <row r="54" spans="1:11" ht="23.25" customHeight="1">
      <c r="A54" s="53" t="s">
        <v>112</v>
      </c>
      <c r="B54" s="98"/>
      <c r="E54" s="7">
        <v>-296867</v>
      </c>
      <c r="F54" s="14"/>
      <c r="G54" s="7">
        <v>-123371</v>
      </c>
      <c r="H54" s="7"/>
      <c r="I54" s="7">
        <v>-296594</v>
      </c>
      <c r="J54" s="9"/>
      <c r="K54" s="7">
        <v>-119547</v>
      </c>
    </row>
    <row r="55" spans="1:11" ht="23.25" customHeight="1">
      <c r="A55" s="53" t="s">
        <v>113</v>
      </c>
      <c r="E55" s="15">
        <v>-1557</v>
      </c>
      <c r="F55" s="5"/>
      <c r="G55" s="15">
        <v>-4922</v>
      </c>
      <c r="H55" s="9"/>
      <c r="I55" s="15">
        <v>-1557</v>
      </c>
      <c r="J55" s="9"/>
      <c r="K55" s="15">
        <v>-4553</v>
      </c>
    </row>
    <row r="56" spans="1:11" ht="23.25" customHeight="1">
      <c r="A56" s="97" t="s">
        <v>124</v>
      </c>
      <c r="E56" s="200">
        <f t="shared" ref="E56:K56" si="0">SUM(E51:E55)</f>
        <v>-302667</v>
      </c>
      <c r="F56" s="16">
        <f t="shared" si="0"/>
        <v>0</v>
      </c>
      <c r="G56" s="200">
        <f t="shared" si="0"/>
        <v>-151344</v>
      </c>
      <c r="H56" s="16">
        <f t="shared" si="0"/>
        <v>0</v>
      </c>
      <c r="I56" s="200">
        <f t="shared" si="0"/>
        <v>-297127</v>
      </c>
      <c r="J56" s="16">
        <f t="shared" si="0"/>
        <v>0</v>
      </c>
      <c r="K56" s="200">
        <f t="shared" si="0"/>
        <v>-117952</v>
      </c>
    </row>
    <row r="57" spans="1:11" ht="23.25" customHeight="1">
      <c r="E57" s="9"/>
      <c r="F57" s="5"/>
      <c r="G57" s="9"/>
      <c r="H57" s="9"/>
      <c r="I57" s="9"/>
      <c r="J57" s="9"/>
      <c r="K57" s="9"/>
    </row>
    <row r="58" spans="1:11" s="98" customFormat="1" ht="23.25" customHeight="1">
      <c r="A58" s="155" t="s">
        <v>33</v>
      </c>
      <c r="I58" s="186"/>
      <c r="K58" s="186"/>
    </row>
    <row r="59" spans="1:11" s="98" customFormat="1" ht="23.25" customHeight="1">
      <c r="A59" s="155" t="s">
        <v>34</v>
      </c>
      <c r="E59" s="187"/>
      <c r="F59" s="187"/>
      <c r="G59" s="187"/>
      <c r="H59" s="187"/>
      <c r="I59" s="188"/>
      <c r="J59" s="187"/>
      <c r="K59" s="188"/>
    </row>
    <row r="60" spans="1:11" s="98" customFormat="1" ht="23.25" customHeight="1">
      <c r="A60" s="73" t="s">
        <v>144</v>
      </c>
      <c r="B60" s="73"/>
      <c r="C60" s="73"/>
      <c r="D60" s="73"/>
      <c r="E60" s="73"/>
      <c r="F60" s="73"/>
      <c r="G60" s="73"/>
      <c r="H60" s="187"/>
      <c r="I60" s="187"/>
      <c r="J60" s="187"/>
      <c r="K60" s="187"/>
    </row>
    <row r="61" spans="1:11" s="98" customFormat="1" ht="23.25" customHeight="1">
      <c r="A61" s="49"/>
      <c r="E61" s="213"/>
      <c r="F61" s="213"/>
      <c r="G61" s="213"/>
      <c r="H61" s="213"/>
      <c r="I61" s="105"/>
      <c r="J61" s="105"/>
      <c r="K61" s="105"/>
    </row>
    <row r="62" spans="1:11" s="98" customFormat="1" ht="23.25" customHeight="1">
      <c r="A62" s="49"/>
      <c r="E62" s="304" t="s">
        <v>26</v>
      </c>
      <c r="F62" s="304"/>
      <c r="G62" s="304"/>
      <c r="H62" s="213"/>
      <c r="I62" s="305" t="s">
        <v>27</v>
      </c>
      <c r="J62" s="305"/>
      <c r="K62" s="305"/>
    </row>
    <row r="63" spans="1:11" ht="23.25" customHeight="1">
      <c r="A63" s="98"/>
      <c r="E63" s="74">
        <v>2561</v>
      </c>
      <c r="F63" s="74"/>
      <c r="G63" s="74">
        <v>2560</v>
      </c>
      <c r="H63" s="74"/>
      <c r="I63" s="74">
        <v>2561</v>
      </c>
      <c r="J63" s="74"/>
      <c r="K63" s="74">
        <v>2560</v>
      </c>
    </row>
    <row r="64" spans="1:11" ht="23.25" customHeight="1">
      <c r="E64" s="306" t="s">
        <v>74</v>
      </c>
      <c r="F64" s="306"/>
      <c r="G64" s="306"/>
      <c r="H64" s="306"/>
      <c r="I64" s="306"/>
      <c r="J64" s="306"/>
      <c r="K64" s="306"/>
    </row>
    <row r="65" spans="1:11" ht="23.25" customHeight="1">
      <c r="A65" s="128" t="s">
        <v>87</v>
      </c>
      <c r="E65" s="9"/>
      <c r="F65" s="14"/>
      <c r="G65" s="9"/>
      <c r="H65" s="7"/>
      <c r="I65" s="9"/>
      <c r="J65" s="9"/>
      <c r="K65" s="9"/>
    </row>
    <row r="66" spans="1:11" ht="23.25" customHeight="1">
      <c r="A66" s="285" t="s">
        <v>171</v>
      </c>
      <c r="E66" s="78"/>
      <c r="F66" s="83"/>
      <c r="G66" s="78"/>
      <c r="H66" s="83"/>
      <c r="I66" s="78"/>
      <c r="J66" s="83"/>
      <c r="K66" s="78"/>
    </row>
    <row r="67" spans="1:11" ht="23.25" customHeight="1">
      <c r="A67" s="286"/>
      <c r="B67" s="53" t="s">
        <v>172</v>
      </c>
      <c r="I67" s="6"/>
      <c r="K67" s="6"/>
    </row>
    <row r="68" spans="1:11" ht="23.25" customHeight="1">
      <c r="A68" s="286"/>
      <c r="B68" s="53" t="s">
        <v>173</v>
      </c>
      <c r="E68" s="86">
        <v>-19914</v>
      </c>
      <c r="F68" s="83"/>
      <c r="G68" s="86">
        <v>0</v>
      </c>
      <c r="H68" s="83"/>
      <c r="I68" s="86">
        <v>-19914</v>
      </c>
      <c r="J68" s="83"/>
      <c r="K68" s="86">
        <v>0</v>
      </c>
    </row>
    <row r="69" spans="1:11" ht="23.25" customHeight="1">
      <c r="A69" s="53" t="s">
        <v>90</v>
      </c>
      <c r="E69" s="15">
        <v>661000</v>
      </c>
      <c r="F69" s="14"/>
      <c r="G69" s="15">
        <v>348080</v>
      </c>
      <c r="H69" s="9"/>
      <c r="I69" s="15">
        <v>661000</v>
      </c>
      <c r="J69" s="9"/>
      <c r="K69" s="210">
        <v>342796</v>
      </c>
    </row>
    <row r="70" spans="1:11" ht="23.25" customHeight="1">
      <c r="A70" s="53" t="s">
        <v>174</v>
      </c>
      <c r="E70" s="15">
        <v>-627899</v>
      </c>
      <c r="F70" s="14"/>
      <c r="G70" s="86">
        <v>-278790</v>
      </c>
      <c r="H70" s="9"/>
      <c r="I70" s="15">
        <v>-627899</v>
      </c>
      <c r="J70" s="9"/>
      <c r="K70" s="86">
        <v>-278790</v>
      </c>
    </row>
    <row r="71" spans="1:11" ht="23.25" customHeight="1">
      <c r="A71" s="53" t="s">
        <v>175</v>
      </c>
      <c r="E71" s="15">
        <v>216000</v>
      </c>
      <c r="F71" s="14"/>
      <c r="G71" s="86">
        <v>0</v>
      </c>
      <c r="H71" s="9"/>
      <c r="I71" s="15">
        <v>216000</v>
      </c>
      <c r="J71" s="9"/>
      <c r="K71" s="210"/>
    </row>
    <row r="72" spans="1:11" ht="23.25" customHeight="1">
      <c r="A72" s="53" t="s">
        <v>176</v>
      </c>
      <c r="E72" s="15">
        <v>-21250</v>
      </c>
      <c r="F72" s="14"/>
      <c r="G72" s="86">
        <v>-13068</v>
      </c>
      <c r="H72" s="9"/>
      <c r="I72" s="15">
        <v>-21250</v>
      </c>
      <c r="J72" s="9"/>
      <c r="K72" s="210">
        <v>0</v>
      </c>
    </row>
    <row r="73" spans="1:11" ht="23.25" customHeight="1">
      <c r="A73" s="53" t="s">
        <v>115</v>
      </c>
      <c r="E73" s="15"/>
      <c r="F73" s="5"/>
      <c r="G73" s="86"/>
      <c r="H73" s="9"/>
      <c r="I73" s="201"/>
      <c r="J73" s="9"/>
      <c r="K73" s="201"/>
    </row>
    <row r="74" spans="1:11" ht="23.25" customHeight="1">
      <c r="A74" s="53"/>
      <c r="B74" s="53" t="s">
        <v>116</v>
      </c>
      <c r="E74" s="15">
        <v>-13450</v>
      </c>
      <c r="F74" s="5"/>
      <c r="G74" s="86">
        <v>0</v>
      </c>
      <c r="H74" s="9"/>
      <c r="I74" s="201">
        <v>0</v>
      </c>
      <c r="J74" s="9"/>
      <c r="K74" s="201">
        <v>0</v>
      </c>
    </row>
    <row r="75" spans="1:11" ht="23.25" customHeight="1">
      <c r="A75" s="53" t="s">
        <v>123</v>
      </c>
      <c r="E75" s="15">
        <v>-60500</v>
      </c>
      <c r="F75" s="14"/>
      <c r="G75" s="15">
        <v>-74250</v>
      </c>
      <c r="H75" s="9"/>
      <c r="I75" s="15">
        <v>-60500</v>
      </c>
      <c r="J75" s="9"/>
      <c r="K75" s="178">
        <v>-74250</v>
      </c>
    </row>
    <row r="76" spans="1:11" ht="23.25" customHeight="1">
      <c r="A76" s="53" t="s">
        <v>114</v>
      </c>
      <c r="E76" s="15">
        <v>-7792</v>
      </c>
      <c r="F76" s="14"/>
      <c r="G76" s="15">
        <v>-4157</v>
      </c>
      <c r="H76" s="9"/>
      <c r="I76" s="210">
        <v>-6242</v>
      </c>
      <c r="J76" s="9"/>
      <c r="K76" s="210">
        <v>-2225</v>
      </c>
    </row>
    <row r="77" spans="1:11" ht="23.25" customHeight="1">
      <c r="A77" s="97" t="s">
        <v>177</v>
      </c>
      <c r="E77" s="192">
        <f>SUM(E68:E76)</f>
        <v>126195</v>
      </c>
      <c r="F77" s="194"/>
      <c r="G77" s="192">
        <f>SUM(G68:G76)</f>
        <v>-22185</v>
      </c>
      <c r="H77" s="194"/>
      <c r="I77" s="192">
        <f>SUM(I68:I76)</f>
        <v>141195</v>
      </c>
      <c r="J77" s="194"/>
      <c r="K77" s="192">
        <f>SUM(K68:K76)</f>
        <v>-12469</v>
      </c>
    </row>
    <row r="78" spans="1:11" ht="23.25" customHeight="1">
      <c r="E78" s="9"/>
      <c r="F78" s="14"/>
      <c r="G78" s="9"/>
      <c r="H78" s="9"/>
      <c r="I78" s="9"/>
      <c r="J78" s="9"/>
      <c r="K78" s="9"/>
    </row>
    <row r="79" spans="1:11" ht="23.25" customHeight="1">
      <c r="A79" s="184" t="s">
        <v>181</v>
      </c>
      <c r="E79" s="202">
        <f>E48+E56+E77</f>
        <v>10886</v>
      </c>
      <c r="F79" s="14"/>
      <c r="G79" s="202">
        <f>G48+G56+G77</f>
        <v>-104604</v>
      </c>
      <c r="H79" s="16"/>
      <c r="I79" s="202">
        <f>I48+I56+I77</f>
        <v>13938</v>
      </c>
      <c r="J79" s="16"/>
      <c r="K79" s="202">
        <f>K48+K56+K77</f>
        <v>-63316</v>
      </c>
    </row>
    <row r="80" spans="1:11" ht="23.25" customHeight="1">
      <c r="A80" s="207" t="s">
        <v>178</v>
      </c>
      <c r="B80" s="203"/>
      <c r="E80" s="204">
        <v>29531</v>
      </c>
      <c r="F80" s="14"/>
      <c r="G80" s="204">
        <v>131357</v>
      </c>
      <c r="H80" s="9"/>
      <c r="I80" s="204">
        <v>20638</v>
      </c>
      <c r="J80" s="9"/>
      <c r="K80" s="204">
        <v>82146</v>
      </c>
    </row>
    <row r="81" spans="1:11" ht="23.25" customHeight="1" thickBot="1">
      <c r="A81" s="184" t="s">
        <v>179</v>
      </c>
      <c r="B81" s="203"/>
      <c r="E81" s="205">
        <f t="shared" ref="E81:J81" si="1">SUM(E79:E80)</f>
        <v>40417</v>
      </c>
      <c r="F81" s="5"/>
      <c r="G81" s="205">
        <f t="shared" ref="G81" si="2">SUM(G79:G80)</f>
        <v>26753</v>
      </c>
      <c r="H81" s="206">
        <f t="shared" si="1"/>
        <v>0</v>
      </c>
      <c r="I81" s="205">
        <f t="shared" si="1"/>
        <v>34576</v>
      </c>
      <c r="J81" s="206">
        <f t="shared" si="1"/>
        <v>0</v>
      </c>
      <c r="K81" s="205">
        <f t="shared" ref="K81" si="3">SUM(K79:K80)</f>
        <v>18830</v>
      </c>
    </row>
    <row r="82" spans="1:11" ht="23.25" customHeight="1" thickTop="1">
      <c r="H82" s="33"/>
      <c r="J82" s="33"/>
    </row>
    <row r="83" spans="1:11" s="33" customFormat="1" ht="23.25" customHeight="1">
      <c r="A83" s="21" t="s">
        <v>53</v>
      </c>
      <c r="E83" s="5"/>
      <c r="F83" s="5"/>
      <c r="G83" s="5"/>
      <c r="H83" s="5"/>
      <c r="I83" s="141"/>
      <c r="J83" s="5"/>
      <c r="K83" s="141"/>
    </row>
    <row r="84" spans="1:11" ht="23.25" customHeight="1">
      <c r="A84" s="18" t="s">
        <v>55</v>
      </c>
      <c r="B84" s="19"/>
      <c r="C84" s="19"/>
      <c r="D84" s="19"/>
      <c r="E84" s="19"/>
      <c r="F84" s="19"/>
      <c r="G84" s="19"/>
      <c r="H84" s="81"/>
      <c r="I84" s="80"/>
      <c r="J84" s="19"/>
      <c r="K84" s="80"/>
    </row>
    <row r="85" spans="1:11" ht="23.25" customHeight="1">
      <c r="A85" s="287" t="s">
        <v>180</v>
      </c>
      <c r="B85" s="98"/>
      <c r="E85" s="83">
        <v>2360</v>
      </c>
      <c r="G85" s="83">
        <v>30322</v>
      </c>
      <c r="I85" s="83">
        <v>2360</v>
      </c>
      <c r="J85" s="19"/>
      <c r="K85" s="83">
        <v>29756</v>
      </c>
    </row>
  </sheetData>
  <mergeCells count="11">
    <mergeCell ref="E37:K37"/>
    <mergeCell ref="E62:G62"/>
    <mergeCell ref="I62:K62"/>
    <mergeCell ref="E64:K64"/>
    <mergeCell ref="I4:K4"/>
    <mergeCell ref="E5:G5"/>
    <mergeCell ref="I5:K5"/>
    <mergeCell ref="E7:K7"/>
    <mergeCell ref="I34:K34"/>
    <mergeCell ref="E35:G35"/>
    <mergeCell ref="I35:K35"/>
  </mergeCells>
  <pageMargins left="0.8" right="0.5" top="0.48" bottom="0.5" header="0.5" footer="0.5"/>
  <pageSetup paperSize="9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BS-3-5</vt:lpstr>
      <vt:lpstr>PL-6-9</vt:lpstr>
      <vt:lpstr>SH-10</vt:lpstr>
      <vt:lpstr>SH-11</vt:lpstr>
      <vt:lpstr>CF-12-14</vt:lpstr>
      <vt:lpstr>'BS-3-5'!Print_Area</vt:lpstr>
      <vt:lpstr>'CF-12-14'!Print_Area</vt:lpstr>
      <vt:lpstr>'PL-6-9'!Print_Area</vt:lpstr>
      <vt:lpstr>'SH-10'!Print_Area</vt:lpstr>
      <vt:lpstr>'SH-11'!Print_Area</vt:lpstr>
      <vt:lpstr>'SH-11'!Print_Titles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Maneenuch Sutto</cp:lastModifiedBy>
  <cp:lastPrinted>2018-11-06T15:40:31Z</cp:lastPrinted>
  <dcterms:created xsi:type="dcterms:W3CDTF">2003-03-27T06:59:00Z</dcterms:created>
  <dcterms:modified xsi:type="dcterms:W3CDTF">2018-11-07T09:13:22Z</dcterms:modified>
</cp:coreProperties>
</file>