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NON_ROUTINE\SET&amp;SEC\2018\Q3\"/>
    </mc:Choice>
  </mc:AlternateContent>
  <bookViews>
    <workbookView xWindow="0" yWindow="0" windowWidth="23040" windowHeight="8328"/>
  </bookViews>
  <sheets>
    <sheet name="BS+PL" sheetId="1" r:id="rId1"/>
    <sheet name="SHE" sheetId="2" r:id="rId2"/>
    <sheet name="SHE (2)" sheetId="3" r:id="rId3"/>
    <sheet name="CF" sheetId="4" r:id="rId4"/>
  </sheets>
  <externalReferences>
    <externalReference r:id="rId5"/>
  </externalReferences>
  <definedNames>
    <definedName name="\a" localSheetId="2">[1]CF!#REF!</definedName>
    <definedName name="\a">[1]CF!#REF!</definedName>
    <definedName name="\c" localSheetId="2">[1]CF!#REF!</definedName>
    <definedName name="\c">[1]CF!#REF!</definedName>
    <definedName name="_xlnm.Print_Area" localSheetId="0">'BS+PL'!$A$1:$M$215</definedName>
    <definedName name="_xlnm.Print_Area" localSheetId="3">CF!$A$1:$K$100</definedName>
    <definedName name="_xlnm.Print_Area" localSheetId="1">SHE!$A$1:$U$36</definedName>
    <definedName name="_xlnm.Print_Area" localSheetId="2">'SHE (2)'!$A$1:$O$29</definedName>
    <definedName name="Print_Area_MI" localSheetId="2">[1]CF!#REF!</definedName>
    <definedName name="Print_Area_MI">[1]CF!#REF!</definedName>
  </definedNames>
  <calcPr calcId="162913"/>
</workbook>
</file>

<file path=xl/calcChain.xml><?xml version="1.0" encoding="utf-8"?>
<calcChain xmlns="http://schemas.openxmlformats.org/spreadsheetml/2006/main">
  <c r="G25" i="1" l="1"/>
  <c r="G16" i="1"/>
  <c r="E85" i="4" l="1"/>
  <c r="K85" i="4"/>
  <c r="I85" i="4"/>
  <c r="G85" i="4"/>
  <c r="J89" i="4"/>
  <c r="H89" i="4"/>
  <c r="F89" i="4"/>
  <c r="S19" i="2" l="1"/>
  <c r="O19" i="2"/>
  <c r="M19" i="2"/>
  <c r="K19" i="2"/>
  <c r="I19" i="2"/>
  <c r="G19" i="2"/>
  <c r="Q18" i="2"/>
  <c r="U18" i="2" s="1"/>
  <c r="I149" i="1"/>
  <c r="Q19" i="2" l="1"/>
  <c r="U19" i="2" s="1"/>
  <c r="E45" i="4"/>
  <c r="S35" i="2"/>
  <c r="O35" i="2"/>
  <c r="K35" i="2"/>
  <c r="I35" i="2"/>
  <c r="G35" i="2"/>
  <c r="M35" i="2"/>
  <c r="Q33" i="2"/>
  <c r="U33" i="2" s="1"/>
  <c r="G28" i="3"/>
  <c r="I28" i="3"/>
  <c r="K28" i="3"/>
  <c r="M28" i="3"/>
  <c r="M29" i="3"/>
  <c r="K29" i="3"/>
  <c r="O27" i="3"/>
  <c r="O26" i="3"/>
  <c r="O28" i="3" s="1"/>
  <c r="M24" i="3"/>
  <c r="K24" i="3"/>
  <c r="I24" i="3"/>
  <c r="G24" i="3"/>
  <c r="O24" i="3" l="1"/>
  <c r="O29" i="3" s="1"/>
  <c r="I29" i="3"/>
  <c r="G29" i="3"/>
  <c r="O22" i="3"/>
  <c r="Q34" i="2"/>
  <c r="Q28" i="2"/>
  <c r="U28" i="2" s="1"/>
  <c r="U29" i="2" s="1"/>
  <c r="S29" i="2"/>
  <c r="S31" i="2" s="1"/>
  <c r="O29" i="2"/>
  <c r="O31" i="2" s="1"/>
  <c r="O36" i="2" s="1"/>
  <c r="G29" i="2"/>
  <c r="G31" i="2" s="1"/>
  <c r="I29" i="2"/>
  <c r="I31" i="2" s="1"/>
  <c r="K29" i="2"/>
  <c r="K31" i="2" s="1"/>
  <c r="M29" i="2"/>
  <c r="M31" i="2" s="1"/>
  <c r="U22" i="2"/>
  <c r="U25" i="2"/>
  <c r="O16" i="2"/>
  <c r="O20" i="2" s="1"/>
  <c r="M205" i="1"/>
  <c r="K205" i="1"/>
  <c r="I205" i="1"/>
  <c r="G205" i="1"/>
  <c r="M140" i="1"/>
  <c r="K140" i="1"/>
  <c r="I140" i="1"/>
  <c r="G140" i="1"/>
  <c r="K105" i="1"/>
  <c r="G105" i="1"/>
  <c r="K172" i="1"/>
  <c r="Q29" i="2" l="1"/>
  <c r="Q31" i="2"/>
  <c r="U31" i="2" s="1"/>
  <c r="U34" i="2"/>
  <c r="Q35" i="2"/>
  <c r="U35" i="2" s="1"/>
  <c r="G48" i="1"/>
  <c r="G56" i="1"/>
  <c r="G58" i="1" l="1"/>
  <c r="K58" i="4"/>
  <c r="K45" i="4"/>
  <c r="K30" i="4"/>
  <c r="K22" i="4"/>
  <c r="G58" i="4"/>
  <c r="G45" i="4"/>
  <c r="G30" i="4"/>
  <c r="G22" i="4"/>
  <c r="I58" i="4"/>
  <c r="E58" i="4"/>
  <c r="J49" i="4"/>
  <c r="H49" i="4"/>
  <c r="F49" i="4"/>
  <c r="J45" i="4"/>
  <c r="I45" i="4"/>
  <c r="H45" i="4"/>
  <c r="F45" i="4"/>
  <c r="A33" i="4"/>
  <c r="J30" i="4"/>
  <c r="I30" i="4"/>
  <c r="H30" i="4"/>
  <c r="F30" i="4"/>
  <c r="E30" i="4"/>
  <c r="I22" i="4"/>
  <c r="E22" i="4"/>
  <c r="O16" i="3"/>
  <c r="M15" i="3"/>
  <c r="K15" i="3"/>
  <c r="I15" i="3"/>
  <c r="G15" i="3"/>
  <c r="O13" i="3"/>
  <c r="O15" i="3" s="1"/>
  <c r="S16" i="2"/>
  <c r="S20" i="2" s="1"/>
  <c r="M16" i="2"/>
  <c r="M20" i="2" s="1"/>
  <c r="K16" i="2"/>
  <c r="K20" i="2" s="1"/>
  <c r="I16" i="2"/>
  <c r="I20" i="2" s="1"/>
  <c r="G16" i="2"/>
  <c r="G20" i="2" s="1"/>
  <c r="Q14" i="2"/>
  <c r="U14" i="2" s="1"/>
  <c r="U16" i="2" s="1"/>
  <c r="U11" i="2"/>
  <c r="S36" i="2"/>
  <c r="M36" i="2"/>
  <c r="K36" i="2"/>
  <c r="I36" i="2"/>
  <c r="G36" i="2"/>
  <c r="M172" i="1"/>
  <c r="M163" i="1"/>
  <c r="M167" i="1" s="1"/>
  <c r="M176" i="1" s="1"/>
  <c r="M178" i="1" s="1"/>
  <c r="M183" i="1" s="1"/>
  <c r="M181" i="1" s="1"/>
  <c r="M186" i="1" s="1"/>
  <c r="I172" i="1"/>
  <c r="I163" i="1"/>
  <c r="I167" i="1" s="1"/>
  <c r="M107" i="1"/>
  <c r="M99" i="1"/>
  <c r="M102" i="1" s="1"/>
  <c r="I107" i="1"/>
  <c r="I99" i="1"/>
  <c r="I102" i="1" s="1"/>
  <c r="U20" i="2" l="1"/>
  <c r="Q16" i="2"/>
  <c r="Q20" i="2" s="1"/>
  <c r="G47" i="4"/>
  <c r="G49" i="4" s="1"/>
  <c r="G87" i="4" s="1"/>
  <c r="G89" i="4" s="1"/>
  <c r="K47" i="4"/>
  <c r="K49" i="4" s="1"/>
  <c r="K87" i="4" s="1"/>
  <c r="K89" i="4" s="1"/>
  <c r="E47" i="4"/>
  <c r="E49" i="4" s="1"/>
  <c r="E87" i="4" s="1"/>
  <c r="E89" i="4" s="1"/>
  <c r="Q36" i="2"/>
  <c r="U36" i="2" s="1"/>
  <c r="O17" i="3"/>
  <c r="M17" i="3"/>
  <c r="G17" i="3"/>
  <c r="I17" i="3"/>
  <c r="K17" i="3"/>
  <c r="I111" i="1"/>
  <c r="I113" i="1" s="1"/>
  <c r="I118" i="1" s="1"/>
  <c r="I116" i="1" s="1"/>
  <c r="I121" i="1" s="1"/>
  <c r="I176" i="1"/>
  <c r="I178" i="1" s="1"/>
  <c r="I183" i="1" s="1"/>
  <c r="I181" i="1" s="1"/>
  <c r="I186" i="1" s="1"/>
  <c r="M197" i="1"/>
  <c r="I47" i="4"/>
  <c r="I49" i="4" s="1"/>
  <c r="I87" i="4" s="1"/>
  <c r="I89" i="4" s="1"/>
  <c r="M111" i="1"/>
  <c r="M113" i="1" s="1"/>
  <c r="M207" i="1" l="1"/>
  <c r="M214" i="1" s="1"/>
  <c r="M211" i="1" s="1"/>
  <c r="I132" i="1"/>
  <c r="I142" i="1" s="1"/>
  <c r="I197" i="1"/>
  <c r="M118" i="1"/>
  <c r="M116" i="1" s="1"/>
  <c r="M121" i="1" s="1"/>
  <c r="M132" i="1"/>
  <c r="M142" i="1" s="1"/>
  <c r="I207" i="1" l="1"/>
  <c r="I214" i="1" s="1"/>
  <c r="I211" i="1" s="1"/>
  <c r="M149" i="1"/>
  <c r="M146" i="1" s="1"/>
  <c r="G107" i="1"/>
  <c r="G81" i="1"/>
  <c r="K107" i="1" l="1"/>
  <c r="G83" i="1" l="1"/>
  <c r="M81" i="1" l="1"/>
  <c r="M83" i="1" s="1"/>
  <c r="K81" i="1"/>
  <c r="K83" i="1" s="1"/>
  <c r="I81" i="1"/>
  <c r="I83" i="1" s="1"/>
  <c r="G172" i="1" l="1"/>
  <c r="K163" i="1"/>
  <c r="K167" i="1" s="1"/>
  <c r="G163" i="1"/>
  <c r="G167" i="1" s="1"/>
  <c r="L121" i="1"/>
  <c r="J121" i="1"/>
  <c r="H121" i="1"/>
  <c r="L118" i="1"/>
  <c r="J118" i="1"/>
  <c r="H118" i="1"/>
  <c r="L111" i="1"/>
  <c r="L113" i="1" s="1"/>
  <c r="J111" i="1"/>
  <c r="J113" i="1" s="1"/>
  <c r="H111" i="1"/>
  <c r="H113" i="1" s="1"/>
  <c r="L107" i="1"/>
  <c r="J107" i="1"/>
  <c r="H107" i="1"/>
  <c r="L99" i="1"/>
  <c r="L102" i="1" s="1"/>
  <c r="K99" i="1"/>
  <c r="K102" i="1" s="1"/>
  <c r="K111" i="1" s="1"/>
  <c r="J99" i="1"/>
  <c r="J102" i="1" s="1"/>
  <c r="H99" i="1"/>
  <c r="H102" i="1" s="1"/>
  <c r="G99" i="1"/>
  <c r="G102" i="1" s="1"/>
  <c r="G111" i="1" s="1"/>
  <c r="G176" i="1" l="1"/>
  <c r="G178" i="1" s="1"/>
  <c r="G197" i="1" s="1"/>
  <c r="G207" i="1" s="1"/>
  <c r="K176" i="1"/>
  <c r="K178" i="1" s="1"/>
  <c r="K197" i="1" s="1"/>
  <c r="K207" i="1" s="1"/>
  <c r="K113" i="1"/>
  <c r="G113" i="1"/>
  <c r="G118" i="1" s="1"/>
  <c r="G132" i="1" l="1"/>
  <c r="G142" i="1" s="1"/>
  <c r="G146" i="1" s="1"/>
  <c r="G116" i="1"/>
  <c r="G121" i="1" s="1"/>
  <c r="K118" i="1"/>
  <c r="K183" i="1"/>
  <c r="K181" i="1" s="1"/>
  <c r="G214" i="1"/>
  <c r="G211" i="1" s="1"/>
  <c r="G183" i="1"/>
  <c r="G181" i="1" s="1"/>
  <c r="G186" i="1" s="1"/>
  <c r="G149" i="1"/>
  <c r="K116" i="1" l="1"/>
  <c r="K121" i="1" s="1"/>
  <c r="K132" i="1"/>
  <c r="K142" i="1" s="1"/>
  <c r="K214" i="1"/>
  <c r="K211" i="1" s="1"/>
  <c r="K186" i="1"/>
  <c r="I56" i="1"/>
  <c r="M56" i="1"/>
  <c r="K56" i="1"/>
  <c r="M48" i="1"/>
  <c r="K48" i="1"/>
  <c r="I48" i="1"/>
  <c r="A30" i="1"/>
  <c r="M25" i="1"/>
  <c r="K25" i="1"/>
  <c r="I25" i="1"/>
  <c r="M16" i="1"/>
  <c r="K16" i="1"/>
  <c r="I16" i="1"/>
  <c r="K146" i="1" l="1"/>
  <c r="K149" i="1"/>
  <c r="K58" i="1"/>
  <c r="K85" i="1" s="1"/>
  <c r="M58" i="1"/>
  <c r="M85" i="1" s="1"/>
  <c r="G27" i="1"/>
  <c r="G85" i="1"/>
  <c r="I58" i="1"/>
  <c r="I85" i="1" s="1"/>
  <c r="K27" i="1"/>
  <c r="I27" i="1"/>
  <c r="M27" i="1"/>
  <c r="O85" i="1" l="1"/>
  <c r="P85" i="1"/>
  <c r="R85" i="1"/>
  <c r="Q85" i="1"/>
</calcChain>
</file>

<file path=xl/sharedStrings.xml><?xml version="1.0" encoding="utf-8"?>
<sst xmlns="http://schemas.openxmlformats.org/spreadsheetml/2006/main" count="423" uniqueCount="199">
  <si>
    <t>Thai British Security Printing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</si>
  <si>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</si>
  <si>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</si>
  <si>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</si>
  <si>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</si>
  <si>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</si>
  <si>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</si>
  <si>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</si>
  <si>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2017</t>
  </si>
  <si>
    <t>(Unaudited)</t>
  </si>
  <si>
    <t>(in thousand Baht)</t>
  </si>
  <si>
    <t>Current assets</t>
  </si>
  <si>
    <t>Cash and cash equivalents</t>
  </si>
  <si>
    <t>Trade and other current receivables</t>
  </si>
  <si>
    <t>Inventories</t>
  </si>
  <si>
    <t>Current tax assets</t>
  </si>
  <si>
    <t>Total current assets</t>
  </si>
  <si>
    <t>Non-current assets</t>
  </si>
  <si>
    <t>Investment in subsidiaries</t>
  </si>
  <si>
    <t>Property, plant and equipment</t>
  </si>
  <si>
    <t>Intangible assets</t>
  </si>
  <si>
    <t>Deferred tax assets</t>
  </si>
  <si>
    <t>ordinary shares</t>
  </si>
  <si>
    <t>Other non-current assets</t>
  </si>
  <si>
    <t>Total non-current assets</t>
  </si>
  <si>
    <t>Total assets</t>
  </si>
  <si>
    <t>Liabilities and shareholders’ equity</t>
  </si>
  <si>
    <t>Current liabilities</t>
  </si>
  <si>
    <t>Short-term borrowing from</t>
  </si>
  <si>
    <t>financial institutions</t>
  </si>
  <si>
    <t>Trade and other current payables</t>
  </si>
  <si>
    <t>Current portion of liabilities</t>
  </si>
  <si>
    <t>under finance lease contracts</t>
  </si>
  <si>
    <t>Current provisions for employee benefits</t>
  </si>
  <si>
    <t>Other current liabilities</t>
  </si>
  <si>
    <t>Total current liabilities</t>
  </si>
  <si>
    <t>Non-current liabilities</t>
  </si>
  <si>
    <t>Liabilities under finance lease contracts</t>
  </si>
  <si>
    <t>Deferred tax liabilities</t>
  </si>
  <si>
    <t>Non-current provisions for</t>
  </si>
  <si>
    <t>employee benefit</t>
  </si>
  <si>
    <t>Total non-current liabilities</t>
  </si>
  <si>
    <t>Total liabilities</t>
  </si>
  <si>
    <t>Shareholders’ equity</t>
  </si>
  <si>
    <t>Share capital</t>
  </si>
  <si>
    <t xml:space="preserve">Authorised share capital </t>
  </si>
  <si>
    <t>Issued and paid share capital</t>
  </si>
  <si>
    <t>Share premium on ordinary shares</t>
  </si>
  <si>
    <t>Retained earnings</t>
  </si>
  <si>
    <t>Appropriated</t>
  </si>
  <si>
    <t>Legal reserve</t>
  </si>
  <si>
    <t>Unappropriated</t>
  </si>
  <si>
    <t xml:space="preserve">Total equity attributable to </t>
  </si>
  <si>
    <t>owners of the parent</t>
  </si>
  <si>
    <t>Non-controlling interest</t>
  </si>
  <si>
    <t>Total shareholders’ equity</t>
  </si>
  <si>
    <t>Total liabilities and shareholders’ equity</t>
  </si>
  <si>
    <t xml:space="preserve">Statement of income                           </t>
  </si>
  <si>
    <t>Revenue from sale of goods and</t>
  </si>
  <si>
    <t>rendering of services</t>
  </si>
  <si>
    <t xml:space="preserve">Cost of sale of goods and </t>
  </si>
  <si>
    <t>Gross profit</t>
  </si>
  <si>
    <t>Other income</t>
  </si>
  <si>
    <t>Profit before expenses</t>
  </si>
  <si>
    <t>Distribution costs</t>
  </si>
  <si>
    <t xml:space="preserve">Administrative expenses </t>
  </si>
  <si>
    <t>Total expenses</t>
  </si>
  <si>
    <t>Owners of the parent</t>
  </si>
  <si>
    <t>Attributable to owners of the parent</t>
  </si>
  <si>
    <t xml:space="preserve">Statement of comprehensive income                           </t>
  </si>
  <si>
    <t>Statement of changes in shareholders’ equity</t>
  </si>
  <si>
    <t>Consolidated financial statements</t>
  </si>
  <si>
    <t xml:space="preserve">Issued and </t>
  </si>
  <si>
    <t>Share</t>
  </si>
  <si>
    <t>Total equity</t>
  </si>
  <si>
    <t>Non-</t>
  </si>
  <si>
    <t xml:space="preserve">Total </t>
  </si>
  <si>
    <t>premium on</t>
  </si>
  <si>
    <t xml:space="preserve">controlling </t>
  </si>
  <si>
    <t>shareholders’</t>
  </si>
  <si>
    <t>share capital</t>
  </si>
  <si>
    <t xml:space="preserve"> owners of the parent</t>
  </si>
  <si>
    <t>equity</t>
  </si>
  <si>
    <t>Comprehensive income for the period</t>
  </si>
  <si>
    <t>Balance at 1 January 2017</t>
  </si>
  <si>
    <t>Separate financial statements</t>
  </si>
  <si>
    <t>Statement of cash flows</t>
  </si>
  <si>
    <t>Cash flows from operating activities</t>
  </si>
  <si>
    <t>to cash receipts (payments)</t>
  </si>
  <si>
    <t>Finance costs</t>
  </si>
  <si>
    <t>Depreciation and amortisation</t>
  </si>
  <si>
    <t xml:space="preserve">Decrease (increase) in operating assets  </t>
  </si>
  <si>
    <t>Trade receivables</t>
  </si>
  <si>
    <t>Other current receivables</t>
  </si>
  <si>
    <t xml:space="preserve">Increase (decrease) in operating liabilities </t>
  </si>
  <si>
    <t>Trade payables</t>
  </si>
  <si>
    <t>Other current payables</t>
  </si>
  <si>
    <t>Net increase in operating liabilities</t>
  </si>
  <si>
    <t>Cash generated from operating activities</t>
  </si>
  <si>
    <t>Taxes paid</t>
  </si>
  <si>
    <t>Cash flows from investing activities</t>
  </si>
  <si>
    <t xml:space="preserve">Proceeds from sales of property, plant </t>
  </si>
  <si>
    <t>and equipment</t>
  </si>
  <si>
    <t>Acquisition of property, plant and equipment</t>
  </si>
  <si>
    <t>Acquisition of intangible assets</t>
  </si>
  <si>
    <t>Cash flows from financing activities</t>
  </si>
  <si>
    <t>Interest paid</t>
  </si>
  <si>
    <t>Supplementary information for cash flows</t>
  </si>
  <si>
    <t>Outstanding payables from purchases of assets</t>
  </si>
  <si>
    <t>2018</t>
  </si>
  <si>
    <t>Balance at 1 January 2018</t>
  </si>
  <si>
    <t>Investment in joint ventures</t>
  </si>
  <si>
    <t>Current portion of long-term loan</t>
  </si>
  <si>
    <t>Long-term loan</t>
  </si>
  <si>
    <t>4,5</t>
  </si>
  <si>
    <t>Other components of equity</t>
  </si>
  <si>
    <t>3,6</t>
  </si>
  <si>
    <t>11,12</t>
  </si>
  <si>
    <t>Net cash from operating activities</t>
  </si>
  <si>
    <t>Net cash used in investing activities</t>
  </si>
  <si>
    <t>4,9,10</t>
  </si>
  <si>
    <t xml:space="preserve">Transactions with owners, recorded directly </t>
  </si>
  <si>
    <t>Share of loss of joint venture</t>
  </si>
  <si>
    <t>Profit for the period</t>
  </si>
  <si>
    <t>Basic earnings per share (in Baht)</t>
  </si>
  <si>
    <t>attributable to</t>
  </si>
  <si>
    <t>interest</t>
  </si>
  <si>
    <t>in shareholders’ equity</t>
  </si>
  <si>
    <t>Dividends</t>
  </si>
  <si>
    <t xml:space="preserve">Total transactions with owners, recorded </t>
  </si>
  <si>
    <t xml:space="preserve"> </t>
  </si>
  <si>
    <t>directly in shareholders’ equity</t>
  </si>
  <si>
    <t xml:space="preserve">Total transactions with owners, recorded directly </t>
  </si>
  <si>
    <t>Adjustments to reconcile profit</t>
  </si>
  <si>
    <t>Gain on disposal of property, plant and equipment</t>
  </si>
  <si>
    <t xml:space="preserve">Proceeds from short-term borrowing from </t>
  </si>
  <si>
    <t xml:space="preserve">Payment by a lessee for reduction of the </t>
  </si>
  <si>
    <t>outstanding liability relating to a finance lease</t>
  </si>
  <si>
    <t>Dividends paid to owners of the Company</t>
  </si>
  <si>
    <t>Non-cash transaction</t>
  </si>
  <si>
    <t>Tax (expense) income</t>
  </si>
  <si>
    <t>attributable to:</t>
  </si>
  <si>
    <t>Profit before income tax expense</t>
  </si>
  <si>
    <t>Profit attributable to:</t>
  </si>
  <si>
    <t xml:space="preserve">Profit for the period </t>
  </si>
  <si>
    <t>4,14</t>
  </si>
  <si>
    <t>Total comprehensive income for the period</t>
  </si>
  <si>
    <t>Share of loss of joint ventures</t>
  </si>
  <si>
    <t>Acquisition of interest in joint ventures</t>
  </si>
  <si>
    <t>As at 30 September 2018</t>
  </si>
  <si>
    <t>For the three-month period ended 30 September 2018 (Unaudited)</t>
  </si>
  <si>
    <t>30 September</t>
  </si>
  <si>
    <t>For the nine-month period ended 30 September 2018 (Unaudited)</t>
  </si>
  <si>
    <t>paid</t>
  </si>
  <si>
    <t>Balance at 30 September 2017</t>
  </si>
  <si>
    <t>Balance at 30 September 2018</t>
  </si>
  <si>
    <t>Unrealised loss on exchange</t>
  </si>
  <si>
    <t>Short-term deposits at financial institutions</t>
  </si>
  <si>
    <t>Gain on exchange rate</t>
  </si>
  <si>
    <t>of defined benefit plans</t>
  </si>
  <si>
    <t>that will be reclassified</t>
  </si>
  <si>
    <t>Income tax relating to items</t>
  </si>
  <si>
    <t>to profit or loss</t>
  </si>
  <si>
    <t>Items that will not be reclassified</t>
  </si>
  <si>
    <t xml:space="preserve"> for the period, net of tax</t>
  </si>
  <si>
    <t>without a change in control</t>
  </si>
  <si>
    <t xml:space="preserve">Acquisition of non-controlling interests </t>
  </si>
  <si>
    <t>Other components</t>
  </si>
  <si>
    <t>of equity</t>
  </si>
  <si>
    <t xml:space="preserve">Changes from </t>
  </si>
  <si>
    <t>shareholders</t>
  </si>
  <si>
    <t>Profit or loss</t>
  </si>
  <si>
    <t>Payment of change in ownership interest</t>
  </si>
  <si>
    <t>in subsidiaries without a change in control</t>
  </si>
  <si>
    <t xml:space="preserve">Proceeds from long-term borrowing from </t>
  </si>
  <si>
    <t>Repayment of short-term borrowings from</t>
  </si>
  <si>
    <t xml:space="preserve">Losses on remeasurements </t>
  </si>
  <si>
    <t>for the period</t>
  </si>
  <si>
    <t>Other comprehensive expense</t>
  </si>
  <si>
    <t>(Loss) profit before income tax expense</t>
  </si>
  <si>
    <t>(Loss) profit for the period</t>
  </si>
  <si>
    <t>(Loss) profit attributable to:</t>
  </si>
  <si>
    <t>Basic (loss) earnings per share (in Baht)</t>
  </si>
  <si>
    <t xml:space="preserve">Total comprehensive (expense) income </t>
  </si>
  <si>
    <t>Net decrease (increase) in operating assets</t>
  </si>
  <si>
    <t xml:space="preserve">Net cash from (used in) financing activities  </t>
  </si>
  <si>
    <t xml:space="preserve">Net increase (decrease) in </t>
  </si>
  <si>
    <t>cash and cash equivalents</t>
  </si>
  <si>
    <t>Cash and cash equivalents at 1 January</t>
  </si>
  <si>
    <t>Cash and cash equivalents at 30 September</t>
  </si>
  <si>
    <t>Total changes in ownership interests in subsidiaries</t>
  </si>
  <si>
    <t>Total comprehensive (expense) income</t>
  </si>
  <si>
    <t>Tax expense (income)</t>
  </si>
  <si>
    <t>Changes in ownership interests in subsidiaries</t>
  </si>
  <si>
    <t>Provisions for employee benefit</t>
  </si>
  <si>
    <t>(Reversal of) losses on inventories devaluation</t>
  </si>
  <si>
    <t>Comprehensive income (expense) for the period</t>
  </si>
  <si>
    <t>Total comprehensive income (expense) for the period</t>
  </si>
  <si>
    <t>Repayment of long-term borrowings from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</si>
</sst>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(* #,##0_);_(* \(#,##0\);_(* &quot;-&quot;_);_(@_)"/>
    <numFmt numFmtId="43" formatCode="_(* #,##0.00_);_(* \(#,##0.00\);_(* &quot;-&quot;??_);_(@_)"/>
    <numFmt numFmtId="187" formatCode="#,##0.00\ ;\(#,##0.00\)"/>
    <numFmt numFmtId="188" formatCode="#,##0\ ;\(#,##0\)"/>
    <numFmt numFmtId="189" formatCode="_(* #,##0_);_(* \(#,##0\);_(* &quot;-&quot;??_);_(@_)"/>
    <numFmt numFmtId="190" formatCode="_-* #,##0.00_-;\-* #,##0.00_-;_-* &quot;-&quot;??_-;_-@_-"/>
  </numFmts>
  <fonts count="15" x14ac:knownFonts="1">
    <font>
      <sz val="15"/>
      <name val="Angsana New"/>
      <family val="1"/>
    </font>
    <font>
      <sz val="14"/>
      <name val="Cordia New"/>
      <family val="2"/>
    </font>
    <font>
      <b/>
      <sz val="14"/>
      <name val="Times New Roman"/>
      <family val="1"/>
    </font>
    <font>
      <sz val="10"/>
      <name val="Times New Roman"/>
      <family val="1"/>
      <charset val="222"/>
    </font>
    <font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b/>
      <i/>
      <sz val="11"/>
      <name val="Times New Roman"/>
      <family val="1"/>
    </font>
    <font>
      <sz val="15"/>
      <name val="Angsana New"/>
      <family val="1"/>
    </font>
    <font>
      <sz val="10"/>
      <name val="Times New Roman"/>
      <family val="1"/>
    </font>
    <font>
      <b/>
      <sz val="10.5"/>
      <name val="Times New Roman"/>
      <family val="1"/>
    </font>
    <font>
      <b/>
      <i/>
      <sz val="10.5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" fillId="0" borderId="0"/>
    <xf numFmtId="43" fontId="11" fillId="0" borderId="0" applyFont="0" applyFill="0" applyBorder="0" applyAlignment="0" applyProtection="0"/>
  </cellStyleXfs>
  <cellXfs count="285">
    <xf numFmtId="0" fontId="0" fillId="0" borderId="0" xfId="0"/>
    <xf numFmtId="0" fontId="2" fillId="0" borderId="0" xfId="6" applyFont="1" applyFill="1" applyAlignment="1"/>
    <xf numFmtId="0" fontId="4" fillId="0" borderId="0" xfId="4" applyFont="1" applyFill="1" applyAlignment="1">
      <alignment horizontal="centerContinuous"/>
    </xf>
    <xf numFmtId="0" fontId="5" fillId="0" borderId="0" xfId="4" applyFont="1" applyFill="1" applyAlignment="1">
      <alignment horizontal="centerContinuous"/>
    </xf>
    <xf numFmtId="37" fontId="4" fillId="0" borderId="0" xfId="4" applyNumberFormat="1" applyFont="1" applyFill="1" applyAlignment="1">
      <alignment horizontal="centerContinuous"/>
    </xf>
    <xf numFmtId="0" fontId="4" fillId="0" borderId="0" xfId="4" applyFont="1" applyFill="1" applyBorder="1" applyAlignment="1">
      <alignment horizontal="centerContinuous"/>
    </xf>
    <xf numFmtId="0" fontId="4" fillId="0" borderId="0" xfId="4" applyFont="1" applyFill="1" applyAlignment="1"/>
    <xf numFmtId="0" fontId="6" fillId="0" borderId="0" xfId="6" applyFont="1" applyFill="1" applyAlignment="1"/>
    <xf numFmtId="0" fontId="5" fillId="0" borderId="0" xfId="4" applyFont="1" applyFill="1" applyAlignment="1">
      <alignment horizontal="center"/>
    </xf>
    <xf numFmtId="49" fontId="4" fillId="0" borderId="0" xfId="4" applyNumberFormat="1" applyFont="1" applyFill="1" applyAlignment="1">
      <alignment horizontal="center"/>
    </xf>
    <xf numFmtId="0" fontId="4" fillId="0" borderId="0" xfId="4" applyFont="1" applyFill="1" applyBorder="1" applyAlignment="1">
      <alignment horizontal="center"/>
    </xf>
    <xf numFmtId="37" fontId="4" fillId="0" borderId="0" xfId="4" applyNumberFormat="1" applyFont="1" applyFill="1" applyAlignment="1">
      <alignment horizontal="center"/>
    </xf>
    <xf numFmtId="0" fontId="5" fillId="0" borderId="0" xfId="6" applyFont="1" applyFill="1" applyBorder="1" applyAlignment="1">
      <alignment horizontal="center"/>
    </xf>
    <xf numFmtId="0" fontId="4" fillId="0" borderId="0" xfId="6" applyFont="1" applyFill="1" applyAlignment="1"/>
    <xf numFmtId="49" fontId="4" fillId="0" borderId="0" xfId="6" applyNumberFormat="1" applyFont="1" applyFill="1" applyAlignment="1">
      <alignment horizontal="center"/>
    </xf>
    <xf numFmtId="0" fontId="4" fillId="0" borderId="0" xfId="6" applyFont="1" applyFill="1" applyBorder="1" applyAlignment="1"/>
    <xf numFmtId="0" fontId="8" fillId="0" borderId="0" xfId="6" applyFont="1" applyFill="1" applyAlignment="1"/>
    <xf numFmtId="0" fontId="9" fillId="0" borderId="0" xfId="6" applyFont="1" applyFill="1" applyAlignment="1">
      <alignment horizontal="center"/>
    </xf>
    <xf numFmtId="0" fontId="10" fillId="0" borderId="0" xfId="6" applyFont="1" applyFill="1" applyAlignment="1"/>
    <xf numFmtId="188" fontId="4" fillId="0" borderId="0" xfId="4" applyNumberFormat="1" applyFont="1" applyFill="1" applyAlignment="1"/>
    <xf numFmtId="188" fontId="4" fillId="0" borderId="0" xfId="4" applyNumberFormat="1" applyFont="1" applyFill="1" applyBorder="1" applyAlignment="1"/>
    <xf numFmtId="3" fontId="5" fillId="0" borderId="0" xfId="4" applyNumberFormat="1" applyFont="1" applyFill="1" applyAlignment="1">
      <alignment horizontal="center"/>
    </xf>
    <xf numFmtId="189" fontId="4" fillId="0" borderId="0" xfId="1" applyNumberFormat="1" applyFont="1" applyFill="1" applyAlignment="1"/>
    <xf numFmtId="189" fontId="4" fillId="0" borderId="0" xfId="1" applyNumberFormat="1" applyFont="1" applyFill="1" applyBorder="1" applyAlignment="1"/>
    <xf numFmtId="189" fontId="4" fillId="0" borderId="1" xfId="1" applyNumberFormat="1" applyFont="1" applyFill="1" applyBorder="1" applyAlignment="1"/>
    <xf numFmtId="0" fontId="7" fillId="0" borderId="0" xfId="6" applyFont="1" applyFill="1"/>
    <xf numFmtId="189" fontId="7" fillId="0" borderId="2" xfId="1" applyNumberFormat="1" applyFont="1" applyFill="1" applyBorder="1" applyAlignment="1"/>
    <xf numFmtId="0" fontId="7" fillId="0" borderId="0" xfId="6" applyFont="1" applyFill="1" applyAlignment="1"/>
    <xf numFmtId="0" fontId="10" fillId="0" borderId="0" xfId="6" applyFont="1" applyFill="1"/>
    <xf numFmtId="0" fontId="4" fillId="0" borderId="0" xfId="4" applyFont="1" applyFill="1" applyAlignment="1">
      <alignment horizontal="left"/>
    </xf>
    <xf numFmtId="189" fontId="4" fillId="0" borderId="0" xfId="1" applyNumberFormat="1" applyFont="1" applyFill="1" applyAlignment="1">
      <alignment horizontal="center"/>
    </xf>
    <xf numFmtId="189" fontId="4" fillId="0" borderId="0" xfId="1" applyNumberFormat="1" applyFont="1" applyFill="1" applyAlignment="1">
      <alignment horizontal="right"/>
    </xf>
    <xf numFmtId="189" fontId="7" fillId="0" borderId="3" xfId="1" applyNumberFormat="1" applyFont="1" applyFill="1" applyBorder="1" applyAlignment="1"/>
    <xf numFmtId="188" fontId="4" fillId="0" borderId="0" xfId="2" applyNumberFormat="1" applyFont="1" applyFill="1" applyBorder="1" applyAlignment="1"/>
    <xf numFmtId="0" fontId="2" fillId="0" borderId="0" xfId="4" applyFont="1" applyFill="1" applyAlignment="1">
      <alignment horizontal="left"/>
    </xf>
    <xf numFmtId="0" fontId="6" fillId="0" borderId="0" xfId="6" applyFont="1" applyAlignment="1">
      <alignment horizontal="left"/>
    </xf>
    <xf numFmtId="0" fontId="5" fillId="0" borderId="0" xfId="6" applyFont="1" applyFill="1" applyAlignment="1">
      <alignment horizontal="center"/>
    </xf>
    <xf numFmtId="188" fontId="4" fillId="0" borderId="0" xfId="6" applyNumberFormat="1" applyFont="1" applyFill="1" applyAlignment="1"/>
    <xf numFmtId="188" fontId="4" fillId="0" borderId="0" xfId="6" applyNumberFormat="1" applyFont="1" applyFill="1" applyBorder="1" applyAlignment="1"/>
    <xf numFmtId="49" fontId="4" fillId="0" borderId="0" xfId="0" applyNumberFormat="1" applyFont="1" applyFill="1" applyAlignment="1"/>
    <xf numFmtId="188" fontId="7" fillId="0" borderId="2" xfId="4" applyNumberFormat="1" applyFont="1" applyFill="1" applyBorder="1" applyAlignment="1"/>
    <xf numFmtId="189" fontId="7" fillId="0" borderId="0" xfId="1" applyNumberFormat="1" applyFont="1" applyFill="1" applyBorder="1" applyAlignment="1"/>
    <xf numFmtId="0" fontId="4" fillId="0" borderId="0" xfId="6" applyFont="1" applyFill="1"/>
    <xf numFmtId="189" fontId="7" fillId="0" borderId="4" xfId="1" applyNumberFormat="1" applyFont="1" applyFill="1" applyBorder="1" applyAlignment="1"/>
    <xf numFmtId="189" fontId="7" fillId="0" borderId="1" xfId="1" applyNumberFormat="1" applyFont="1" applyFill="1" applyBorder="1" applyAlignment="1"/>
    <xf numFmtId="188" fontId="7" fillId="0" borderId="1" xfId="4" applyNumberFormat="1" applyFont="1" applyFill="1" applyBorder="1" applyAlignment="1"/>
    <xf numFmtId="0" fontId="10" fillId="0" borderId="0" xfId="6" applyFont="1" applyFill="1" applyAlignment="1">
      <alignment horizontal="left"/>
    </xf>
    <xf numFmtId="188" fontId="4" fillId="0" borderId="0" xfId="2" applyNumberFormat="1" applyFont="1" applyFill="1" applyAlignment="1"/>
    <xf numFmtId="0" fontId="5" fillId="0" borderId="0" xfId="4" applyFont="1" applyFill="1" applyAlignment="1"/>
    <xf numFmtId="0" fontId="7" fillId="0" borderId="0" xfId="4" applyFont="1" applyFill="1" applyBorder="1" applyAlignment="1"/>
    <xf numFmtId="0" fontId="4" fillId="0" borderId="0" xfId="4" applyFont="1" applyFill="1" applyBorder="1" applyAlignment="1"/>
    <xf numFmtId="0" fontId="5" fillId="0" borderId="0" xfId="4" applyFont="1" applyFill="1" applyBorder="1" applyAlignment="1">
      <alignment horizontal="center"/>
    </xf>
    <xf numFmtId="43" fontId="4" fillId="0" borderId="0" xfId="1" applyFont="1" applyFill="1" applyBorder="1" applyAlignment="1">
      <alignment horizontal="center"/>
    </xf>
    <xf numFmtId="43" fontId="4" fillId="0" borderId="0" xfId="1" applyFont="1" applyFill="1" applyBorder="1" applyAlignment="1"/>
    <xf numFmtId="0" fontId="7" fillId="0" borderId="0" xfId="6" applyFont="1" applyFill="1" applyBorder="1"/>
    <xf numFmtId="188" fontId="7" fillId="0" borderId="2" xfId="2" applyNumberFormat="1" applyFont="1" applyFill="1" applyBorder="1" applyAlignment="1"/>
    <xf numFmtId="0" fontId="7" fillId="0" borderId="0" xfId="4" applyFont="1" applyFill="1" applyAlignment="1"/>
    <xf numFmtId="188" fontId="7" fillId="0" borderId="3" xfId="2" applyNumberFormat="1" applyFont="1" applyFill="1" applyBorder="1" applyAlignment="1"/>
    <xf numFmtId="43" fontId="4" fillId="0" borderId="0" xfId="1" applyFont="1" applyFill="1" applyAlignment="1"/>
    <xf numFmtId="49" fontId="4" fillId="0" borderId="0" xfId="6" applyNumberFormat="1" applyFont="1" applyFill="1" applyAlignment="1">
      <alignment horizontal="right"/>
    </xf>
    <xf numFmtId="49" fontId="6" fillId="0" borderId="0" xfId="0" applyNumberFormat="1" applyFont="1" applyFill="1" applyAlignment="1"/>
    <xf numFmtId="0" fontId="5" fillId="0" borderId="0" xfId="6" applyFont="1" applyFill="1" applyAlignment="1"/>
    <xf numFmtId="0" fontId="10" fillId="0" borderId="0" xfId="6" applyFont="1" applyFill="1" applyBorder="1" applyAlignment="1">
      <alignment horizontal="center"/>
    </xf>
    <xf numFmtId="189" fontId="4" fillId="0" borderId="0" xfId="4" applyNumberFormat="1" applyFont="1" applyFill="1" applyAlignment="1"/>
    <xf numFmtId="0" fontId="10" fillId="0" borderId="0" xfId="4" applyFont="1" applyFill="1" applyAlignment="1">
      <alignment horizontal="center"/>
    </xf>
    <xf numFmtId="189" fontId="4" fillId="0" borderId="1" xfId="1" applyNumberFormat="1" applyFont="1" applyFill="1" applyBorder="1" applyAlignment="1">
      <alignment horizontal="center"/>
    </xf>
    <xf numFmtId="0" fontId="4" fillId="0" borderId="4" xfId="4" applyFont="1" applyFill="1" applyBorder="1" applyAlignment="1"/>
    <xf numFmtId="49" fontId="10" fillId="0" borderId="0" xfId="0" applyNumberFormat="1" applyFont="1" applyFill="1" applyAlignment="1">
      <alignment vertical="center"/>
    </xf>
    <xf numFmtId="188" fontId="7" fillId="0" borderId="0" xfId="4" applyNumberFormat="1" applyFont="1" applyFill="1" applyBorder="1" applyAlignment="1"/>
    <xf numFmtId="49" fontId="7" fillId="0" borderId="0" xfId="0" applyNumberFormat="1" applyFont="1" applyFill="1" applyAlignment="1">
      <alignment vertical="center"/>
    </xf>
    <xf numFmtId="49" fontId="2" fillId="0" borderId="0" xfId="0" applyNumberFormat="1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49" fontId="6" fillId="0" borderId="0" xfId="0" applyNumberFormat="1" applyFont="1" applyFill="1" applyAlignment="1">
      <alignment vertical="center"/>
    </xf>
    <xf numFmtId="0" fontId="7" fillId="0" borderId="0" xfId="6" applyFont="1" applyFill="1" applyBorder="1" applyAlignment="1"/>
    <xf numFmtId="0" fontId="7" fillId="0" borderId="0" xfId="0" applyFont="1" applyFill="1" applyAlignment="1"/>
    <xf numFmtId="189" fontId="7" fillId="0" borderId="0" xfId="1" applyNumberFormat="1" applyFont="1" applyFill="1" applyAlignment="1"/>
    <xf numFmtId="0" fontId="4" fillId="0" borderId="0" xfId="0" applyFont="1" applyFill="1" applyAlignment="1"/>
    <xf numFmtId="43" fontId="4" fillId="0" borderId="1" xfId="1" applyFont="1" applyFill="1" applyBorder="1" applyAlignment="1">
      <alignment horizontal="center"/>
    </xf>
    <xf numFmtId="0" fontId="4" fillId="0" borderId="0" xfId="0" applyFont="1" applyFill="1" applyBorder="1" applyAlignment="1">
      <alignment vertical="center"/>
    </xf>
    <xf numFmtId="189" fontId="4" fillId="0" borderId="0" xfId="1" applyNumberFormat="1" applyFont="1" applyFill="1" applyAlignment="1">
      <alignment vertical="center"/>
    </xf>
    <xf numFmtId="37" fontId="4" fillId="0" borderId="0" xfId="4" applyNumberFormat="1" applyFont="1" applyFill="1" applyAlignment="1"/>
    <xf numFmtId="0" fontId="5" fillId="0" borderId="0" xfId="4" applyFont="1" applyFill="1" applyBorder="1" applyAlignment="1">
      <alignment horizontal="centerContinuous"/>
    </xf>
    <xf numFmtId="37" fontId="4" fillId="0" borderId="0" xfId="4" applyNumberFormat="1" applyFont="1" applyFill="1" applyBorder="1" applyAlignment="1">
      <alignment horizontal="centerContinuous"/>
    </xf>
    <xf numFmtId="0" fontId="5" fillId="0" borderId="0" xfId="6" applyFont="1" applyFill="1" applyBorder="1" applyAlignment="1"/>
    <xf numFmtId="0" fontId="4" fillId="0" borderId="0" xfId="5" applyFont="1" applyFill="1" applyAlignment="1">
      <alignment horizontal="center"/>
    </xf>
    <xf numFmtId="0" fontId="5" fillId="0" borderId="0" xfId="5" applyFont="1" applyFill="1" applyBorder="1" applyAlignment="1">
      <alignment horizontal="center"/>
    </xf>
    <xf numFmtId="0" fontId="4" fillId="0" borderId="0" xfId="5" applyFont="1" applyFill="1" applyBorder="1" applyAlignment="1">
      <alignment horizontal="center"/>
    </xf>
    <xf numFmtId="0" fontId="5" fillId="0" borderId="0" xfId="5" applyFont="1" applyFill="1" applyBorder="1" applyAlignment="1"/>
    <xf numFmtId="188" fontId="5" fillId="0" borderId="0" xfId="5" applyNumberFormat="1" applyFont="1" applyFill="1" applyBorder="1" applyAlignment="1"/>
    <xf numFmtId="188" fontId="4" fillId="0" borderId="0" xfId="5" applyNumberFormat="1" applyFont="1" applyFill="1" applyBorder="1" applyAlignment="1"/>
    <xf numFmtId="188" fontId="4" fillId="0" borderId="0" xfId="5" applyNumberFormat="1" applyFont="1" applyFill="1" applyBorder="1" applyAlignment="1">
      <alignment horizontal="center"/>
    </xf>
    <xf numFmtId="188" fontId="4" fillId="0" borderId="0" xfId="5" applyNumberFormat="1" applyFont="1" applyFill="1" applyBorder="1" applyAlignment="1">
      <alignment horizontal="center" wrapText="1"/>
    </xf>
    <xf numFmtId="0" fontId="4" fillId="0" borderId="0" xfId="6" applyFont="1" applyFill="1" applyAlignment="1">
      <alignment horizontal="center"/>
    </xf>
    <xf numFmtId="0" fontId="4" fillId="0" borderId="0" xfId="5" applyNumberFormat="1" applyFont="1" applyFill="1" applyBorder="1" applyAlignment="1">
      <alignment horizontal="center"/>
    </xf>
    <xf numFmtId="0" fontId="7" fillId="0" borderId="0" xfId="5" applyFont="1" applyFill="1" applyAlignment="1"/>
    <xf numFmtId="0" fontId="4" fillId="0" borderId="0" xfId="5" applyFont="1" applyFill="1" applyAlignment="1"/>
    <xf numFmtId="0" fontId="7" fillId="0" borderId="0" xfId="3" applyFont="1" applyFill="1" applyAlignment="1">
      <alignment horizontal="left"/>
    </xf>
    <xf numFmtId="0" fontId="10" fillId="0" borderId="0" xfId="3" applyFont="1" applyFill="1" applyAlignment="1">
      <alignment horizontal="left"/>
    </xf>
    <xf numFmtId="0" fontId="10" fillId="0" borderId="0" xfId="3" applyFont="1" applyFill="1" applyAlignment="1"/>
    <xf numFmtId="188" fontId="7" fillId="0" borderId="0" xfId="5" applyNumberFormat="1" applyFont="1" applyFill="1" applyBorder="1" applyAlignment="1"/>
    <xf numFmtId="0" fontId="4" fillId="0" borderId="0" xfId="0" applyFont="1" applyFill="1" applyAlignment="1">
      <alignment horizontal="left"/>
    </xf>
    <xf numFmtId="0" fontId="4" fillId="0" borderId="0" xfId="5" applyNumberFormat="1" applyFont="1" applyFill="1" applyAlignment="1">
      <alignment horizontal="center"/>
    </xf>
    <xf numFmtId="0" fontId="7" fillId="0" borderId="0" xfId="0" applyFont="1" applyFill="1"/>
    <xf numFmtId="189" fontId="4" fillId="0" borderId="0" xfId="1" applyNumberFormat="1" applyFont="1" applyFill="1" applyBorder="1" applyAlignment="1">
      <alignment horizontal="center"/>
    </xf>
    <xf numFmtId="0" fontId="4" fillId="0" borderId="0" xfId="4" applyFont="1" applyFill="1" applyAlignment="1">
      <alignment horizontal="center"/>
    </xf>
    <xf numFmtId="0" fontId="10" fillId="0" borderId="0" xfId="0" applyFont="1" applyFill="1" applyAlignment="1"/>
    <xf numFmtId="41" fontId="7" fillId="0" borderId="0" xfId="4" applyNumberFormat="1" applyFont="1" applyFill="1" applyBorder="1" applyAlignment="1">
      <alignment horizontal="right"/>
    </xf>
    <xf numFmtId="41" fontId="7" fillId="0" borderId="0" xfId="4" applyNumberFormat="1" applyFont="1" applyFill="1" applyBorder="1" applyAlignment="1"/>
    <xf numFmtId="0" fontId="7" fillId="0" borderId="0" xfId="6" applyFont="1" applyFill="1" applyAlignment="1">
      <alignment horizontal="left"/>
    </xf>
    <xf numFmtId="0" fontId="4" fillId="0" borderId="0" xfId="6" applyFont="1" applyFill="1" applyAlignment="1">
      <alignment horizontal="left"/>
    </xf>
    <xf numFmtId="0" fontId="4" fillId="0" borderId="0" xfId="0" applyFont="1" applyFill="1"/>
    <xf numFmtId="189" fontId="4" fillId="0" borderId="4" xfId="1" applyNumberFormat="1" applyFont="1" applyFill="1" applyBorder="1" applyAlignment="1"/>
    <xf numFmtId="0" fontId="5" fillId="0" borderId="0" xfId="6" applyFont="1" applyFill="1" applyBorder="1" applyAlignment="1">
      <alignment horizontal="center"/>
    </xf>
    <xf numFmtId="187" fontId="5" fillId="0" borderId="0" xfId="6" applyNumberFormat="1" applyFont="1" applyFill="1" applyBorder="1" applyAlignment="1">
      <alignment horizontal="center"/>
    </xf>
    <xf numFmtId="0" fontId="7" fillId="0" borderId="0" xfId="6" applyFont="1" applyFill="1" applyAlignment="1"/>
    <xf numFmtId="0" fontId="5" fillId="0" borderId="0" xfId="6" applyFont="1" applyFill="1" applyBorder="1" applyAlignment="1">
      <alignment horizontal="center"/>
    </xf>
    <xf numFmtId="0" fontId="4" fillId="0" borderId="0" xfId="6" applyNumberFormat="1" applyFont="1" applyFill="1" applyAlignment="1">
      <alignment horizontal="center"/>
    </xf>
    <xf numFmtId="0" fontId="4" fillId="0" borderId="0" xfId="0" applyFont="1" applyBorder="1"/>
    <xf numFmtId="37" fontId="7" fillId="0" borderId="4" xfId="4" applyNumberFormat="1" applyFont="1" applyFill="1" applyBorder="1" applyAlignment="1"/>
    <xf numFmtId="37" fontId="7" fillId="0" borderId="0" xfId="4" applyNumberFormat="1" applyFont="1" applyFill="1" applyBorder="1" applyAlignment="1"/>
    <xf numFmtId="37" fontId="7" fillId="0" borderId="2" xfId="4" applyNumberFormat="1" applyFont="1" applyFill="1" applyBorder="1" applyAlignment="1"/>
    <xf numFmtId="37" fontId="4" fillId="0" borderId="0" xfId="4" applyNumberFormat="1" applyFont="1" applyFill="1" applyBorder="1" applyAlignment="1"/>
    <xf numFmtId="43" fontId="7" fillId="0" borderId="0" xfId="4" applyNumberFormat="1" applyFont="1" applyFill="1" applyBorder="1" applyAlignment="1"/>
    <xf numFmtId="43" fontId="4" fillId="0" borderId="1" xfId="4" applyNumberFormat="1" applyFont="1" applyFill="1" applyBorder="1" applyAlignment="1"/>
    <xf numFmtId="187" fontId="5" fillId="0" borderId="4" xfId="6" applyNumberFormat="1" applyFont="1" applyFill="1" applyBorder="1" applyAlignment="1">
      <alignment horizontal="center"/>
    </xf>
    <xf numFmtId="37" fontId="7" fillId="0" borderId="5" xfId="4" applyNumberFormat="1" applyFont="1" applyFill="1" applyBorder="1" applyAlignment="1"/>
    <xf numFmtId="49" fontId="4" fillId="0" borderId="0" xfId="0" applyNumberFormat="1" applyFont="1" applyFill="1" applyAlignment="1">
      <alignment vertical="center"/>
    </xf>
    <xf numFmtId="188" fontId="4" fillId="0" borderId="1" xfId="4" applyNumberFormat="1" applyFont="1" applyFill="1" applyBorder="1" applyAlignment="1"/>
    <xf numFmtId="43" fontId="4" fillId="0" borderId="1" xfId="1" applyFont="1" applyFill="1" applyBorder="1" applyAlignment="1">
      <alignment horizontal="center" vertical="center"/>
    </xf>
    <xf numFmtId="188" fontId="7" fillId="0" borderId="3" xfId="4" applyNumberFormat="1" applyFont="1" applyFill="1" applyBorder="1" applyAlignment="1"/>
    <xf numFmtId="187" fontId="7" fillId="0" borderId="0" xfId="4" applyNumberFormat="1" applyFont="1" applyFill="1" applyBorder="1" applyAlignment="1"/>
    <xf numFmtId="187" fontId="7" fillId="0" borderId="3" xfId="2" applyNumberFormat="1" applyFont="1" applyFill="1" applyBorder="1" applyAlignment="1"/>
    <xf numFmtId="187" fontId="7" fillId="0" borderId="0" xfId="2" applyNumberFormat="1" applyFont="1" applyFill="1" applyBorder="1" applyAlignment="1"/>
    <xf numFmtId="0" fontId="2" fillId="0" borderId="0" xfId="4" applyFont="1" applyFill="1" applyAlignment="1">
      <alignment horizontal="left" vertical="center"/>
    </xf>
    <xf numFmtId="0" fontId="6" fillId="0" borderId="0" xfId="6" applyFont="1" applyFill="1" applyAlignment="1">
      <alignment vertical="center"/>
    </xf>
    <xf numFmtId="0" fontId="7" fillId="0" borderId="0" xfId="0" applyFont="1" applyFill="1" applyAlignment="1">
      <alignment vertical="center"/>
    </xf>
    <xf numFmtId="189" fontId="7" fillId="0" borderId="0" xfId="0" applyNumberFormat="1" applyFont="1" applyFill="1" applyAlignment="1">
      <alignment horizontal="right" vertical="center"/>
    </xf>
    <xf numFmtId="189" fontId="7" fillId="0" borderId="0" xfId="1" applyNumberFormat="1" applyFont="1" applyFill="1" applyAlignment="1">
      <alignment vertical="center"/>
    </xf>
    <xf numFmtId="43" fontId="4" fillId="0" borderId="0" xfId="1" applyFont="1" applyFill="1" applyBorder="1" applyAlignment="1">
      <alignment horizontal="center" vertical="center"/>
    </xf>
    <xf numFmtId="189" fontId="4" fillId="0" borderId="1" xfId="0" applyNumberFormat="1" applyFont="1" applyFill="1" applyBorder="1" applyAlignment="1">
      <alignment horizontal="right" vertical="center"/>
    </xf>
    <xf numFmtId="189" fontId="4" fillId="0" borderId="0" xfId="1" applyNumberFormat="1" applyFont="1" applyFill="1" applyAlignment="1">
      <alignment horizontal="right" vertical="center"/>
    </xf>
    <xf numFmtId="189" fontId="7" fillId="0" borderId="3" xfId="0" applyNumberFormat="1" applyFont="1" applyFill="1" applyBorder="1" applyAlignment="1">
      <alignment horizontal="right" vertical="center"/>
    </xf>
    <xf numFmtId="188" fontId="7" fillId="0" borderId="0" xfId="0" applyNumberFormat="1" applyFont="1" applyFill="1" applyBorder="1" applyAlignment="1">
      <alignment horizontal="right" vertical="center"/>
    </xf>
    <xf numFmtId="188" fontId="7" fillId="0" borderId="0" xfId="0" applyNumberFormat="1" applyFont="1" applyFill="1" applyAlignment="1">
      <alignment horizontal="right" vertical="center"/>
    </xf>
    <xf numFmtId="37" fontId="4" fillId="0" borderId="1" xfId="4" applyNumberFormat="1" applyFont="1" applyFill="1" applyBorder="1" applyAlignment="1"/>
    <xf numFmtId="187" fontId="4" fillId="0" borderId="0" xfId="4" applyNumberFormat="1" applyFont="1" applyFill="1" applyBorder="1" applyAlignment="1"/>
    <xf numFmtId="0" fontId="4" fillId="0" borderId="0" xfId="4" applyFont="1" applyFill="1" applyAlignment="1">
      <alignment horizontal="center" vertical="center"/>
    </xf>
    <xf numFmtId="189" fontId="7" fillId="0" borderId="0" xfId="1" applyNumberFormat="1" applyFont="1" applyFill="1" applyAlignment="1">
      <alignment horizontal="right" vertical="center"/>
    </xf>
    <xf numFmtId="189" fontId="7" fillId="0" borderId="0" xfId="0" applyNumberFormat="1" applyFont="1" applyFill="1" applyBorder="1" applyAlignment="1">
      <alignment horizontal="right" vertical="center"/>
    </xf>
    <xf numFmtId="189" fontId="7" fillId="0" borderId="0" xfId="1" applyNumberFormat="1" applyFont="1" applyFill="1" applyBorder="1" applyAlignment="1">
      <alignment vertical="center"/>
    </xf>
    <xf numFmtId="189" fontId="4" fillId="0" borderId="1" xfId="1" applyNumberFormat="1" applyFont="1" applyFill="1" applyBorder="1" applyAlignment="1">
      <alignment horizontal="right" vertical="center"/>
    </xf>
    <xf numFmtId="189" fontId="4" fillId="0" borderId="0" xfId="1" applyNumberFormat="1" applyFont="1" applyFill="1" applyBorder="1" applyAlignment="1">
      <alignment horizontal="right" vertical="center"/>
    </xf>
    <xf numFmtId="189" fontId="7" fillId="0" borderId="3" xfId="1" applyNumberFormat="1" applyFont="1" applyFill="1" applyBorder="1" applyAlignment="1">
      <alignment horizontal="right" vertical="center"/>
    </xf>
    <xf numFmtId="0" fontId="4" fillId="0" borderId="0" xfId="5" applyFont="1" applyAlignment="1"/>
    <xf numFmtId="188" fontId="4" fillId="0" borderId="1" xfId="5" applyNumberFormat="1" applyFont="1" applyFill="1" applyBorder="1" applyAlignment="1"/>
    <xf numFmtId="188" fontId="7" fillId="0" borderId="3" xfId="5" applyNumberFormat="1" applyFont="1" applyFill="1" applyBorder="1" applyAlignment="1"/>
    <xf numFmtId="188" fontId="7" fillId="0" borderId="0" xfId="5" applyNumberFormat="1" applyFont="1" applyFill="1" applyBorder="1" applyAlignment="1">
      <alignment horizontal="center"/>
    </xf>
    <xf numFmtId="41" fontId="4" fillId="0" borderId="0" xfId="4" applyNumberFormat="1" applyFont="1" applyFill="1" applyBorder="1" applyAlignment="1"/>
    <xf numFmtId="41" fontId="4" fillId="0" borderId="0" xfId="4" applyNumberFormat="1" applyFont="1" applyFill="1" applyBorder="1" applyAlignment="1">
      <alignment horizontal="center"/>
    </xf>
    <xf numFmtId="189" fontId="4" fillId="0" borderId="0" xfId="1" quotePrefix="1" applyNumberFormat="1" applyFont="1" applyFill="1" applyBorder="1" applyAlignment="1">
      <alignment horizontal="center"/>
    </xf>
    <xf numFmtId="41" fontId="4" fillId="0" borderId="0" xfId="4" quotePrefix="1" applyNumberFormat="1" applyFont="1" applyFill="1" applyBorder="1" applyAlignment="1">
      <alignment horizontal="center"/>
    </xf>
    <xf numFmtId="41" fontId="4" fillId="0" borderId="1" xfId="4" applyNumberFormat="1" applyFont="1" applyFill="1" applyBorder="1" applyAlignment="1">
      <alignment horizontal="center"/>
    </xf>
    <xf numFmtId="41" fontId="4" fillId="0" borderId="0" xfId="1" applyNumberFormat="1" applyFont="1" applyFill="1" applyBorder="1" applyAlignment="1">
      <alignment horizontal="right"/>
    </xf>
    <xf numFmtId="41" fontId="4" fillId="0" borderId="0" xfId="2" applyNumberFormat="1" applyFont="1" applyFill="1" applyBorder="1" applyAlignment="1">
      <alignment horizontal="right"/>
    </xf>
    <xf numFmtId="41" fontId="4" fillId="0" borderId="1" xfId="2" applyNumberFormat="1" applyFont="1" applyFill="1" applyBorder="1" applyAlignment="1">
      <alignment horizontal="right"/>
    </xf>
    <xf numFmtId="37" fontId="7" fillId="0" borderId="2" xfId="4" applyNumberFormat="1" applyFont="1" applyFill="1" applyBorder="1" applyAlignment="1">
      <alignment horizontal="right"/>
    </xf>
    <xf numFmtId="37" fontId="7" fillId="0" borderId="0" xfId="4" applyNumberFormat="1" applyFont="1" applyFill="1" applyBorder="1" applyAlignment="1">
      <alignment horizontal="right"/>
    </xf>
    <xf numFmtId="0" fontId="6" fillId="0" borderId="0" xfId="4" applyFont="1" applyFill="1" applyBorder="1" applyAlignment="1">
      <alignment horizontal="left"/>
    </xf>
    <xf numFmtId="187" fontId="5" fillId="0" borderId="0" xfId="6" applyNumberFormat="1" applyFont="1" applyFill="1" applyBorder="1" applyAlignment="1"/>
    <xf numFmtId="187" fontId="4" fillId="0" borderId="0" xfId="6" applyNumberFormat="1" applyFont="1" applyFill="1" applyBorder="1" applyAlignment="1">
      <alignment horizontal="center"/>
    </xf>
    <xf numFmtId="41" fontId="4" fillId="0" borderId="0" xfId="4" applyNumberFormat="1" applyFont="1" applyFill="1" applyBorder="1" applyAlignment="1">
      <alignment horizontal="right"/>
    </xf>
    <xf numFmtId="41" fontId="4" fillId="0" borderId="0" xfId="4" applyNumberFormat="1" applyFont="1" applyFill="1" applyAlignment="1">
      <alignment horizontal="right"/>
    </xf>
    <xf numFmtId="41" fontId="4" fillId="0" borderId="0" xfId="4" applyNumberFormat="1" applyFont="1" applyFill="1" applyBorder="1" applyAlignment="1">
      <alignment horizontal="centerContinuous"/>
    </xf>
    <xf numFmtId="41" fontId="4" fillId="0" borderId="0" xfId="4" applyNumberFormat="1" applyFont="1" applyFill="1" applyAlignment="1">
      <alignment horizontal="center"/>
    </xf>
    <xf numFmtId="37" fontId="4" fillId="0" borderId="0" xfId="4" applyNumberFormat="1" applyFont="1" applyFill="1" applyBorder="1" applyAlignment="1">
      <alignment horizontal="right"/>
    </xf>
    <xf numFmtId="0" fontId="7" fillId="0" borderId="0" xfId="4" applyFont="1" applyFill="1" applyAlignment="1">
      <alignment horizontal="center"/>
    </xf>
    <xf numFmtId="41" fontId="4" fillId="0" borderId="0" xfId="4" applyNumberFormat="1" applyFont="1" applyFill="1" applyAlignment="1"/>
    <xf numFmtId="41" fontId="7" fillId="0" borderId="0" xfId="4" applyNumberFormat="1" applyFont="1" applyFill="1" applyBorder="1" applyAlignment="1">
      <alignment horizontal="center"/>
    </xf>
    <xf numFmtId="188" fontId="7" fillId="0" borderId="0" xfId="4" applyNumberFormat="1" applyFont="1" applyFill="1" applyAlignment="1"/>
    <xf numFmtId="41" fontId="7" fillId="0" borderId="5" xfId="4" applyNumberFormat="1" applyFont="1" applyFill="1" applyBorder="1" applyAlignment="1">
      <alignment horizontal="center"/>
    </xf>
    <xf numFmtId="188" fontId="7" fillId="0" borderId="0" xfId="2" applyNumberFormat="1" applyFont="1" applyFill="1" applyBorder="1" applyAlignment="1"/>
    <xf numFmtId="0" fontId="10" fillId="0" borderId="0" xfId="0" applyFont="1" applyFill="1" applyAlignment="1">
      <alignment vertical="center"/>
    </xf>
    <xf numFmtId="0" fontId="4" fillId="0" borderId="0" xfId="4" applyFont="1" applyFill="1" applyBorder="1" applyAlignment="1">
      <alignment vertical="center"/>
    </xf>
    <xf numFmtId="41" fontId="4" fillId="0" borderId="0" xfId="4" applyNumberFormat="1" applyFont="1" applyFill="1" applyAlignment="1">
      <alignment vertical="center"/>
    </xf>
    <xf numFmtId="188" fontId="4" fillId="0" borderId="0" xfId="4" applyNumberFormat="1" applyFont="1" applyFill="1" applyBorder="1" applyAlignment="1">
      <alignment vertical="center"/>
    </xf>
    <xf numFmtId="188" fontId="7" fillId="0" borderId="0" xfId="2" applyNumberFormat="1" applyFont="1" applyFill="1" applyBorder="1" applyAlignment="1">
      <alignment vertical="center"/>
    </xf>
    <xf numFmtId="0" fontId="7" fillId="0" borderId="0" xfId="4" applyFont="1" applyFill="1" applyAlignment="1">
      <alignment vertical="center"/>
    </xf>
    <xf numFmtId="188" fontId="4" fillId="0" borderId="0" xfId="4" applyNumberFormat="1" applyFont="1" applyFill="1" applyAlignment="1">
      <alignment horizontal="center" vertical="center"/>
    </xf>
    <xf numFmtId="37" fontId="4" fillId="0" borderId="0" xfId="4" applyNumberFormat="1" applyFont="1" applyFill="1" applyAlignment="1">
      <alignment horizontal="center" vertical="center"/>
    </xf>
    <xf numFmtId="0" fontId="4" fillId="0" borderId="0" xfId="4" applyFont="1" applyFill="1" applyAlignment="1">
      <alignment vertical="center"/>
    </xf>
    <xf numFmtId="41" fontId="4" fillId="0" borderId="0" xfId="2" applyNumberFormat="1" applyFont="1" applyFill="1" applyAlignment="1">
      <alignment vertical="center"/>
    </xf>
    <xf numFmtId="189" fontId="4" fillId="0" borderId="0" xfId="1" applyNumberFormat="1" applyFont="1" applyFill="1" applyAlignment="1">
      <alignment horizontal="center" vertical="center"/>
    </xf>
    <xf numFmtId="49" fontId="7" fillId="0" borderId="0" xfId="0" applyNumberFormat="1" applyFont="1" applyFill="1" applyAlignment="1"/>
    <xf numFmtId="189" fontId="7" fillId="0" borderId="0" xfId="1" applyNumberFormat="1" applyFont="1" applyFill="1" applyBorder="1" applyAlignment="1">
      <alignment horizontal="right" vertical="center"/>
    </xf>
    <xf numFmtId="0" fontId="5" fillId="0" borderId="0" xfId="6" applyFont="1" applyFill="1" applyBorder="1" applyAlignment="1">
      <alignment horizontal="center"/>
    </xf>
    <xf numFmtId="0" fontId="7" fillId="0" borderId="0" xfId="6" applyFont="1" applyFill="1" applyBorder="1" applyAlignment="1">
      <alignment vertical="center"/>
    </xf>
    <xf numFmtId="0" fontId="10" fillId="0" borderId="0" xfId="0" applyFont="1" applyFill="1" applyAlignment="1">
      <alignment horizontal="center" vertical="center"/>
    </xf>
    <xf numFmtId="43" fontId="4" fillId="0" borderId="1" xfId="7" applyFont="1" applyFill="1" applyBorder="1" applyAlignment="1"/>
    <xf numFmtId="189" fontId="4" fillId="0" borderId="0" xfId="0" applyNumberFormat="1" applyFont="1" applyFill="1" applyAlignment="1">
      <alignment horizontal="right" vertical="center"/>
    </xf>
    <xf numFmtId="187" fontId="5" fillId="0" borderId="0" xfId="6" applyNumberFormat="1" applyFont="1" applyFill="1" applyBorder="1" applyAlignment="1">
      <alignment horizontal="center"/>
    </xf>
    <xf numFmtId="43" fontId="7" fillId="0" borderId="0" xfId="1" applyFont="1" applyFill="1" applyBorder="1" applyAlignment="1">
      <alignment horizontal="center"/>
    </xf>
    <xf numFmtId="43" fontId="4" fillId="0" borderId="0" xfId="1" quotePrefix="1" applyNumberFormat="1" applyFont="1" applyFill="1" applyBorder="1" applyAlignment="1"/>
    <xf numFmtId="43" fontId="4" fillId="0" borderId="0" xfId="1" applyFont="1" applyFill="1" applyAlignment="1">
      <alignment horizontal="center"/>
    </xf>
    <xf numFmtId="43" fontId="4" fillId="0" borderId="0" xfId="4" applyNumberFormat="1" applyFont="1" applyFill="1" applyAlignment="1"/>
    <xf numFmtId="0" fontId="4" fillId="0" borderId="0" xfId="0" applyFont="1" applyAlignment="1">
      <alignment vertical="center"/>
    </xf>
    <xf numFmtId="0" fontId="10" fillId="0" borderId="0" xfId="6" applyFont="1" applyFill="1" applyBorder="1"/>
    <xf numFmtId="43" fontId="7" fillId="0" borderId="1" xfId="1" applyFont="1" applyFill="1" applyBorder="1" applyAlignment="1">
      <alignment horizontal="center" vertical="center"/>
    </xf>
    <xf numFmtId="43" fontId="7" fillId="0" borderId="0" xfId="1" applyFont="1" applyFill="1" applyBorder="1" applyAlignment="1">
      <alignment horizontal="center" vertical="center"/>
    </xf>
    <xf numFmtId="0" fontId="4" fillId="0" borderId="0" xfId="3" applyFont="1" applyFill="1" applyAlignment="1">
      <alignment horizontal="left"/>
    </xf>
    <xf numFmtId="0" fontId="7" fillId="0" borderId="0" xfId="3" applyFont="1" applyFill="1" applyAlignment="1"/>
    <xf numFmtId="188" fontId="7" fillId="0" borderId="2" xfId="5" applyNumberFormat="1" applyFont="1" applyFill="1" applyBorder="1" applyAlignment="1"/>
    <xf numFmtId="188" fontId="7" fillId="0" borderId="5" xfId="5" applyNumberFormat="1" applyFont="1" applyFill="1" applyBorder="1" applyAlignment="1"/>
    <xf numFmtId="0" fontId="7" fillId="0" borderId="0" xfId="0" applyFont="1" applyFill="1" applyAlignment="1">
      <alignment horizontal="left"/>
    </xf>
    <xf numFmtId="43" fontId="7" fillId="0" borderId="2" xfId="5" applyNumberFormat="1" applyFont="1" applyFill="1" applyBorder="1" applyAlignment="1"/>
    <xf numFmtId="0" fontId="12" fillId="0" borderId="0" xfId="6" applyFont="1" applyFill="1" applyAlignment="1"/>
    <xf numFmtId="0" fontId="9" fillId="0" borderId="0" xfId="6" applyFont="1" applyFill="1" applyBorder="1" applyAlignment="1"/>
    <xf numFmtId="0" fontId="13" fillId="0" borderId="0" xfId="6" applyFont="1" applyFill="1" applyBorder="1" applyAlignment="1">
      <alignment horizontal="center"/>
    </xf>
    <xf numFmtId="0" fontId="8" fillId="0" borderId="0" xfId="5" applyFont="1" applyFill="1" applyBorder="1" applyAlignment="1">
      <alignment horizontal="center"/>
    </xf>
    <xf numFmtId="0" fontId="8" fillId="0" borderId="0" xfId="5" applyFont="1" applyFill="1" applyAlignment="1">
      <alignment horizontal="center"/>
    </xf>
    <xf numFmtId="0" fontId="9" fillId="0" borderId="0" xfId="5" applyFont="1" applyFill="1" applyBorder="1" applyAlignment="1">
      <alignment horizontal="center"/>
    </xf>
    <xf numFmtId="0" fontId="9" fillId="0" borderId="0" xfId="5" applyFont="1" applyFill="1" applyBorder="1" applyAlignment="1"/>
    <xf numFmtId="188" fontId="9" fillId="0" borderId="0" xfId="5" applyNumberFormat="1" applyFont="1" applyFill="1" applyBorder="1" applyAlignment="1"/>
    <xf numFmtId="188" fontId="8" fillId="0" borderId="0" xfId="5" applyNumberFormat="1" applyFont="1" applyFill="1" applyBorder="1" applyAlignment="1"/>
    <xf numFmtId="0" fontId="8" fillId="0" borderId="1" xfId="6" applyFont="1" applyFill="1" applyBorder="1" applyAlignment="1">
      <alignment horizontal="center"/>
    </xf>
    <xf numFmtId="188" fontId="8" fillId="0" borderId="0" xfId="5" applyNumberFormat="1" applyFont="1" applyFill="1" applyBorder="1" applyAlignment="1">
      <alignment horizontal="center"/>
    </xf>
    <xf numFmtId="188" fontId="8" fillId="0" borderId="0" xfId="5" applyNumberFormat="1" applyFont="1" applyFill="1" applyBorder="1" applyAlignment="1">
      <alignment horizontal="center" wrapText="1"/>
    </xf>
    <xf numFmtId="0" fontId="8" fillId="0" borderId="0" xfId="6" applyFont="1" applyFill="1" applyAlignment="1">
      <alignment horizontal="center"/>
    </xf>
    <xf numFmtId="0" fontId="8" fillId="0" borderId="0" xfId="5" applyNumberFormat="1" applyFont="1" applyFill="1" applyBorder="1" applyAlignment="1">
      <alignment horizontal="center"/>
    </xf>
    <xf numFmtId="0" fontId="8" fillId="0" borderId="0" xfId="6" applyFont="1" applyFill="1" applyBorder="1" applyAlignment="1"/>
    <xf numFmtId="0" fontId="13" fillId="0" borderId="0" xfId="5" applyFont="1" applyFill="1" applyAlignment="1"/>
    <xf numFmtId="0" fontId="8" fillId="0" borderId="0" xfId="5" applyFont="1" applyFill="1" applyAlignment="1"/>
    <xf numFmtId="0" fontId="8" fillId="0" borderId="0" xfId="5" applyNumberFormat="1" applyFont="1" applyFill="1" applyAlignment="1"/>
    <xf numFmtId="188" fontId="14" fillId="0" borderId="0" xfId="5" applyNumberFormat="1" applyFont="1" applyFill="1" applyBorder="1" applyAlignment="1"/>
    <xf numFmtId="188" fontId="13" fillId="0" borderId="0" xfId="5" applyNumberFormat="1" applyFont="1" applyFill="1" applyBorder="1" applyAlignment="1"/>
    <xf numFmtId="43" fontId="13" fillId="0" borderId="0" xfId="1" applyFont="1" applyFill="1" applyBorder="1" applyAlignment="1">
      <alignment horizontal="left"/>
    </xf>
    <xf numFmtId="188" fontId="13" fillId="0" borderId="0" xfId="5" applyNumberFormat="1" applyFont="1" applyFill="1" applyBorder="1" applyAlignment="1">
      <alignment horizontal="right"/>
    </xf>
    <xf numFmtId="0" fontId="13" fillId="0" borderId="0" xfId="3" applyFont="1" applyFill="1" applyAlignment="1">
      <alignment horizontal="left"/>
    </xf>
    <xf numFmtId="0" fontId="8" fillId="0" borderId="0" xfId="5" applyFont="1" applyAlignment="1"/>
    <xf numFmtId="188" fontId="9" fillId="0" borderId="0" xfId="5" applyNumberFormat="1" applyFont="1" applyFill="1" applyBorder="1" applyAlignment="1">
      <alignment horizontal="center"/>
    </xf>
    <xf numFmtId="43" fontId="8" fillId="0" borderId="1" xfId="1" applyFont="1" applyFill="1" applyBorder="1" applyAlignment="1">
      <alignment horizontal="left"/>
    </xf>
    <xf numFmtId="188" fontId="8" fillId="0" borderId="1" xfId="5" applyNumberFormat="1" applyFont="1" applyFill="1" applyBorder="1" applyAlignment="1"/>
    <xf numFmtId="0" fontId="14" fillId="0" borderId="0" xfId="3" applyFont="1" applyFill="1" applyAlignment="1">
      <alignment horizontal="left"/>
    </xf>
    <xf numFmtId="43" fontId="13" fillId="0" borderId="0" xfId="1" applyFont="1" applyFill="1" applyBorder="1" applyAlignment="1"/>
    <xf numFmtId="0" fontId="13" fillId="0" borderId="0" xfId="5" applyNumberFormat="1" applyFont="1" applyFill="1" applyAlignment="1"/>
    <xf numFmtId="0" fontId="8" fillId="0" borderId="0" xfId="3" applyFont="1" applyFill="1" applyAlignment="1"/>
    <xf numFmtId="189" fontId="8" fillId="0" borderId="1" xfId="1" applyNumberFormat="1" applyFont="1" applyFill="1" applyBorder="1" applyAlignment="1">
      <alignment horizontal="center"/>
    </xf>
    <xf numFmtId="188" fontId="13" fillId="0" borderId="3" xfId="5" applyNumberFormat="1" applyFont="1" applyFill="1" applyBorder="1" applyAlignment="1"/>
    <xf numFmtId="43" fontId="13" fillId="0" borderId="3" xfId="5" applyNumberFormat="1" applyFont="1" applyFill="1" applyBorder="1" applyAlignment="1"/>
    <xf numFmtId="43" fontId="8" fillId="0" borderId="1" xfId="5" applyNumberFormat="1" applyFont="1" applyFill="1" applyBorder="1" applyAlignment="1"/>
    <xf numFmtId="43" fontId="8" fillId="0" borderId="0" xfId="1" applyFont="1" applyFill="1" applyBorder="1" applyAlignment="1">
      <alignment horizontal="left"/>
    </xf>
    <xf numFmtId="189" fontId="8" fillId="0" borderId="0" xfId="1" applyNumberFormat="1" applyFont="1" applyFill="1" applyBorder="1" applyAlignment="1">
      <alignment horizontal="center"/>
    </xf>
    <xf numFmtId="0" fontId="8" fillId="0" borderId="0" xfId="3" applyFont="1" applyFill="1" applyAlignment="1">
      <alignment horizontal="left"/>
    </xf>
    <xf numFmtId="43" fontId="13" fillId="0" borderId="1" xfId="5" applyNumberFormat="1" applyFont="1" applyFill="1" applyBorder="1" applyAlignment="1"/>
    <xf numFmtId="189" fontId="13" fillId="0" borderId="1" xfId="5" applyNumberFormat="1" applyFont="1" applyFill="1" applyBorder="1" applyAlignment="1"/>
    <xf numFmtId="189" fontId="13" fillId="0" borderId="0" xfId="5" applyNumberFormat="1" applyFont="1" applyFill="1" applyBorder="1" applyAlignment="1"/>
    <xf numFmtId="43" fontId="13" fillId="0" borderId="1" xfId="1" applyFont="1" applyFill="1" applyBorder="1" applyAlignment="1">
      <alignment horizontal="left"/>
    </xf>
    <xf numFmtId="189" fontId="13" fillId="0" borderId="1" xfId="1" applyNumberFormat="1" applyFont="1" applyFill="1" applyBorder="1" applyAlignment="1">
      <alignment horizontal="left"/>
    </xf>
    <xf numFmtId="0" fontId="13" fillId="0" borderId="0" xfId="3" applyFont="1" applyFill="1" applyAlignment="1"/>
    <xf numFmtId="188" fontId="13" fillId="0" borderId="5" xfId="5" applyNumberFormat="1" applyFont="1" applyFill="1" applyBorder="1" applyAlignment="1"/>
    <xf numFmtId="43" fontId="13" fillId="0" borderId="5" xfId="5" applyNumberFormat="1" applyFont="1" applyFill="1" applyBorder="1" applyAlignment="1"/>
    <xf numFmtId="189" fontId="4" fillId="0" borderId="0" xfId="7" applyNumberFormat="1" applyFont="1" applyFill="1" applyAlignment="1"/>
    <xf numFmtId="189" fontId="4" fillId="0" borderId="0" xfId="7" applyNumberFormat="1" applyFont="1" applyFill="1" applyBorder="1" applyAlignment="1">
      <alignment horizontal="center"/>
    </xf>
    <xf numFmtId="41" fontId="4" fillId="0" borderId="0" xfId="1" applyNumberFormat="1" applyFont="1" applyFill="1" applyBorder="1" applyAlignment="1"/>
    <xf numFmtId="189" fontId="4" fillId="0" borderId="0" xfId="1" applyNumberFormat="1" applyFont="1" applyFill="1" applyBorder="1" applyAlignment="1">
      <alignment horizontal="center" vertical="center"/>
    </xf>
    <xf numFmtId="189" fontId="4" fillId="0" borderId="1" xfId="1" applyNumberFormat="1" applyFont="1" applyFill="1" applyBorder="1" applyAlignment="1">
      <alignment horizontal="center" vertical="center"/>
    </xf>
    <xf numFmtId="189" fontId="7" fillId="0" borderId="0" xfId="1" applyNumberFormat="1" applyFont="1" applyFill="1" applyBorder="1" applyAlignment="1">
      <alignment horizontal="center" vertical="center"/>
    </xf>
    <xf numFmtId="189" fontId="7" fillId="0" borderId="1" xfId="1" applyNumberFormat="1" applyFont="1" applyFill="1" applyBorder="1" applyAlignment="1">
      <alignment horizontal="center" vertical="center"/>
    </xf>
    <xf numFmtId="0" fontId="14" fillId="0" borderId="0" xfId="5" applyNumberFormat="1" applyFont="1" applyFill="1" applyAlignment="1"/>
    <xf numFmtId="188" fontId="7" fillId="0" borderId="0" xfId="0" applyNumberFormat="1" applyFont="1" applyFill="1" applyBorder="1" applyAlignment="1"/>
    <xf numFmtId="43" fontId="8" fillId="0" borderId="0" xfId="5" applyNumberFormat="1" applyFont="1" applyFill="1" applyBorder="1" applyAlignment="1"/>
    <xf numFmtId="188" fontId="13" fillId="0" borderId="1" xfId="5" applyNumberFormat="1" applyFont="1" applyFill="1" applyBorder="1" applyAlignment="1"/>
    <xf numFmtId="43" fontId="13" fillId="0" borderId="1" xfId="1" applyFont="1" applyFill="1" applyBorder="1" applyAlignment="1"/>
    <xf numFmtId="189" fontId="13" fillId="0" borderId="1" xfId="1" applyNumberFormat="1" applyFont="1" applyFill="1" applyBorder="1" applyAlignment="1">
      <alignment horizontal="center"/>
    </xf>
    <xf numFmtId="0" fontId="5" fillId="0" borderId="0" xfId="6" applyFont="1" applyFill="1" applyBorder="1" applyAlignment="1">
      <alignment horizontal="center"/>
    </xf>
    <xf numFmtId="187" fontId="5" fillId="0" borderId="0" xfId="6" applyNumberFormat="1" applyFont="1" applyFill="1" applyBorder="1" applyAlignment="1">
      <alignment horizontal="center"/>
    </xf>
    <xf numFmtId="49" fontId="7" fillId="0" borderId="0" xfId="4" applyNumberFormat="1" applyFont="1" applyFill="1" applyAlignment="1">
      <alignment horizontal="center"/>
    </xf>
    <xf numFmtId="37" fontId="7" fillId="0" borderId="0" xfId="4" applyNumberFormat="1" applyFont="1" applyFill="1" applyAlignment="1">
      <alignment horizontal="center"/>
    </xf>
    <xf numFmtId="0" fontId="13" fillId="0" borderId="0" xfId="6" applyFont="1" applyFill="1" applyBorder="1" applyAlignment="1">
      <alignment horizontal="center"/>
    </xf>
    <xf numFmtId="0" fontId="9" fillId="0" borderId="1" xfId="5" applyFont="1" applyFill="1" applyBorder="1" applyAlignment="1">
      <alignment horizontal="center"/>
    </xf>
    <xf numFmtId="0" fontId="9" fillId="0" borderId="0" xfId="6" applyFont="1" applyFill="1" applyBorder="1" applyAlignment="1">
      <alignment horizontal="center"/>
    </xf>
    <xf numFmtId="0" fontId="5" fillId="0" borderId="0" xfId="6" applyFont="1" applyFill="1" applyBorder="1" applyAlignment="1">
      <alignment horizontal="center"/>
    </xf>
    <xf numFmtId="0" fontId="7" fillId="0" borderId="0" xfId="6" applyFont="1" applyFill="1" applyBorder="1" applyAlignment="1">
      <alignment horizontal="center"/>
    </xf>
    <xf numFmtId="0" fontId="5" fillId="0" borderId="1" xfId="5" applyFont="1" applyFill="1" applyBorder="1" applyAlignment="1">
      <alignment horizontal="center"/>
    </xf>
  </cellXfs>
  <cellStyles count="8">
    <cellStyle name="Comma" xfId="7" builtinId="3"/>
    <cellStyle name="Comma 5" xfId="1"/>
    <cellStyle name="Comma_TBSP06-FS-Q1-English-BL" xfId="2"/>
    <cellStyle name="Normal" xfId="0" builtinId="0"/>
    <cellStyle name="Normal_Q1-11_FS_KPMG_TH_link" xfId="3"/>
    <cellStyle name="Normal_Sunstar Chem;E;2000" xfId="4"/>
    <cellStyle name="Normal_Suretex EE 06-01" xfId="5"/>
    <cellStyle name="Normal_TBSP06-FS-Q1-English-BL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preechawong\Local%20Settings\Temporary%20Internet%20Files\OLK54\TBSP06-FS-Q1-Tha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+PL"/>
      <sheetName val="SH"/>
      <sheetName val="CF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U216"/>
  <sheetViews>
    <sheetView tabSelected="1" view="pageBreakPreview" topLeftCell="A199" zoomScaleNormal="100" zoomScaleSheetLayoutView="100" workbookViewId="0">
      <selection activeCell="G210" sqref="G210"/>
    </sheetView>
  </sheetViews>
  <sheetFormatPr defaultColWidth="9.875" defaultRowHeight="21" customHeight="1" x14ac:dyDescent="0.25"/>
  <cols>
    <col min="1" max="3" width="2.375" style="6" customWidth="1"/>
    <col min="4" max="4" width="31.25" style="6" customWidth="1"/>
    <col min="5" max="5" width="6.25" style="8" customWidth="1"/>
    <col min="6" max="6" width="0.625" style="8" customWidth="1"/>
    <col min="7" max="7" width="12.75" style="82" customWidth="1"/>
    <col min="8" max="8" width="0.625" style="50" customWidth="1"/>
    <col min="9" max="9" width="12.75" style="82" customWidth="1"/>
    <col min="10" max="10" width="0.625" style="50" customWidth="1"/>
    <col min="11" max="11" width="12.75" style="82" customWidth="1"/>
    <col min="12" max="12" width="0.625" style="50" customWidth="1"/>
    <col min="13" max="13" width="12.75" style="82" customWidth="1"/>
    <col min="14" max="14" width="11.25" style="6" bestFit="1" customWidth="1"/>
    <col min="15" max="15" width="12.25" style="6" bestFit="1" customWidth="1"/>
    <col min="16" max="16" width="11.25" style="6" bestFit="1" customWidth="1"/>
    <col min="17" max="17" width="12.25" style="6" bestFit="1" customWidth="1"/>
    <col min="18" max="18" width="12.375" style="6" bestFit="1" customWidth="1"/>
    <col min="19" max="16384" width="9.875" style="6"/>
  </cols>
  <sheetData>
    <row r="1" spans="1:15" ht="21" customHeight="1" x14ac:dyDescent="0.3">
      <c r="A1" s="1" t="s">
        <v>0</v>
      </c>
      <c r="B1" s="2"/>
      <c r="C1" s="2"/>
      <c r="D1" s="2"/>
      <c r="E1" s="3"/>
      <c r="F1" s="3"/>
      <c r="G1" s="4"/>
      <c r="H1" s="5"/>
      <c r="I1" s="4"/>
      <c r="J1" s="5"/>
      <c r="K1" s="4"/>
      <c r="L1" s="5"/>
      <c r="M1" s="4"/>
    </row>
    <row r="2" spans="1:15" ht="21" customHeight="1" x14ac:dyDescent="0.3">
      <c r="A2" s="7" t="s">
        <v>1</v>
      </c>
      <c r="B2" s="2"/>
      <c r="C2" s="2"/>
      <c r="D2" s="2"/>
      <c r="E2" s="3"/>
      <c r="F2" s="3"/>
      <c r="G2" s="4"/>
      <c r="H2" s="5"/>
      <c r="I2" s="4"/>
      <c r="J2" s="5"/>
      <c r="K2" s="4"/>
      <c r="L2" s="5"/>
      <c r="M2" s="4"/>
    </row>
    <row r="3" spans="1:15" ht="21" customHeight="1" x14ac:dyDescent="0.3">
      <c r="A3" s="7" t="s">
        <v>149</v>
      </c>
      <c r="C3" s="2"/>
      <c r="D3" s="2"/>
      <c r="E3" s="3"/>
      <c r="F3" s="3"/>
      <c r="G3" s="4"/>
      <c r="H3" s="5"/>
      <c r="I3" s="4"/>
      <c r="J3" s="5"/>
      <c r="K3" s="4"/>
      <c r="L3" s="5"/>
      <c r="M3" s="4"/>
    </row>
    <row r="4" spans="1:15" ht="21" customHeight="1" x14ac:dyDescent="0.25">
      <c r="G4" s="9"/>
      <c r="H4" s="10"/>
      <c r="I4" s="9"/>
      <c r="J4" s="10"/>
      <c r="K4" s="11"/>
      <c r="L4" s="10"/>
      <c r="M4" s="11"/>
    </row>
    <row r="5" spans="1:15" ht="21" customHeight="1" x14ac:dyDescent="0.25">
      <c r="G5" s="277" t="s">
        <v>2</v>
      </c>
      <c r="H5" s="277"/>
      <c r="I5" s="277"/>
      <c r="J5" s="10"/>
      <c r="K5" s="278" t="s">
        <v>3</v>
      </c>
      <c r="L5" s="278"/>
      <c r="M5" s="278"/>
    </row>
    <row r="6" spans="1:15" ht="21" customHeight="1" x14ac:dyDescent="0.25">
      <c r="G6" s="277" t="s">
        <v>4</v>
      </c>
      <c r="H6" s="277"/>
      <c r="I6" s="277"/>
      <c r="J6" s="10"/>
      <c r="K6" s="278" t="s">
        <v>4</v>
      </c>
      <c r="L6" s="278"/>
      <c r="M6" s="278"/>
    </row>
    <row r="7" spans="1:15" ht="21" customHeight="1" x14ac:dyDescent="0.3">
      <c r="A7" s="7"/>
      <c r="E7" s="12"/>
      <c r="G7" s="9" t="s">
        <v>151</v>
      </c>
      <c r="H7" s="9"/>
      <c r="I7" s="9" t="s">
        <v>5</v>
      </c>
      <c r="J7" s="10"/>
      <c r="K7" s="9" t="s">
        <v>151</v>
      </c>
      <c r="L7" s="9"/>
      <c r="M7" s="9" t="s">
        <v>5</v>
      </c>
    </row>
    <row r="8" spans="1:15" s="13" customFormat="1" ht="21" customHeight="1" x14ac:dyDescent="0.3">
      <c r="A8" s="7" t="s">
        <v>6</v>
      </c>
      <c r="E8" s="12" t="s">
        <v>7</v>
      </c>
      <c r="F8" s="12"/>
      <c r="G8" s="14" t="s">
        <v>109</v>
      </c>
      <c r="H8" s="15"/>
      <c r="I8" s="14" t="s">
        <v>8</v>
      </c>
      <c r="J8" s="15"/>
      <c r="K8" s="14" t="s">
        <v>109</v>
      </c>
      <c r="L8" s="15"/>
      <c r="M8" s="14" t="s">
        <v>8</v>
      </c>
    </row>
    <row r="9" spans="1:15" s="13" customFormat="1" ht="21" customHeight="1" x14ac:dyDescent="0.3">
      <c r="A9" s="7"/>
      <c r="E9" s="12"/>
      <c r="F9" s="12"/>
      <c r="G9" s="14" t="s">
        <v>9</v>
      </c>
      <c r="H9" s="15"/>
      <c r="I9" s="14"/>
      <c r="J9" s="15"/>
      <c r="K9" s="14" t="s">
        <v>9</v>
      </c>
      <c r="L9" s="15"/>
      <c r="M9" s="14"/>
    </row>
    <row r="10" spans="1:15" s="13" customFormat="1" ht="21" customHeight="1" x14ac:dyDescent="0.25">
      <c r="A10" s="16"/>
      <c r="B10" s="16"/>
      <c r="C10" s="16"/>
      <c r="D10" s="16"/>
      <c r="E10" s="17"/>
      <c r="F10" s="17"/>
      <c r="G10" s="276" t="s">
        <v>10</v>
      </c>
      <c r="H10" s="276"/>
      <c r="I10" s="276"/>
      <c r="J10" s="276"/>
      <c r="K10" s="276"/>
      <c r="L10" s="276"/>
      <c r="M10" s="276"/>
    </row>
    <row r="11" spans="1:15" ht="21" customHeight="1" x14ac:dyDescent="0.3">
      <c r="A11" s="18" t="s">
        <v>11</v>
      </c>
      <c r="G11" s="19"/>
      <c r="H11" s="20"/>
      <c r="I11" s="19"/>
      <c r="J11" s="20"/>
      <c r="K11" s="19"/>
      <c r="L11" s="20"/>
      <c r="M11" s="19"/>
    </row>
    <row r="12" spans="1:15" ht="21" customHeight="1" x14ac:dyDescent="0.25">
      <c r="A12" s="13" t="s">
        <v>12</v>
      </c>
      <c r="F12" s="21">
        <v>314122</v>
      </c>
      <c r="G12" s="22">
        <v>40417</v>
      </c>
      <c r="H12" s="23"/>
      <c r="I12" s="22">
        <v>29531</v>
      </c>
      <c r="J12" s="23"/>
      <c r="K12" s="22">
        <v>34576</v>
      </c>
      <c r="L12" s="23"/>
      <c r="M12" s="22">
        <v>20638</v>
      </c>
    </row>
    <row r="13" spans="1:15" ht="21" customHeight="1" x14ac:dyDescent="0.25">
      <c r="A13" s="13" t="s">
        <v>13</v>
      </c>
      <c r="E13" s="8" t="s">
        <v>114</v>
      </c>
      <c r="F13" s="6"/>
      <c r="G13" s="22">
        <v>197098</v>
      </c>
      <c r="H13" s="23"/>
      <c r="I13" s="22">
        <v>245709</v>
      </c>
      <c r="J13" s="23"/>
      <c r="K13" s="22">
        <v>177128</v>
      </c>
      <c r="L13" s="23"/>
      <c r="M13" s="22">
        <v>227996</v>
      </c>
      <c r="N13" s="19"/>
      <c r="O13" s="19"/>
    </row>
    <row r="14" spans="1:15" ht="21" customHeight="1" x14ac:dyDescent="0.25">
      <c r="A14" s="13" t="s">
        <v>14</v>
      </c>
      <c r="F14" s="21">
        <v>118438</v>
      </c>
      <c r="G14" s="22">
        <v>142480</v>
      </c>
      <c r="H14" s="23"/>
      <c r="I14" s="22">
        <v>156275</v>
      </c>
      <c r="J14" s="23"/>
      <c r="K14" s="22">
        <v>135203</v>
      </c>
      <c r="L14" s="23"/>
      <c r="M14" s="22">
        <v>144277</v>
      </c>
      <c r="O14" s="19"/>
    </row>
    <row r="15" spans="1:15" ht="21" customHeight="1" x14ac:dyDescent="0.25">
      <c r="A15" s="13" t="s">
        <v>15</v>
      </c>
      <c r="F15" s="21">
        <v>17361</v>
      </c>
      <c r="G15" s="24">
        <v>20336</v>
      </c>
      <c r="H15" s="23"/>
      <c r="I15" s="24">
        <v>13228</v>
      </c>
      <c r="J15" s="23"/>
      <c r="K15" s="24">
        <v>17693</v>
      </c>
      <c r="L15" s="23"/>
      <c r="M15" s="24">
        <v>9328</v>
      </c>
      <c r="O15" s="19"/>
    </row>
    <row r="16" spans="1:15" ht="21" customHeight="1" x14ac:dyDescent="0.25">
      <c r="A16" s="25" t="s">
        <v>16</v>
      </c>
      <c r="G16" s="26">
        <f>SUM(G12:G15)</f>
        <v>400331</v>
      </c>
      <c r="H16" s="23"/>
      <c r="I16" s="26">
        <f>SUM(I12:I15)</f>
        <v>444743</v>
      </c>
      <c r="J16" s="23"/>
      <c r="K16" s="26">
        <f>SUM(K12:K15)</f>
        <v>364600</v>
      </c>
      <c r="L16" s="23"/>
      <c r="M16" s="26">
        <f>SUM(M12:M15)</f>
        <v>402239</v>
      </c>
    </row>
    <row r="17" spans="1:16" ht="21" customHeight="1" x14ac:dyDescent="0.25">
      <c r="A17" s="27"/>
      <c r="G17" s="23"/>
      <c r="H17" s="23"/>
      <c r="I17" s="23"/>
      <c r="J17" s="23"/>
      <c r="K17" s="23"/>
      <c r="L17" s="23"/>
      <c r="M17" s="23"/>
    </row>
    <row r="18" spans="1:16" ht="21" customHeight="1" x14ac:dyDescent="0.3">
      <c r="A18" s="28" t="s">
        <v>17</v>
      </c>
      <c r="G18" s="23"/>
      <c r="H18" s="23"/>
      <c r="I18" s="23"/>
      <c r="J18" s="23"/>
      <c r="K18" s="23"/>
      <c r="L18" s="23"/>
      <c r="M18" s="23"/>
    </row>
    <row r="19" spans="1:16" ht="21" customHeight="1" x14ac:dyDescent="0.25">
      <c r="A19" s="29" t="s">
        <v>18</v>
      </c>
      <c r="E19" s="8" t="s">
        <v>116</v>
      </c>
      <c r="G19" s="30">
        <v>0</v>
      </c>
      <c r="H19" s="23"/>
      <c r="I19" s="30">
        <v>0</v>
      </c>
      <c r="J19" s="23"/>
      <c r="K19" s="22">
        <v>74254</v>
      </c>
      <c r="L19" s="23"/>
      <c r="M19" s="22">
        <v>54340</v>
      </c>
    </row>
    <row r="20" spans="1:16" ht="21" customHeight="1" x14ac:dyDescent="0.25">
      <c r="A20" s="29" t="s">
        <v>111</v>
      </c>
      <c r="E20" s="8">
        <v>7</v>
      </c>
      <c r="G20" s="30">
        <v>18528</v>
      </c>
      <c r="H20" s="23"/>
      <c r="I20" s="30">
        <v>19520</v>
      </c>
      <c r="J20" s="23"/>
      <c r="K20" s="22">
        <v>0</v>
      </c>
      <c r="L20" s="23"/>
      <c r="M20" s="30">
        <v>0</v>
      </c>
    </row>
    <row r="21" spans="1:16" ht="21" customHeight="1" x14ac:dyDescent="0.25">
      <c r="A21" s="29" t="s">
        <v>19</v>
      </c>
      <c r="E21" s="8">
        <v>8</v>
      </c>
      <c r="G21" s="30">
        <v>730662</v>
      </c>
      <c r="H21" s="23"/>
      <c r="I21" s="30">
        <v>506222</v>
      </c>
      <c r="J21" s="23"/>
      <c r="K21" s="22">
        <v>668367</v>
      </c>
      <c r="L21" s="23"/>
      <c r="M21" s="22">
        <v>435771</v>
      </c>
      <c r="O21" s="19"/>
      <c r="P21" s="19"/>
    </row>
    <row r="22" spans="1:16" ht="21" customHeight="1" x14ac:dyDescent="0.25">
      <c r="A22" s="29" t="s">
        <v>20</v>
      </c>
      <c r="G22" s="31">
        <v>35353</v>
      </c>
      <c r="H22" s="23"/>
      <c r="I22" s="31">
        <v>37604</v>
      </c>
      <c r="J22" s="23"/>
      <c r="K22" s="22">
        <v>33065</v>
      </c>
      <c r="L22" s="23"/>
      <c r="M22" s="22">
        <v>35059</v>
      </c>
      <c r="O22" s="19"/>
      <c r="P22" s="19"/>
    </row>
    <row r="23" spans="1:16" ht="21" customHeight="1" x14ac:dyDescent="0.25">
      <c r="A23" s="29" t="s">
        <v>21</v>
      </c>
      <c r="G23" s="22">
        <v>14494</v>
      </c>
      <c r="H23" s="23"/>
      <c r="I23" s="22">
        <v>12326</v>
      </c>
      <c r="J23" s="23"/>
      <c r="K23" s="22">
        <v>14494</v>
      </c>
      <c r="L23" s="23"/>
      <c r="M23" s="22">
        <v>12326</v>
      </c>
      <c r="O23" s="19"/>
    </row>
    <row r="24" spans="1:16" ht="21" customHeight="1" x14ac:dyDescent="0.25">
      <c r="A24" s="13" t="s">
        <v>23</v>
      </c>
      <c r="G24" s="31">
        <v>1686</v>
      </c>
      <c r="H24" s="23"/>
      <c r="I24" s="31">
        <v>2296</v>
      </c>
      <c r="J24" s="23"/>
      <c r="K24" s="22">
        <v>1507</v>
      </c>
      <c r="L24" s="23"/>
      <c r="M24" s="22">
        <v>2009</v>
      </c>
      <c r="O24" s="19"/>
    </row>
    <row r="25" spans="1:16" ht="21" customHeight="1" x14ac:dyDescent="0.25">
      <c r="A25" s="25" t="s">
        <v>24</v>
      </c>
      <c r="G25" s="26">
        <f>SUM(G19:G24)</f>
        <v>800723</v>
      </c>
      <c r="H25" s="23"/>
      <c r="I25" s="26">
        <f>SUM(I19:I24)</f>
        <v>577968</v>
      </c>
      <c r="J25" s="23"/>
      <c r="K25" s="26">
        <f>SUM(K19:K24)</f>
        <v>791687</v>
      </c>
      <c r="L25" s="23"/>
      <c r="M25" s="26">
        <f>SUM(M19:M24)</f>
        <v>539505</v>
      </c>
    </row>
    <row r="26" spans="1:16" ht="21" customHeight="1" x14ac:dyDescent="0.25">
      <c r="A26" s="27"/>
      <c r="G26" s="23"/>
      <c r="H26" s="23"/>
      <c r="I26" s="23"/>
      <c r="J26" s="23"/>
      <c r="K26" s="23"/>
      <c r="L26" s="23"/>
      <c r="M26" s="23"/>
    </row>
    <row r="27" spans="1:16" ht="21" customHeight="1" thickBot="1" x14ac:dyDescent="0.3">
      <c r="A27" s="27" t="s">
        <v>25</v>
      </c>
      <c r="G27" s="32">
        <f>G16+G25</f>
        <v>1201054</v>
      </c>
      <c r="H27" s="23"/>
      <c r="I27" s="32">
        <f>I16+I25</f>
        <v>1022711</v>
      </c>
      <c r="J27" s="23"/>
      <c r="K27" s="32">
        <f>K16+K25</f>
        <v>1156287</v>
      </c>
      <c r="L27" s="23"/>
      <c r="M27" s="32">
        <f>M16+M25</f>
        <v>941744</v>
      </c>
    </row>
    <row r="28" spans="1:16" ht="21" customHeight="1" thickTop="1" x14ac:dyDescent="0.25">
      <c r="G28" s="19"/>
      <c r="H28" s="20"/>
      <c r="I28" s="19"/>
      <c r="J28" s="20"/>
      <c r="K28" s="33"/>
      <c r="L28" s="20"/>
      <c r="M28" s="33"/>
    </row>
    <row r="29" spans="1:16" ht="21" customHeight="1" x14ac:dyDescent="0.3">
      <c r="A29" s="34" t="s">
        <v>0</v>
      </c>
      <c r="B29" s="2"/>
      <c r="C29" s="2"/>
      <c r="D29" s="2"/>
      <c r="E29" s="3"/>
      <c r="F29" s="3"/>
      <c r="G29" s="4"/>
      <c r="H29" s="5"/>
      <c r="I29" s="4"/>
      <c r="J29" s="5"/>
      <c r="K29" s="4"/>
      <c r="L29" s="5"/>
      <c r="M29" s="4"/>
    </row>
    <row r="30" spans="1:16" ht="21" customHeight="1" x14ac:dyDescent="0.3">
      <c r="A30" s="7" t="str">
        <f>A2</f>
        <v>Statement of financial position</v>
      </c>
      <c r="B30" s="2"/>
      <c r="C30" s="2"/>
      <c r="D30" s="2"/>
      <c r="E30" s="3"/>
      <c r="F30" s="3"/>
      <c r="G30" s="4"/>
      <c r="H30" s="5"/>
      <c r="I30" s="4"/>
      <c r="J30" s="5"/>
      <c r="K30" s="4"/>
      <c r="L30" s="5"/>
      <c r="M30" s="4"/>
    </row>
    <row r="31" spans="1:16" ht="21" customHeight="1" x14ac:dyDescent="0.3">
      <c r="A31" s="7" t="s">
        <v>149</v>
      </c>
      <c r="C31" s="2"/>
      <c r="D31" s="2"/>
      <c r="E31" s="3"/>
      <c r="F31" s="3"/>
      <c r="G31" s="4"/>
      <c r="H31" s="5"/>
      <c r="I31" s="4"/>
      <c r="J31" s="5"/>
      <c r="K31" s="4"/>
      <c r="L31" s="5"/>
      <c r="M31" s="4"/>
    </row>
    <row r="32" spans="1:16" ht="21" customHeight="1" x14ac:dyDescent="0.25">
      <c r="G32" s="9"/>
      <c r="H32" s="10"/>
      <c r="I32" s="9"/>
      <c r="J32" s="10"/>
      <c r="K32" s="11"/>
      <c r="L32" s="10"/>
      <c r="M32" s="11"/>
    </row>
    <row r="33" spans="1:15" ht="21" customHeight="1" x14ac:dyDescent="0.25">
      <c r="G33" s="277" t="s">
        <v>2</v>
      </c>
      <c r="H33" s="277"/>
      <c r="I33" s="277"/>
      <c r="J33" s="10"/>
      <c r="K33" s="278" t="s">
        <v>3</v>
      </c>
      <c r="L33" s="278"/>
      <c r="M33" s="278"/>
    </row>
    <row r="34" spans="1:15" ht="21" customHeight="1" x14ac:dyDescent="0.25">
      <c r="G34" s="277" t="s">
        <v>4</v>
      </c>
      <c r="H34" s="277"/>
      <c r="I34" s="277"/>
      <c r="J34" s="10"/>
      <c r="K34" s="278" t="s">
        <v>4</v>
      </c>
      <c r="L34" s="278"/>
      <c r="M34" s="278"/>
    </row>
    <row r="35" spans="1:15" ht="21" customHeight="1" x14ac:dyDescent="0.3">
      <c r="A35" s="35"/>
      <c r="E35" s="12"/>
      <c r="G35" s="9" t="s">
        <v>151</v>
      </c>
      <c r="H35" s="9"/>
      <c r="I35" s="9" t="s">
        <v>5</v>
      </c>
      <c r="J35" s="10"/>
      <c r="K35" s="9" t="s">
        <v>151</v>
      </c>
      <c r="L35" s="9"/>
      <c r="M35" s="9" t="s">
        <v>5</v>
      </c>
    </row>
    <row r="36" spans="1:15" s="13" customFormat="1" ht="21" customHeight="1" x14ac:dyDescent="0.3">
      <c r="A36" s="35" t="s">
        <v>26</v>
      </c>
      <c r="B36" s="6"/>
      <c r="C36" s="6"/>
      <c r="D36" s="6"/>
      <c r="E36" s="12" t="s">
        <v>7</v>
      </c>
      <c r="F36" s="12"/>
      <c r="G36" s="14" t="s">
        <v>109</v>
      </c>
      <c r="H36" s="15"/>
      <c r="I36" s="14" t="s">
        <v>8</v>
      </c>
      <c r="J36" s="15"/>
      <c r="K36" s="14" t="s">
        <v>109</v>
      </c>
      <c r="L36" s="15"/>
      <c r="M36" s="14" t="s">
        <v>8</v>
      </c>
    </row>
    <row r="37" spans="1:15" s="13" customFormat="1" ht="21" customHeight="1" x14ac:dyDescent="0.3">
      <c r="A37" s="35"/>
      <c r="E37" s="12"/>
      <c r="F37" s="12"/>
      <c r="G37" s="14" t="s">
        <v>9</v>
      </c>
      <c r="H37" s="15"/>
      <c r="I37" s="14"/>
      <c r="J37" s="15"/>
      <c r="K37" s="14" t="s">
        <v>9</v>
      </c>
      <c r="L37" s="15"/>
      <c r="M37" s="14"/>
    </row>
    <row r="38" spans="1:15" s="13" customFormat="1" ht="21" customHeight="1" x14ac:dyDescent="0.25">
      <c r="E38" s="36"/>
      <c r="F38" s="36"/>
      <c r="G38" s="276" t="s">
        <v>10</v>
      </c>
      <c r="H38" s="276"/>
      <c r="I38" s="276"/>
      <c r="J38" s="276"/>
      <c r="K38" s="276"/>
      <c r="L38" s="276"/>
      <c r="M38" s="276"/>
    </row>
    <row r="39" spans="1:15" s="13" customFormat="1" ht="21" customHeight="1" x14ac:dyDescent="0.3">
      <c r="A39" s="28" t="s">
        <v>27</v>
      </c>
      <c r="E39" s="36"/>
      <c r="F39" s="36"/>
      <c r="G39" s="37"/>
      <c r="H39" s="38"/>
      <c r="I39" s="37"/>
      <c r="J39" s="38"/>
      <c r="K39" s="37"/>
      <c r="L39" s="38"/>
      <c r="M39" s="37"/>
    </row>
    <row r="40" spans="1:15" ht="21" customHeight="1" x14ac:dyDescent="0.25">
      <c r="A40" s="6" t="s">
        <v>28</v>
      </c>
      <c r="B40" s="13"/>
      <c r="E40" s="6"/>
      <c r="G40" s="6"/>
      <c r="H40" s="6"/>
      <c r="I40" s="6"/>
      <c r="J40" s="6"/>
      <c r="K40" s="6"/>
      <c r="L40" s="6"/>
      <c r="M40" s="6"/>
      <c r="O40" s="19"/>
    </row>
    <row r="41" spans="1:15" ht="21" customHeight="1" x14ac:dyDescent="0.25">
      <c r="B41" s="13" t="s">
        <v>29</v>
      </c>
      <c r="E41" s="8" t="s">
        <v>117</v>
      </c>
      <c r="G41" s="22">
        <v>94000</v>
      </c>
      <c r="H41" s="20"/>
      <c r="I41" s="22">
        <v>60899</v>
      </c>
      <c r="J41" s="20"/>
      <c r="K41" s="30">
        <v>71000</v>
      </c>
      <c r="L41" s="20"/>
      <c r="M41" s="30">
        <v>37899</v>
      </c>
      <c r="O41" s="19"/>
    </row>
    <row r="42" spans="1:15" ht="21" customHeight="1" x14ac:dyDescent="0.25">
      <c r="A42" s="6" t="s">
        <v>30</v>
      </c>
      <c r="E42" s="8" t="s">
        <v>120</v>
      </c>
      <c r="G42" s="22">
        <v>149947</v>
      </c>
      <c r="H42" s="23"/>
      <c r="I42" s="22">
        <v>112092</v>
      </c>
      <c r="J42" s="23"/>
      <c r="K42" s="22">
        <v>139450</v>
      </c>
      <c r="L42" s="23"/>
      <c r="M42" s="22">
        <v>103612</v>
      </c>
      <c r="N42" s="19"/>
      <c r="O42" s="19"/>
    </row>
    <row r="43" spans="1:15" ht="21" customHeight="1" x14ac:dyDescent="0.25">
      <c r="A43" s="78" t="s">
        <v>112</v>
      </c>
      <c r="E43" s="8" t="s">
        <v>117</v>
      </c>
      <c r="G43" s="22">
        <v>46333</v>
      </c>
      <c r="H43" s="23"/>
      <c r="I43" s="22">
        <v>28333</v>
      </c>
      <c r="J43" s="23"/>
      <c r="K43" s="22">
        <v>46333</v>
      </c>
      <c r="L43" s="23"/>
      <c r="M43" s="22">
        <v>28333</v>
      </c>
      <c r="N43" s="19"/>
      <c r="O43" s="19"/>
    </row>
    <row r="44" spans="1:15" ht="21" customHeight="1" x14ac:dyDescent="0.25">
      <c r="A44" s="39" t="s">
        <v>31</v>
      </c>
      <c r="B44" s="13"/>
      <c r="G44" s="22"/>
      <c r="H44" s="20"/>
      <c r="I44" s="22"/>
      <c r="J44" s="20"/>
      <c r="K44" s="22"/>
      <c r="L44" s="20"/>
      <c r="M44" s="30"/>
      <c r="O44" s="19"/>
    </row>
    <row r="45" spans="1:15" ht="21" customHeight="1" x14ac:dyDescent="0.25">
      <c r="B45" s="13" t="s">
        <v>32</v>
      </c>
      <c r="E45" s="8" t="s">
        <v>117</v>
      </c>
      <c r="G45" s="22">
        <v>10899</v>
      </c>
      <c r="H45" s="23"/>
      <c r="I45" s="22">
        <v>17333</v>
      </c>
      <c r="J45" s="23"/>
      <c r="K45" s="30">
        <v>0</v>
      </c>
      <c r="L45" s="23"/>
      <c r="M45" s="30">
        <v>0</v>
      </c>
      <c r="O45" s="19"/>
    </row>
    <row r="46" spans="1:15" ht="21" customHeight="1" x14ac:dyDescent="0.25">
      <c r="A46" s="6" t="s">
        <v>33</v>
      </c>
      <c r="B46" s="13"/>
      <c r="G46" s="22">
        <v>3016</v>
      </c>
      <c r="H46" s="23"/>
      <c r="I46" s="22">
        <v>3016</v>
      </c>
      <c r="J46" s="23"/>
      <c r="K46" s="22">
        <v>2932</v>
      </c>
      <c r="L46" s="23"/>
      <c r="M46" s="22">
        <v>2932</v>
      </c>
      <c r="O46" s="19"/>
    </row>
    <row r="47" spans="1:15" ht="21" customHeight="1" x14ac:dyDescent="0.25">
      <c r="A47" s="6" t="s">
        <v>34</v>
      </c>
      <c r="G47" s="22">
        <v>3016</v>
      </c>
      <c r="H47" s="23"/>
      <c r="I47" s="22">
        <v>6838</v>
      </c>
      <c r="J47" s="23"/>
      <c r="K47" s="22">
        <v>2710</v>
      </c>
      <c r="L47" s="23"/>
      <c r="M47" s="22">
        <v>6338</v>
      </c>
      <c r="O47" s="19"/>
    </row>
    <row r="48" spans="1:15" ht="21" customHeight="1" x14ac:dyDescent="0.25">
      <c r="A48" s="25" t="s">
        <v>35</v>
      </c>
      <c r="G48" s="26">
        <f>SUM(G40:G47)</f>
        <v>307211</v>
      </c>
      <c r="H48" s="20"/>
      <c r="I48" s="40">
        <f>SUM(I40:I47)</f>
        <v>228511</v>
      </c>
      <c r="J48" s="20"/>
      <c r="K48" s="26">
        <f>SUM(K40:K47)</f>
        <v>262425</v>
      </c>
      <c r="L48" s="20"/>
      <c r="M48" s="40">
        <f>SUM(M40:M47)</f>
        <v>179114</v>
      </c>
    </row>
    <row r="49" spans="1:13" ht="21" customHeight="1" x14ac:dyDescent="0.25">
      <c r="A49" s="25"/>
      <c r="G49" s="41"/>
      <c r="H49" s="20"/>
      <c r="I49" s="41"/>
      <c r="J49" s="20"/>
      <c r="K49" s="41"/>
      <c r="L49" s="20"/>
      <c r="M49" s="41"/>
    </row>
    <row r="50" spans="1:13" ht="21" customHeight="1" x14ac:dyDescent="0.3">
      <c r="A50" s="28" t="s">
        <v>36</v>
      </c>
      <c r="G50" s="41"/>
      <c r="H50" s="20"/>
      <c r="I50" s="41"/>
      <c r="J50" s="20"/>
      <c r="K50" s="41"/>
      <c r="L50" s="20"/>
      <c r="M50" s="41"/>
    </row>
    <row r="51" spans="1:13" ht="21" customHeight="1" x14ac:dyDescent="0.25">
      <c r="A51" s="102" t="s">
        <v>113</v>
      </c>
      <c r="E51" s="8" t="s">
        <v>117</v>
      </c>
      <c r="G51" s="23">
        <v>233417</v>
      </c>
      <c r="H51" s="20"/>
      <c r="I51" s="23">
        <v>56667</v>
      </c>
      <c r="J51" s="20"/>
      <c r="K51" s="23">
        <v>233417</v>
      </c>
      <c r="L51" s="20"/>
      <c r="M51" s="23">
        <v>56667</v>
      </c>
    </row>
    <row r="52" spans="1:13" ht="21" customHeight="1" x14ac:dyDescent="0.25">
      <c r="A52" s="42" t="s">
        <v>37</v>
      </c>
      <c r="E52" s="8" t="s">
        <v>117</v>
      </c>
      <c r="G52" s="23">
        <v>6904</v>
      </c>
      <c r="H52" s="23"/>
      <c r="I52" s="23">
        <v>13920</v>
      </c>
      <c r="J52" s="23"/>
      <c r="K52" s="30">
        <v>0</v>
      </c>
      <c r="L52" s="23"/>
      <c r="M52" s="30">
        <v>0</v>
      </c>
    </row>
    <row r="53" spans="1:13" ht="21" customHeight="1" x14ac:dyDescent="0.25">
      <c r="A53" s="42" t="s">
        <v>38</v>
      </c>
      <c r="G53" s="23">
        <v>6302</v>
      </c>
      <c r="H53" s="23"/>
      <c r="I53" s="23">
        <v>4912</v>
      </c>
      <c r="J53" s="23"/>
      <c r="K53" s="30">
        <v>0</v>
      </c>
      <c r="L53" s="23"/>
      <c r="M53" s="30">
        <v>0</v>
      </c>
    </row>
    <row r="54" spans="1:13" ht="21" customHeight="1" x14ac:dyDescent="0.25">
      <c r="A54" s="42" t="s">
        <v>39</v>
      </c>
      <c r="E54" s="6"/>
      <c r="F54" s="6"/>
      <c r="G54" s="6"/>
      <c r="H54" s="6"/>
      <c r="I54" s="23"/>
      <c r="J54" s="6"/>
      <c r="K54" s="6"/>
      <c r="L54" s="6"/>
      <c r="M54" s="30"/>
    </row>
    <row r="55" spans="1:13" ht="21" customHeight="1" x14ac:dyDescent="0.25">
      <c r="A55" s="42"/>
      <c r="B55" s="6" t="s">
        <v>40</v>
      </c>
      <c r="E55" s="8">
        <v>13</v>
      </c>
      <c r="G55" s="24">
        <v>66631</v>
      </c>
      <c r="H55" s="23"/>
      <c r="I55" s="22">
        <v>56173</v>
      </c>
      <c r="J55" s="23"/>
      <c r="K55" s="22">
        <v>64148</v>
      </c>
      <c r="L55" s="23"/>
      <c r="M55" s="30">
        <v>53860</v>
      </c>
    </row>
    <row r="56" spans="1:13" ht="21" customHeight="1" x14ac:dyDescent="0.25">
      <c r="A56" s="27" t="s">
        <v>41</v>
      </c>
      <c r="B56" s="13"/>
      <c r="C56" s="13"/>
      <c r="D56" s="13"/>
      <c r="G56" s="41">
        <f>SUM(G51:G55)</f>
        <v>313254</v>
      </c>
      <c r="H56" s="20"/>
      <c r="I56" s="40">
        <f>SUM(I51:I55)</f>
        <v>131672</v>
      </c>
      <c r="J56" s="20"/>
      <c r="K56" s="26">
        <f>SUM(K51:L55)</f>
        <v>297565</v>
      </c>
      <c r="L56" s="20"/>
      <c r="M56" s="40">
        <f>SUM(M51:M55)</f>
        <v>110527</v>
      </c>
    </row>
    <row r="57" spans="1:13" ht="21" customHeight="1" x14ac:dyDescent="0.25">
      <c r="A57" s="25"/>
      <c r="G57" s="43"/>
      <c r="H57" s="20"/>
      <c r="I57" s="43"/>
      <c r="J57" s="20"/>
      <c r="K57" s="43"/>
      <c r="L57" s="20"/>
      <c r="M57" s="43"/>
    </row>
    <row r="58" spans="1:13" ht="21" customHeight="1" x14ac:dyDescent="0.25">
      <c r="A58" s="25" t="s">
        <v>42</v>
      </c>
      <c r="G58" s="44">
        <f>G48+G56</f>
        <v>620465</v>
      </c>
      <c r="H58" s="20"/>
      <c r="I58" s="45">
        <f>I48+I56</f>
        <v>360183</v>
      </c>
      <c r="J58" s="20"/>
      <c r="K58" s="44">
        <f>SUM(K48,K56)</f>
        <v>559990</v>
      </c>
      <c r="L58" s="20"/>
      <c r="M58" s="44">
        <f>SUM(M48,M56)</f>
        <v>289641</v>
      </c>
    </row>
    <row r="59" spans="1:13" ht="21" customHeight="1" x14ac:dyDescent="0.25">
      <c r="A59" s="27"/>
      <c r="G59" s="20"/>
      <c r="H59" s="20"/>
      <c r="I59" s="20"/>
      <c r="J59" s="20"/>
      <c r="K59" s="20"/>
      <c r="L59" s="20"/>
      <c r="M59" s="20"/>
    </row>
    <row r="60" spans="1:13" ht="21" customHeight="1" x14ac:dyDescent="0.3">
      <c r="A60" s="34" t="s">
        <v>0</v>
      </c>
      <c r="B60" s="2"/>
      <c r="C60" s="2"/>
      <c r="D60" s="2"/>
      <c r="E60" s="3"/>
      <c r="F60" s="3"/>
      <c r="G60" s="11"/>
      <c r="H60" s="10"/>
      <c r="I60" s="11"/>
      <c r="J60" s="10"/>
      <c r="K60" s="11"/>
      <c r="L60" s="10"/>
      <c r="M60" s="11"/>
    </row>
    <row r="61" spans="1:13" ht="21" customHeight="1" x14ac:dyDescent="0.3">
      <c r="A61" s="7" t="s">
        <v>1</v>
      </c>
      <c r="B61" s="2"/>
      <c r="C61" s="2"/>
      <c r="D61" s="2"/>
      <c r="E61" s="3"/>
      <c r="F61" s="3"/>
      <c r="G61" s="11"/>
      <c r="H61" s="10"/>
      <c r="I61" s="11"/>
      <c r="J61" s="10"/>
      <c r="K61" s="11"/>
      <c r="L61" s="10"/>
      <c r="M61" s="11"/>
    </row>
    <row r="62" spans="1:13" ht="21" customHeight="1" x14ac:dyDescent="0.3">
      <c r="A62" s="7" t="s">
        <v>149</v>
      </c>
      <c r="C62" s="2"/>
      <c r="D62" s="2"/>
      <c r="E62" s="3"/>
      <c r="F62" s="3"/>
      <c r="G62" s="11"/>
      <c r="H62" s="10"/>
      <c r="I62" s="11"/>
      <c r="J62" s="10"/>
      <c r="K62" s="11"/>
      <c r="L62" s="10"/>
      <c r="M62" s="11"/>
    </row>
    <row r="63" spans="1:13" ht="21" customHeight="1" x14ac:dyDescent="0.25">
      <c r="G63" s="9"/>
      <c r="H63" s="10"/>
      <c r="I63" s="9"/>
      <c r="J63" s="10"/>
      <c r="K63" s="11"/>
      <c r="L63" s="10"/>
      <c r="M63" s="11"/>
    </row>
    <row r="64" spans="1:13" ht="21" customHeight="1" x14ac:dyDescent="0.25">
      <c r="G64" s="277" t="s">
        <v>2</v>
      </c>
      <c r="H64" s="277"/>
      <c r="I64" s="277"/>
      <c r="J64" s="10"/>
      <c r="K64" s="278" t="s">
        <v>3</v>
      </c>
      <c r="L64" s="278"/>
      <c r="M64" s="278"/>
    </row>
    <row r="65" spans="1:13" ht="21" customHeight="1" x14ac:dyDescent="0.25">
      <c r="G65" s="277" t="s">
        <v>4</v>
      </c>
      <c r="H65" s="277"/>
      <c r="I65" s="277"/>
      <c r="J65" s="10"/>
      <c r="K65" s="278" t="s">
        <v>4</v>
      </c>
      <c r="L65" s="278"/>
      <c r="M65" s="278"/>
    </row>
    <row r="66" spans="1:13" ht="21" customHeight="1" x14ac:dyDescent="0.3">
      <c r="A66" s="35"/>
      <c r="E66" s="12"/>
      <c r="G66" s="9" t="s">
        <v>151</v>
      </c>
      <c r="H66" s="9"/>
      <c r="I66" s="9" t="s">
        <v>5</v>
      </c>
      <c r="J66" s="10"/>
      <c r="K66" s="9" t="s">
        <v>151</v>
      </c>
      <c r="L66" s="9"/>
      <c r="M66" s="9" t="s">
        <v>5</v>
      </c>
    </row>
    <row r="67" spans="1:13" s="13" customFormat="1" ht="21" customHeight="1" x14ac:dyDescent="0.3">
      <c r="A67" s="35" t="s">
        <v>26</v>
      </c>
      <c r="B67" s="6"/>
      <c r="C67" s="6"/>
      <c r="D67" s="6"/>
      <c r="E67" s="114" t="s">
        <v>7</v>
      </c>
      <c r="F67" s="12"/>
      <c r="G67" s="14" t="s">
        <v>109</v>
      </c>
      <c r="H67" s="15"/>
      <c r="I67" s="14" t="s">
        <v>8</v>
      </c>
      <c r="J67" s="15"/>
      <c r="K67" s="14" t="s">
        <v>109</v>
      </c>
      <c r="L67" s="15"/>
      <c r="M67" s="14" t="s">
        <v>8</v>
      </c>
    </row>
    <row r="68" spans="1:13" s="13" customFormat="1" ht="21" customHeight="1" x14ac:dyDescent="0.3">
      <c r="A68" s="35"/>
      <c r="E68" s="12"/>
      <c r="F68" s="12"/>
      <c r="G68" s="14" t="s">
        <v>9</v>
      </c>
      <c r="H68" s="15"/>
      <c r="I68" s="14"/>
      <c r="J68" s="15"/>
      <c r="K68" s="14" t="s">
        <v>9</v>
      </c>
      <c r="L68" s="15"/>
      <c r="M68" s="14"/>
    </row>
    <row r="69" spans="1:13" s="13" customFormat="1" ht="21" customHeight="1" x14ac:dyDescent="0.25">
      <c r="E69" s="36"/>
      <c r="F69" s="36"/>
      <c r="G69" s="276" t="s">
        <v>10</v>
      </c>
      <c r="H69" s="276"/>
      <c r="I69" s="276"/>
      <c r="J69" s="276"/>
      <c r="K69" s="276"/>
      <c r="L69" s="276"/>
      <c r="M69" s="276"/>
    </row>
    <row r="70" spans="1:13" ht="21" customHeight="1" x14ac:dyDescent="0.3">
      <c r="A70" s="46" t="s">
        <v>43</v>
      </c>
      <c r="G70" s="47"/>
      <c r="H70" s="20"/>
      <c r="I70" s="47"/>
      <c r="J70" s="20"/>
      <c r="K70" s="47"/>
      <c r="L70" s="20"/>
      <c r="M70" s="47"/>
    </row>
    <row r="71" spans="1:13" ht="21" customHeight="1" x14ac:dyDescent="0.25">
      <c r="A71" s="48" t="s">
        <v>44</v>
      </c>
      <c r="G71" s="47"/>
      <c r="H71" s="20"/>
      <c r="I71" s="47"/>
      <c r="J71" s="20"/>
      <c r="K71" s="47"/>
      <c r="L71" s="20"/>
      <c r="M71" s="47"/>
    </row>
    <row r="72" spans="1:13" ht="21" customHeight="1" thickBot="1" x14ac:dyDescent="0.3">
      <c r="B72" s="13" t="s">
        <v>45</v>
      </c>
      <c r="G72" s="32">
        <v>110000</v>
      </c>
      <c r="H72" s="41"/>
      <c r="I72" s="32">
        <v>110000</v>
      </c>
      <c r="J72" s="41"/>
      <c r="K72" s="32">
        <v>110000</v>
      </c>
      <c r="L72" s="41"/>
      <c r="M72" s="32">
        <v>110000</v>
      </c>
    </row>
    <row r="73" spans="1:13" ht="21" customHeight="1" thickTop="1" x14ac:dyDescent="0.25">
      <c r="B73" s="13" t="s">
        <v>46</v>
      </c>
      <c r="C73" s="42"/>
      <c r="G73" s="22">
        <v>110000</v>
      </c>
      <c r="H73" s="23"/>
      <c r="I73" s="22">
        <v>110000</v>
      </c>
      <c r="J73" s="23"/>
      <c r="K73" s="22">
        <v>110000</v>
      </c>
      <c r="L73" s="23"/>
      <c r="M73" s="22">
        <v>110000</v>
      </c>
    </row>
    <row r="74" spans="1:13" ht="21" customHeight="1" x14ac:dyDescent="0.25">
      <c r="A74" s="6" t="s">
        <v>47</v>
      </c>
      <c r="B74" s="13"/>
      <c r="C74" s="42"/>
      <c r="G74" s="23">
        <v>165000</v>
      </c>
      <c r="H74" s="23"/>
      <c r="I74" s="23">
        <v>165000</v>
      </c>
      <c r="J74" s="23"/>
      <c r="K74" s="23">
        <v>165000</v>
      </c>
      <c r="L74" s="23"/>
      <c r="M74" s="23">
        <v>165000</v>
      </c>
    </row>
    <row r="75" spans="1:13" ht="21" customHeight="1" x14ac:dyDescent="0.25">
      <c r="A75" s="48" t="s">
        <v>48</v>
      </c>
      <c r="G75" s="22"/>
      <c r="H75" s="20"/>
      <c r="I75" s="22"/>
      <c r="J75" s="20"/>
      <c r="K75" s="22"/>
      <c r="L75" s="20"/>
      <c r="M75" s="22"/>
    </row>
    <row r="76" spans="1:13" ht="21" customHeight="1" x14ac:dyDescent="0.25">
      <c r="A76" s="48"/>
      <c r="B76" s="6" t="s">
        <v>49</v>
      </c>
      <c r="G76" s="22"/>
      <c r="H76" s="20"/>
      <c r="I76" s="22"/>
      <c r="J76" s="20"/>
      <c r="K76" s="22"/>
      <c r="L76" s="20"/>
      <c r="M76" s="22"/>
    </row>
    <row r="77" spans="1:13" ht="21" customHeight="1" x14ac:dyDescent="0.25">
      <c r="A77" s="48"/>
      <c r="B77" s="42"/>
      <c r="C77" s="42" t="s">
        <v>50</v>
      </c>
      <c r="G77" s="22">
        <v>11000</v>
      </c>
      <c r="H77" s="23"/>
      <c r="I77" s="22">
        <v>11000</v>
      </c>
      <c r="J77" s="23"/>
      <c r="K77" s="23">
        <v>11000</v>
      </c>
      <c r="L77" s="23"/>
      <c r="M77" s="22">
        <v>11000</v>
      </c>
    </row>
    <row r="78" spans="1:13" ht="21" customHeight="1" x14ac:dyDescent="0.25">
      <c r="B78" s="42" t="s">
        <v>51</v>
      </c>
      <c r="G78" s="23">
        <v>295494</v>
      </c>
      <c r="H78" s="23"/>
      <c r="I78" s="23">
        <v>357911</v>
      </c>
      <c r="J78" s="23"/>
      <c r="K78" s="23">
        <v>310297</v>
      </c>
      <c r="L78" s="23"/>
      <c r="M78" s="23">
        <v>366103</v>
      </c>
    </row>
    <row r="79" spans="1:13" ht="21" customHeight="1" x14ac:dyDescent="0.25">
      <c r="A79" s="6" t="s">
        <v>115</v>
      </c>
      <c r="B79" s="42"/>
      <c r="G79" s="23">
        <v>-905</v>
      </c>
      <c r="H79" s="23"/>
      <c r="I79" s="23">
        <v>0</v>
      </c>
      <c r="J79" s="23"/>
      <c r="K79" s="23">
        <v>0</v>
      </c>
      <c r="L79" s="23"/>
      <c r="M79" s="23">
        <v>0</v>
      </c>
    </row>
    <row r="80" spans="1:13" s="50" customFormat="1" ht="21" customHeight="1" x14ac:dyDescent="0.25">
      <c r="A80" s="49" t="s">
        <v>52</v>
      </c>
      <c r="E80" s="51"/>
      <c r="F80" s="51"/>
      <c r="G80" s="43"/>
      <c r="H80" s="23"/>
      <c r="I80" s="113"/>
      <c r="J80" s="23"/>
      <c r="K80" s="113"/>
      <c r="L80" s="23"/>
      <c r="M80" s="113"/>
    </row>
    <row r="81" spans="1:18" s="50" customFormat="1" ht="21" customHeight="1" x14ac:dyDescent="0.25">
      <c r="A81" s="49"/>
      <c r="B81" s="49" t="s">
        <v>53</v>
      </c>
      <c r="E81" s="51"/>
      <c r="F81" s="51"/>
      <c r="G81" s="41">
        <f>SUM(G73:G79)</f>
        <v>580589</v>
      </c>
      <c r="H81" s="20"/>
      <c r="I81" s="41">
        <f>SUM(I73:I79)</f>
        <v>643911</v>
      </c>
      <c r="J81" s="20"/>
      <c r="K81" s="41">
        <f>SUM(K73:K79)</f>
        <v>596297</v>
      </c>
      <c r="L81" s="20"/>
      <c r="M81" s="41">
        <f>SUM(M73:M79)</f>
        <v>652103</v>
      </c>
    </row>
    <row r="82" spans="1:18" ht="21" customHeight="1" x14ac:dyDescent="0.25">
      <c r="A82" s="6" t="s">
        <v>54</v>
      </c>
      <c r="E82" s="8">
        <v>3</v>
      </c>
      <c r="G82" s="23">
        <v>0</v>
      </c>
      <c r="H82" s="20"/>
      <c r="I82" s="23">
        <v>18617</v>
      </c>
      <c r="J82" s="20"/>
      <c r="K82" s="52">
        <v>0</v>
      </c>
      <c r="L82" s="53"/>
      <c r="M82" s="52">
        <v>0</v>
      </c>
    </row>
    <row r="83" spans="1:18" s="50" customFormat="1" ht="21" customHeight="1" x14ac:dyDescent="0.25">
      <c r="A83" s="54" t="s">
        <v>55</v>
      </c>
      <c r="E83" s="51"/>
      <c r="F83" s="51"/>
      <c r="G83" s="26">
        <f>SUM(G81:G82)</f>
        <v>580589</v>
      </c>
      <c r="H83" s="20"/>
      <c r="I83" s="55">
        <f>SUM(I81:I82)</f>
        <v>662528</v>
      </c>
      <c r="J83" s="20"/>
      <c r="K83" s="26">
        <f>SUM(K81:K82)</f>
        <v>596297</v>
      </c>
      <c r="L83" s="20"/>
      <c r="M83" s="55">
        <f>SUM(M81:M82)</f>
        <v>652103</v>
      </c>
      <c r="O83" s="20"/>
      <c r="P83" s="20"/>
      <c r="Q83" s="20"/>
    </row>
    <row r="84" spans="1:18" ht="21" customHeight="1" x14ac:dyDescent="0.25">
      <c r="A84" s="56"/>
      <c r="G84" s="23"/>
      <c r="H84" s="20"/>
      <c r="I84" s="33"/>
      <c r="J84" s="20"/>
      <c r="K84" s="23"/>
      <c r="L84" s="20"/>
      <c r="M84" s="33"/>
    </row>
    <row r="85" spans="1:18" ht="21" customHeight="1" thickBot="1" x14ac:dyDescent="0.3">
      <c r="A85" s="25" t="s">
        <v>56</v>
      </c>
      <c r="G85" s="32">
        <f>G83+G58</f>
        <v>1201054</v>
      </c>
      <c r="H85" s="20"/>
      <c r="I85" s="57">
        <f>I83+I58</f>
        <v>1022711</v>
      </c>
      <c r="J85" s="20"/>
      <c r="K85" s="32">
        <f>K83+K58</f>
        <v>1156287</v>
      </c>
      <c r="L85" s="20"/>
      <c r="M85" s="57">
        <f>M83+M58</f>
        <v>941744</v>
      </c>
      <c r="N85" s="19"/>
      <c r="O85" s="58">
        <f>G85-G27</f>
        <v>0</v>
      </c>
      <c r="P85" s="58">
        <f>I85-I27</f>
        <v>0</v>
      </c>
      <c r="Q85" s="58">
        <f>K85-K27</f>
        <v>0</v>
      </c>
      <c r="R85" s="58">
        <f>M85-M27</f>
        <v>0</v>
      </c>
    </row>
    <row r="86" spans="1:18" ht="21" customHeight="1" thickTop="1" x14ac:dyDescent="0.25">
      <c r="G86" s="33"/>
      <c r="H86" s="20"/>
      <c r="I86" s="33"/>
      <c r="J86" s="20"/>
      <c r="K86" s="33"/>
      <c r="L86" s="20"/>
      <c r="M86" s="33"/>
    </row>
    <row r="87" spans="1:18" ht="20.25" customHeight="1" x14ac:dyDescent="0.3">
      <c r="A87" s="1" t="s">
        <v>0</v>
      </c>
      <c r="B87" s="2"/>
      <c r="C87" s="2"/>
      <c r="D87" s="2"/>
      <c r="E87" s="3"/>
      <c r="F87" s="3"/>
      <c r="G87" s="59"/>
      <c r="H87" s="5"/>
      <c r="I87" s="59"/>
      <c r="J87" s="5"/>
      <c r="K87" s="4"/>
      <c r="L87" s="5"/>
      <c r="M87" s="4"/>
    </row>
    <row r="88" spans="1:18" ht="20.25" customHeight="1" x14ac:dyDescent="0.3">
      <c r="A88" s="60" t="s">
        <v>57</v>
      </c>
      <c r="B88" s="2"/>
      <c r="C88" s="2"/>
      <c r="D88" s="2"/>
      <c r="E88" s="3"/>
      <c r="F88" s="3"/>
      <c r="G88" s="59"/>
      <c r="H88" s="5"/>
      <c r="I88" s="59"/>
      <c r="J88" s="5"/>
      <c r="K88" s="4"/>
      <c r="L88" s="5"/>
      <c r="M88" s="4"/>
    </row>
    <row r="89" spans="1:18" ht="20.25" customHeight="1" x14ac:dyDescent="0.3">
      <c r="A89" s="7" t="s">
        <v>150</v>
      </c>
      <c r="B89" s="2"/>
      <c r="C89" s="2"/>
      <c r="D89" s="2"/>
      <c r="E89" s="3"/>
      <c r="F89" s="3"/>
      <c r="G89" s="4"/>
      <c r="H89" s="5"/>
      <c r="I89" s="4"/>
      <c r="J89" s="5"/>
      <c r="K89" s="4"/>
      <c r="L89" s="5"/>
      <c r="M89" s="4"/>
    </row>
    <row r="90" spans="1:18" s="13" customFormat="1" ht="18" customHeight="1" x14ac:dyDescent="0.25">
      <c r="A90" s="116"/>
      <c r="E90" s="61"/>
      <c r="F90" s="61"/>
      <c r="H90" s="15"/>
      <c r="J90" s="15"/>
      <c r="L90" s="15"/>
    </row>
    <row r="91" spans="1:18" s="13" customFormat="1" ht="20.25" customHeight="1" x14ac:dyDescent="0.25">
      <c r="A91" s="116"/>
      <c r="E91" s="61"/>
      <c r="F91" s="61"/>
      <c r="G91" s="277" t="s">
        <v>2</v>
      </c>
      <c r="H91" s="277"/>
      <c r="I91" s="277"/>
      <c r="J91" s="10"/>
      <c r="K91" s="278" t="s">
        <v>3</v>
      </c>
      <c r="L91" s="278"/>
      <c r="M91" s="278"/>
    </row>
    <row r="92" spans="1:18" s="13" customFormat="1" ht="20.25" customHeight="1" x14ac:dyDescent="0.25">
      <c r="A92" s="116"/>
      <c r="E92" s="61"/>
      <c r="F92" s="61"/>
      <c r="G92" s="277" t="s">
        <v>4</v>
      </c>
      <c r="H92" s="277"/>
      <c r="I92" s="277"/>
      <c r="J92" s="10"/>
      <c r="K92" s="278" t="s">
        <v>4</v>
      </c>
      <c r="L92" s="278"/>
      <c r="M92" s="278"/>
    </row>
    <row r="93" spans="1:18" s="13" customFormat="1" ht="20.25" customHeight="1" x14ac:dyDescent="0.25">
      <c r="E93" s="117" t="s">
        <v>7</v>
      </c>
      <c r="F93" s="117"/>
      <c r="G93" s="14" t="s">
        <v>109</v>
      </c>
      <c r="H93" s="15"/>
      <c r="I93" s="14" t="s">
        <v>8</v>
      </c>
      <c r="J93" s="15"/>
      <c r="K93" s="14" t="s">
        <v>109</v>
      </c>
      <c r="L93" s="15"/>
      <c r="M93" s="14" t="s">
        <v>8</v>
      </c>
    </row>
    <row r="94" spans="1:18" s="13" customFormat="1" ht="18" customHeight="1" x14ac:dyDescent="0.25">
      <c r="E94" s="117"/>
      <c r="F94" s="117"/>
      <c r="G94" s="276" t="s">
        <v>10</v>
      </c>
      <c r="H94" s="276"/>
      <c r="I94" s="276"/>
      <c r="J94" s="276"/>
      <c r="K94" s="276"/>
      <c r="L94" s="276"/>
      <c r="M94" s="276"/>
    </row>
    <row r="95" spans="1:18" ht="20.25" customHeight="1" x14ac:dyDescent="0.25">
      <c r="A95" s="6" t="s">
        <v>58</v>
      </c>
      <c r="E95" s="6"/>
      <c r="F95" s="6"/>
      <c r="G95" s="6"/>
      <c r="I95" s="6"/>
      <c r="K95" s="6"/>
      <c r="M95" s="6"/>
    </row>
    <row r="96" spans="1:18" ht="20.25" customHeight="1" x14ac:dyDescent="0.25">
      <c r="B96" s="6" t="s">
        <v>59</v>
      </c>
      <c r="E96" s="8" t="s">
        <v>145</v>
      </c>
      <c r="G96" s="82">
        <v>267470</v>
      </c>
      <c r="H96" s="119"/>
      <c r="I96" s="82">
        <v>436602</v>
      </c>
      <c r="J96" s="119"/>
      <c r="K96" s="82">
        <v>246000</v>
      </c>
      <c r="L96" s="119"/>
      <c r="M96" s="82">
        <v>409788</v>
      </c>
    </row>
    <row r="97" spans="1:21" ht="20.25" customHeight="1" x14ac:dyDescent="0.25">
      <c r="A97" s="6" t="s">
        <v>60</v>
      </c>
      <c r="E97" s="6"/>
      <c r="F97" s="6"/>
      <c r="G97" s="6"/>
      <c r="I97" s="6"/>
      <c r="M97" s="6"/>
    </row>
    <row r="98" spans="1:21" ht="20.25" customHeight="1" x14ac:dyDescent="0.25">
      <c r="B98" s="6" t="s">
        <v>59</v>
      </c>
      <c r="E98" s="8">
        <v>4</v>
      </c>
      <c r="G98" s="19">
        <v>-224323</v>
      </c>
      <c r="H98" s="20"/>
      <c r="I98" s="19">
        <v>-309708</v>
      </c>
      <c r="J98" s="20"/>
      <c r="K98" s="19">
        <v>-204894</v>
      </c>
      <c r="L98" s="20"/>
      <c r="M98" s="22">
        <v>-286382</v>
      </c>
    </row>
    <row r="99" spans="1:21" s="27" customFormat="1" ht="20.25" customHeight="1" x14ac:dyDescent="0.3">
      <c r="A99" s="116" t="s">
        <v>61</v>
      </c>
      <c r="B99" s="116"/>
      <c r="C99" s="116"/>
      <c r="D99" s="116"/>
      <c r="E99" s="62"/>
      <c r="F99" s="62"/>
      <c r="G99" s="120">
        <f t="shared" ref="G99:M99" si="0">SUM(G96:G98)</f>
        <v>43147</v>
      </c>
      <c r="H99" s="121">
        <f t="shared" si="0"/>
        <v>0</v>
      </c>
      <c r="I99" s="120">
        <f t="shared" si="0"/>
        <v>126894</v>
      </c>
      <c r="J99" s="121">
        <f t="shared" si="0"/>
        <v>0</v>
      </c>
      <c r="K99" s="120">
        <f>SUM(K96:K98)</f>
        <v>41106</v>
      </c>
      <c r="L99" s="121">
        <f t="shared" si="0"/>
        <v>0</v>
      </c>
      <c r="M99" s="120">
        <f t="shared" si="0"/>
        <v>123406</v>
      </c>
    </row>
    <row r="100" spans="1:21" s="13" customFormat="1" ht="15.9" customHeight="1" x14ac:dyDescent="0.25">
      <c r="E100" s="117"/>
      <c r="F100" s="117"/>
      <c r="G100" s="115"/>
      <c r="H100" s="115"/>
      <c r="I100" s="201"/>
      <c r="J100" s="115"/>
      <c r="K100" s="115"/>
      <c r="L100" s="115"/>
      <c r="M100" s="201"/>
    </row>
    <row r="101" spans="1:21" ht="20.25" customHeight="1" x14ac:dyDescent="0.25">
      <c r="A101" s="6" t="s">
        <v>62</v>
      </c>
      <c r="E101" s="8">
        <v>4</v>
      </c>
      <c r="G101" s="82">
        <v>401</v>
      </c>
      <c r="H101" s="20"/>
      <c r="I101" s="82">
        <v>2008</v>
      </c>
      <c r="J101" s="20"/>
      <c r="K101" s="20">
        <v>1716</v>
      </c>
      <c r="L101" s="20"/>
      <c r="M101" s="20">
        <v>3271</v>
      </c>
      <c r="O101" s="63"/>
      <c r="P101" s="63"/>
      <c r="Q101" s="63"/>
      <c r="R101" s="63"/>
      <c r="S101" s="63"/>
      <c r="T101" s="63"/>
      <c r="U101" s="63"/>
    </row>
    <row r="102" spans="1:21" s="27" customFormat="1" ht="20.25" customHeight="1" x14ac:dyDescent="0.3">
      <c r="A102" s="116" t="s">
        <v>63</v>
      </c>
      <c r="B102" s="116"/>
      <c r="C102" s="116"/>
      <c r="D102" s="116"/>
      <c r="E102" s="62"/>
      <c r="F102" s="62"/>
      <c r="G102" s="120">
        <f>SUM(G99:G101)</f>
        <v>43548</v>
      </c>
      <c r="H102" s="121">
        <f>SUM(H99:H100)</f>
        <v>0</v>
      </c>
      <c r="I102" s="120">
        <f>SUM(I99:I101)</f>
        <v>128902</v>
      </c>
      <c r="J102" s="121">
        <f>SUM(J99:J100)</f>
        <v>0</v>
      </c>
      <c r="K102" s="120">
        <f>SUM(K99:K101)</f>
        <v>42822</v>
      </c>
      <c r="L102" s="121">
        <f>SUM(L99:L100)</f>
        <v>0</v>
      </c>
      <c r="M102" s="120">
        <f>SUM(M99:M101)</f>
        <v>126677</v>
      </c>
    </row>
    <row r="103" spans="1:21" s="13" customFormat="1" ht="15.9" customHeight="1" x14ac:dyDescent="0.25">
      <c r="E103" s="117"/>
      <c r="F103" s="117"/>
      <c r="G103" s="115"/>
      <c r="H103" s="115"/>
      <c r="I103" s="201"/>
      <c r="J103" s="115"/>
      <c r="K103" s="115"/>
      <c r="L103" s="115"/>
      <c r="M103" s="201"/>
    </row>
    <row r="104" spans="1:21" ht="20.25" customHeight="1" x14ac:dyDescent="0.25">
      <c r="A104" s="6" t="s">
        <v>64</v>
      </c>
      <c r="G104" s="19">
        <v>-18888</v>
      </c>
      <c r="H104" s="20"/>
      <c r="I104" s="19">
        <v>-26157</v>
      </c>
      <c r="J104" s="20"/>
      <c r="K104" s="22">
        <v>-18160</v>
      </c>
      <c r="L104" s="20"/>
      <c r="M104" s="22">
        <v>-23218</v>
      </c>
    </row>
    <row r="105" spans="1:21" ht="20.25" customHeight="1" x14ac:dyDescent="0.25">
      <c r="A105" s="6" t="s">
        <v>65</v>
      </c>
      <c r="E105" s="8">
        <v>4</v>
      </c>
      <c r="G105" s="19">
        <f>-23241-724</f>
        <v>-23965</v>
      </c>
      <c r="H105" s="20"/>
      <c r="I105" s="19">
        <v>-41475</v>
      </c>
      <c r="J105" s="20"/>
      <c r="K105" s="22">
        <f>-23174-738</f>
        <v>-23912</v>
      </c>
      <c r="L105" s="20"/>
      <c r="M105" s="22">
        <v>-41117</v>
      </c>
    </row>
    <row r="106" spans="1:21" ht="20.25" customHeight="1" x14ac:dyDescent="0.25">
      <c r="A106" s="112" t="s">
        <v>89</v>
      </c>
      <c r="G106" s="105">
        <v>-3307</v>
      </c>
      <c r="H106" s="20"/>
      <c r="I106" s="105">
        <v>-1479</v>
      </c>
      <c r="J106" s="20"/>
      <c r="K106" s="105">
        <v>-2839</v>
      </c>
      <c r="L106" s="20"/>
      <c r="M106" s="105">
        <v>-866</v>
      </c>
    </row>
    <row r="107" spans="1:21" s="27" customFormat="1" ht="20.25" customHeight="1" x14ac:dyDescent="0.3">
      <c r="A107" s="116" t="s">
        <v>66</v>
      </c>
      <c r="B107" s="116"/>
      <c r="C107" s="116"/>
      <c r="D107" s="116"/>
      <c r="E107" s="62"/>
      <c r="F107" s="62"/>
      <c r="G107" s="122">
        <f>SUM(G104:G106)</f>
        <v>-46160</v>
      </c>
      <c r="H107" s="121">
        <f>SUM(H104:H105)</f>
        <v>0</v>
      </c>
      <c r="I107" s="122">
        <f>SUM(I104:I106)</f>
        <v>-69111</v>
      </c>
      <c r="J107" s="121">
        <f>SUM(J104:J105)</f>
        <v>0</v>
      </c>
      <c r="K107" s="122">
        <f>SUM(K104:K106)</f>
        <v>-44911</v>
      </c>
      <c r="L107" s="121">
        <f>SUM(L104:L105)</f>
        <v>0</v>
      </c>
      <c r="M107" s="122">
        <f>SUM(M104:M106)</f>
        <v>-65201</v>
      </c>
    </row>
    <row r="108" spans="1:21" s="13" customFormat="1" ht="15.9" customHeight="1" x14ac:dyDescent="0.3">
      <c r="A108" s="116"/>
      <c r="B108" s="116"/>
      <c r="C108" s="116"/>
      <c r="D108" s="116"/>
      <c r="E108" s="62"/>
      <c r="F108" s="62"/>
      <c r="G108" s="121"/>
      <c r="H108" s="121"/>
      <c r="I108" s="121"/>
      <c r="J108" s="121"/>
      <c r="K108" s="121"/>
      <c r="L108" s="121"/>
      <c r="M108" s="121"/>
    </row>
    <row r="109" spans="1:21" s="13" customFormat="1" ht="20.25" customHeight="1" x14ac:dyDescent="0.3">
      <c r="A109" s="13" t="s">
        <v>122</v>
      </c>
      <c r="E109" s="196">
        <v>7</v>
      </c>
      <c r="F109" s="62"/>
      <c r="G109" s="123">
        <v>-2033</v>
      </c>
      <c r="H109" s="121"/>
      <c r="I109" s="123">
        <v>-5915</v>
      </c>
      <c r="J109" s="124"/>
      <c r="K109" s="125">
        <v>0</v>
      </c>
      <c r="L109" s="124"/>
      <c r="M109" s="125">
        <v>0</v>
      </c>
    </row>
    <row r="110" spans="1:21" s="27" customFormat="1" ht="15.9" customHeight="1" x14ac:dyDescent="0.25">
      <c r="A110" s="13"/>
      <c r="B110" s="13"/>
      <c r="C110" s="13"/>
      <c r="D110" s="13"/>
      <c r="E110" s="117"/>
      <c r="F110" s="117"/>
      <c r="G110" s="126"/>
      <c r="H110" s="115"/>
      <c r="I110" s="126"/>
      <c r="J110" s="115"/>
      <c r="K110" s="115"/>
      <c r="L110" s="115"/>
      <c r="M110" s="201"/>
    </row>
    <row r="111" spans="1:21" ht="20.25" customHeight="1" x14ac:dyDescent="0.25">
      <c r="A111" s="104" t="s">
        <v>179</v>
      </c>
      <c r="B111" s="13"/>
      <c r="C111" s="13"/>
      <c r="D111" s="13"/>
      <c r="E111" s="117"/>
      <c r="F111" s="117"/>
      <c r="G111" s="121">
        <f>SUM(G102,G107,G109)</f>
        <v>-4645</v>
      </c>
      <c r="H111" s="121" t="e">
        <f>SUM(#REF!)</f>
        <v>#REF!</v>
      </c>
      <c r="I111" s="121">
        <f>SUM(I102,I107,I109)</f>
        <v>53876</v>
      </c>
      <c r="J111" s="121" t="e">
        <f>SUM(#REF!)</f>
        <v>#REF!</v>
      </c>
      <c r="K111" s="121">
        <f>SUM(K102,K107,K109)</f>
        <v>-2089</v>
      </c>
      <c r="L111" s="121" t="e">
        <f>SUM(#REF!)</f>
        <v>#REF!</v>
      </c>
      <c r="M111" s="121">
        <f>SUM(M102,M107,M109)</f>
        <v>61476</v>
      </c>
    </row>
    <row r="112" spans="1:21" s="13" customFormat="1" ht="20.25" customHeight="1" x14ac:dyDescent="0.25">
      <c r="A112" s="42" t="s">
        <v>140</v>
      </c>
      <c r="B112" s="6"/>
      <c r="C112" s="6"/>
      <c r="D112" s="6"/>
      <c r="E112" s="8"/>
      <c r="F112" s="8"/>
      <c r="G112" s="47">
        <v>-236</v>
      </c>
      <c r="H112" s="20"/>
      <c r="I112" s="47">
        <v>-11528</v>
      </c>
      <c r="J112" s="20"/>
      <c r="K112" s="24">
        <v>251</v>
      </c>
      <c r="L112" s="20"/>
      <c r="M112" s="24">
        <v>-10978</v>
      </c>
    </row>
    <row r="113" spans="1:13" s="50" customFormat="1" ht="20.25" customHeight="1" thickBot="1" x14ac:dyDescent="0.3">
      <c r="A113" s="54" t="s">
        <v>180</v>
      </c>
      <c r="B113" s="13"/>
      <c r="C113" s="13"/>
      <c r="D113" s="13"/>
      <c r="E113" s="117"/>
      <c r="F113" s="117"/>
      <c r="G113" s="127">
        <f t="shared" ref="G113:M113" si="1">SUM(G111:G112)</f>
        <v>-4881</v>
      </c>
      <c r="H113" s="121" t="e">
        <f t="shared" si="1"/>
        <v>#REF!</v>
      </c>
      <c r="I113" s="127">
        <f t="shared" ref="I113" si="2">SUM(I111:I112)</f>
        <v>42348</v>
      </c>
      <c r="J113" s="121" t="e">
        <f t="shared" si="1"/>
        <v>#REF!</v>
      </c>
      <c r="K113" s="127">
        <f t="shared" si="1"/>
        <v>-1838</v>
      </c>
      <c r="L113" s="121" t="e">
        <f t="shared" si="1"/>
        <v>#REF!</v>
      </c>
      <c r="M113" s="127">
        <f t="shared" si="1"/>
        <v>50498</v>
      </c>
    </row>
    <row r="114" spans="1:13" ht="15.9" customHeight="1" thickTop="1" x14ac:dyDescent="0.25">
      <c r="A114" s="54"/>
      <c r="B114" s="50"/>
      <c r="C114" s="50"/>
      <c r="D114" s="50"/>
      <c r="E114" s="51"/>
      <c r="F114" s="51"/>
      <c r="G114" s="68"/>
      <c r="H114" s="20"/>
      <c r="I114" s="68"/>
      <c r="J114" s="20"/>
      <c r="K114" s="41"/>
      <c r="L114" s="20"/>
      <c r="M114" s="41"/>
    </row>
    <row r="115" spans="1:13" s="56" customFormat="1" ht="20.25" customHeight="1" x14ac:dyDescent="0.25">
      <c r="A115" s="69" t="s">
        <v>181</v>
      </c>
      <c r="B115" s="6"/>
      <c r="C115" s="6"/>
      <c r="D115" s="6"/>
      <c r="E115" s="8"/>
      <c r="F115" s="8"/>
      <c r="G115" s="68"/>
      <c r="H115" s="20"/>
      <c r="J115" s="41"/>
      <c r="K115" s="19"/>
      <c r="L115" s="68"/>
      <c r="M115" s="19"/>
    </row>
    <row r="116" spans="1:13" ht="20.25" customHeight="1" x14ac:dyDescent="0.3">
      <c r="A116" s="25"/>
      <c r="B116" s="6" t="s">
        <v>67</v>
      </c>
      <c r="D116" s="56"/>
      <c r="E116" s="64"/>
      <c r="F116" s="64"/>
      <c r="G116" s="264">
        <f>G118-G117</f>
        <v>-4881</v>
      </c>
      <c r="I116" s="264">
        <f>I118-I117</f>
        <v>43400</v>
      </c>
      <c r="K116" s="264">
        <f>K118-K117</f>
        <v>-1838</v>
      </c>
      <c r="M116" s="264">
        <f>M118-M117</f>
        <v>50498</v>
      </c>
    </row>
    <row r="117" spans="1:13" ht="20.25" customHeight="1" x14ac:dyDescent="0.25">
      <c r="A117" s="25"/>
      <c r="B117" s="6" t="s">
        <v>54</v>
      </c>
      <c r="E117" s="8">
        <v>3</v>
      </c>
      <c r="G117" s="199">
        <v>0</v>
      </c>
      <c r="H117" s="20"/>
      <c r="I117" s="129">
        <v>-1052</v>
      </c>
      <c r="K117" s="130">
        <v>0</v>
      </c>
      <c r="M117" s="130">
        <v>0</v>
      </c>
    </row>
    <row r="118" spans="1:13" ht="20.25" customHeight="1" thickBot="1" x14ac:dyDescent="0.3">
      <c r="A118" s="54" t="s">
        <v>180</v>
      </c>
      <c r="G118" s="131">
        <f>G113</f>
        <v>-4881</v>
      </c>
      <c r="H118" s="68">
        <f t="shared" ref="H118:L118" si="3">SUM(H116:H117)</f>
        <v>0</v>
      </c>
      <c r="I118" s="131">
        <f>I113</f>
        <v>42348</v>
      </c>
      <c r="J118" s="68">
        <f t="shared" si="3"/>
        <v>0</v>
      </c>
      <c r="K118" s="131">
        <f>K113</f>
        <v>-1838</v>
      </c>
      <c r="L118" s="68">
        <f t="shared" si="3"/>
        <v>0</v>
      </c>
      <c r="M118" s="131">
        <f>M113</f>
        <v>50498</v>
      </c>
    </row>
    <row r="119" spans="1:13" ht="15.9" customHeight="1" thickTop="1" x14ac:dyDescent="0.25">
      <c r="A119" s="42"/>
      <c r="G119" s="66"/>
      <c r="I119" s="132"/>
      <c r="K119" s="66"/>
      <c r="M119" s="66"/>
    </row>
    <row r="120" spans="1:13" ht="20.25" customHeight="1" x14ac:dyDescent="0.25">
      <c r="A120" s="67" t="s">
        <v>182</v>
      </c>
      <c r="B120" s="67"/>
      <c r="C120" s="67"/>
      <c r="D120" s="67"/>
      <c r="G120" s="132"/>
      <c r="H120" s="20"/>
      <c r="J120" s="20"/>
      <c r="K120" s="41"/>
      <c r="L120" s="20"/>
      <c r="M120" s="41"/>
    </row>
    <row r="121" spans="1:13" s="13" customFormat="1" ht="20.25" customHeight="1" thickBot="1" x14ac:dyDescent="0.3">
      <c r="A121" s="69" t="s">
        <v>68</v>
      </c>
      <c r="B121" s="69"/>
      <c r="C121" s="69"/>
      <c r="D121" s="69"/>
      <c r="E121" s="8">
        <v>15</v>
      </c>
      <c r="F121" s="8"/>
      <c r="G121" s="133">
        <f>G116/110000</f>
        <v>-4.4372727272727272E-2</v>
      </c>
      <c r="H121" s="134">
        <f t="shared" ref="H121:L121" si="4">H116/11000</f>
        <v>0</v>
      </c>
      <c r="I121" s="133">
        <f>I116/110000</f>
        <v>0.39454545454545453</v>
      </c>
      <c r="J121" s="134">
        <f t="shared" si="4"/>
        <v>0</v>
      </c>
      <c r="K121" s="133">
        <f>K116/110000</f>
        <v>-1.670909090909091E-2</v>
      </c>
      <c r="L121" s="134">
        <f t="shared" si="4"/>
        <v>0</v>
      </c>
      <c r="M121" s="133">
        <f>M116/110000</f>
        <v>0.4590727272727273</v>
      </c>
    </row>
    <row r="122" spans="1:13" s="13" customFormat="1" ht="21" customHeight="1" thickTop="1" x14ac:dyDescent="0.25">
      <c r="A122" s="69"/>
      <c r="B122" s="69"/>
      <c r="C122" s="69"/>
      <c r="D122" s="69"/>
      <c r="E122" s="8"/>
      <c r="F122" s="8"/>
      <c r="G122" s="134"/>
      <c r="H122" s="134"/>
      <c r="I122" s="134"/>
      <c r="J122" s="134"/>
      <c r="K122" s="134"/>
      <c r="L122" s="134"/>
      <c r="M122" s="134"/>
    </row>
    <row r="123" spans="1:13" s="72" customFormat="1" ht="21" customHeight="1" x14ac:dyDescent="0.55000000000000004">
      <c r="A123" s="135" t="s">
        <v>0</v>
      </c>
      <c r="B123" s="70"/>
      <c r="C123" s="70"/>
      <c r="D123" s="71"/>
      <c r="I123" s="73"/>
    </row>
    <row r="124" spans="1:13" ht="21" customHeight="1" x14ac:dyDescent="0.25">
      <c r="A124" s="74" t="s">
        <v>69</v>
      </c>
      <c r="B124" s="74"/>
      <c r="C124" s="74"/>
      <c r="D124" s="71"/>
      <c r="E124" s="72"/>
      <c r="F124" s="72"/>
      <c r="G124" s="72"/>
      <c r="H124" s="72"/>
      <c r="I124" s="73"/>
      <c r="J124" s="72"/>
      <c r="K124" s="72"/>
      <c r="L124" s="72"/>
      <c r="M124" s="72"/>
    </row>
    <row r="125" spans="1:13" s="13" customFormat="1" ht="21" customHeight="1" x14ac:dyDescent="0.25">
      <c r="A125" s="136" t="s">
        <v>150</v>
      </c>
      <c r="B125" s="2"/>
      <c r="C125" s="2"/>
      <c r="D125" s="2"/>
      <c r="E125" s="3"/>
      <c r="F125" s="3"/>
      <c r="G125" s="4"/>
      <c r="H125" s="5"/>
      <c r="I125" s="4"/>
      <c r="J125" s="5"/>
      <c r="K125" s="4"/>
      <c r="L125" s="5"/>
      <c r="M125" s="4"/>
    </row>
    <row r="126" spans="1:13" s="13" customFormat="1" ht="21" customHeight="1" x14ac:dyDescent="0.25">
      <c r="A126" s="116"/>
      <c r="E126" s="61"/>
      <c r="F126" s="61"/>
      <c r="H126" s="15"/>
      <c r="J126" s="15"/>
      <c r="L126" s="15"/>
    </row>
    <row r="127" spans="1:13" s="13" customFormat="1" ht="21" customHeight="1" x14ac:dyDescent="0.25">
      <c r="A127" s="116"/>
      <c r="E127" s="61"/>
      <c r="F127" s="61"/>
      <c r="G127" s="277" t="s">
        <v>2</v>
      </c>
      <c r="H127" s="277"/>
      <c r="I127" s="277"/>
      <c r="J127" s="10"/>
      <c r="K127" s="278" t="s">
        <v>3</v>
      </c>
      <c r="L127" s="278"/>
      <c r="M127" s="278"/>
    </row>
    <row r="128" spans="1:13" s="13" customFormat="1" ht="21" customHeight="1" x14ac:dyDescent="0.25">
      <c r="A128" s="116"/>
      <c r="E128" s="61"/>
      <c r="F128" s="61"/>
      <c r="G128" s="277" t="s">
        <v>4</v>
      </c>
      <c r="H128" s="277"/>
      <c r="I128" s="277"/>
      <c r="J128" s="10"/>
      <c r="K128" s="278" t="s">
        <v>4</v>
      </c>
      <c r="L128" s="278"/>
      <c r="M128" s="278"/>
    </row>
    <row r="129" spans="1:13" s="13" customFormat="1" ht="21" customHeight="1" x14ac:dyDescent="0.25">
      <c r="E129" s="275" t="s">
        <v>7</v>
      </c>
      <c r="F129" s="117"/>
      <c r="G129" s="118">
        <v>2018</v>
      </c>
      <c r="H129" s="15"/>
      <c r="I129" s="118">
        <v>2017</v>
      </c>
      <c r="J129" s="15"/>
      <c r="K129" s="118">
        <v>2018</v>
      </c>
      <c r="L129" s="15"/>
      <c r="M129" s="118">
        <v>2017</v>
      </c>
    </row>
    <row r="130" spans="1:13" s="13" customFormat="1" ht="21" customHeight="1" x14ac:dyDescent="0.25">
      <c r="E130" s="117"/>
      <c r="F130" s="117"/>
      <c r="G130" s="276" t="s">
        <v>10</v>
      </c>
      <c r="H130" s="276"/>
      <c r="I130" s="276"/>
      <c r="J130" s="276"/>
      <c r="K130" s="276"/>
      <c r="L130" s="276"/>
      <c r="M130" s="276"/>
    </row>
    <row r="131" spans="1:13" s="72" customFormat="1" ht="21" customHeight="1" x14ac:dyDescent="0.25">
      <c r="A131" s="13"/>
      <c r="B131" s="13"/>
      <c r="C131" s="13"/>
      <c r="D131" s="13"/>
      <c r="E131" s="117"/>
      <c r="F131" s="117"/>
      <c r="G131" s="115"/>
      <c r="H131" s="115"/>
      <c r="I131" s="115"/>
      <c r="J131" s="115"/>
      <c r="K131" s="115"/>
      <c r="L131" s="115"/>
      <c r="M131" s="115"/>
    </row>
    <row r="132" spans="1:13" s="72" customFormat="1" ht="21" customHeight="1" x14ac:dyDescent="0.25">
      <c r="A132" s="54" t="s">
        <v>180</v>
      </c>
      <c r="B132" s="69"/>
      <c r="C132" s="69"/>
      <c r="D132" s="198"/>
      <c r="E132" s="137"/>
      <c r="F132" s="137"/>
      <c r="G132" s="138">
        <f>G118</f>
        <v>-4881</v>
      </c>
      <c r="H132" s="138"/>
      <c r="I132" s="138">
        <f>I118</f>
        <v>42348</v>
      </c>
      <c r="K132" s="138">
        <f>K118</f>
        <v>-1838</v>
      </c>
      <c r="L132" s="139"/>
      <c r="M132" s="138">
        <f>M113</f>
        <v>50498</v>
      </c>
    </row>
    <row r="133" spans="1:13" s="72" customFormat="1" ht="21" customHeight="1" x14ac:dyDescent="0.3">
      <c r="A133" s="207" t="s">
        <v>163</v>
      </c>
      <c r="B133" s="69"/>
      <c r="C133" s="69"/>
      <c r="D133" s="198"/>
      <c r="E133" s="137"/>
      <c r="F133" s="137"/>
      <c r="G133" s="138"/>
      <c r="H133" s="138"/>
      <c r="I133" s="138"/>
      <c r="K133" s="138"/>
      <c r="L133" s="139"/>
      <c r="M133" s="138"/>
    </row>
    <row r="134" spans="1:13" s="72" customFormat="1" ht="21" customHeight="1" x14ac:dyDescent="0.25">
      <c r="A134" s="54"/>
      <c r="B134" s="67" t="s">
        <v>162</v>
      </c>
      <c r="C134" s="69"/>
      <c r="D134" s="198"/>
      <c r="E134" s="137"/>
      <c r="F134" s="137"/>
      <c r="G134" s="138"/>
      <c r="H134" s="138"/>
      <c r="I134" s="138"/>
      <c r="K134" s="138"/>
      <c r="L134" s="139"/>
      <c r="M134" s="138"/>
    </row>
    <row r="135" spans="1:13" s="72" customFormat="1" ht="21" customHeight="1" x14ac:dyDescent="0.55000000000000004">
      <c r="A135" s="128" t="s">
        <v>176</v>
      </c>
      <c r="B135" s="128"/>
      <c r="C135" s="128"/>
      <c r="D135" s="71"/>
      <c r="G135" s="140"/>
      <c r="H135" s="140"/>
      <c r="I135" s="140"/>
      <c r="J135" s="140"/>
      <c r="K135" s="140"/>
      <c r="L135" s="140"/>
      <c r="M135" s="140"/>
    </row>
    <row r="136" spans="1:13" s="72" customFormat="1" ht="21" customHeight="1" x14ac:dyDescent="0.55000000000000004">
      <c r="A136" s="128"/>
      <c r="B136" s="128" t="s">
        <v>159</v>
      </c>
      <c r="C136" s="128"/>
      <c r="D136" s="71"/>
      <c r="E136" s="71">
        <v>13</v>
      </c>
      <c r="G136" s="265">
        <v>-6496</v>
      </c>
      <c r="H136" s="265"/>
      <c r="I136" s="265">
        <v>0</v>
      </c>
      <c r="J136" s="265"/>
      <c r="K136" s="265">
        <v>-6496</v>
      </c>
      <c r="L136" s="140"/>
      <c r="M136" s="140">
        <v>0</v>
      </c>
    </row>
    <row r="137" spans="1:13" s="72" customFormat="1" ht="21" customHeight="1" x14ac:dyDescent="0.55000000000000004">
      <c r="A137" s="128" t="s">
        <v>161</v>
      </c>
      <c r="B137" s="128"/>
      <c r="C137" s="128"/>
      <c r="D137" s="71"/>
      <c r="G137" s="265"/>
      <c r="H137" s="265"/>
      <c r="I137" s="265"/>
      <c r="J137" s="265"/>
      <c r="K137" s="265"/>
      <c r="L137" s="140"/>
      <c r="M137" s="140"/>
    </row>
    <row r="138" spans="1:13" s="72" customFormat="1" ht="21" customHeight="1" x14ac:dyDescent="0.55000000000000004">
      <c r="A138" s="128"/>
      <c r="B138" s="128" t="s">
        <v>160</v>
      </c>
      <c r="C138" s="128"/>
      <c r="D138" s="71"/>
      <c r="G138" s="266">
        <v>1299</v>
      </c>
      <c r="H138" s="265"/>
      <c r="I138" s="266">
        <v>0</v>
      </c>
      <c r="J138" s="265"/>
      <c r="K138" s="266">
        <v>1299</v>
      </c>
      <c r="L138" s="140"/>
      <c r="M138" s="130">
        <v>0</v>
      </c>
    </row>
    <row r="139" spans="1:13" s="72" customFormat="1" ht="21" customHeight="1" x14ac:dyDescent="0.55000000000000004">
      <c r="A139" s="69" t="s">
        <v>178</v>
      </c>
      <c r="B139" s="69"/>
      <c r="C139" s="69"/>
      <c r="D139" s="198"/>
      <c r="E139" s="137"/>
      <c r="F139" s="137"/>
      <c r="G139" s="267"/>
      <c r="H139" s="267"/>
      <c r="I139" s="267"/>
      <c r="J139" s="267"/>
      <c r="K139" s="267"/>
      <c r="L139" s="209"/>
      <c r="M139" s="209"/>
    </row>
    <row r="140" spans="1:13" s="72" customFormat="1" ht="21" customHeight="1" x14ac:dyDescent="0.55000000000000004">
      <c r="A140" s="128"/>
      <c r="B140" s="69" t="s">
        <v>164</v>
      </c>
      <c r="C140" s="69"/>
      <c r="D140" s="198"/>
      <c r="E140" s="137"/>
      <c r="F140" s="137"/>
      <c r="G140" s="268">
        <f>SUM(G136,G138)</f>
        <v>-5197</v>
      </c>
      <c r="H140" s="267"/>
      <c r="I140" s="268">
        <f>SUM(I136,I138)</f>
        <v>0</v>
      </c>
      <c r="J140" s="267"/>
      <c r="K140" s="268">
        <f>SUM(K136,K138)</f>
        <v>-5197</v>
      </c>
      <c r="L140" s="209"/>
      <c r="M140" s="208">
        <f>SUM(M136,M138)</f>
        <v>0</v>
      </c>
    </row>
    <row r="141" spans="1:13" s="72" customFormat="1" ht="21" customHeight="1" x14ac:dyDescent="0.55000000000000004">
      <c r="A141" s="69" t="s">
        <v>191</v>
      </c>
      <c r="B141" s="128"/>
      <c r="C141" s="128"/>
      <c r="D141" s="71"/>
      <c r="I141" s="80"/>
      <c r="J141" s="80"/>
      <c r="K141" s="80"/>
      <c r="L141" s="80"/>
      <c r="M141" s="80"/>
    </row>
    <row r="142" spans="1:13" s="72" customFormat="1" ht="21" customHeight="1" thickBot="1" x14ac:dyDescent="0.6">
      <c r="A142" s="69"/>
      <c r="B142" s="69" t="s">
        <v>177</v>
      </c>
      <c r="C142" s="69"/>
      <c r="D142" s="71"/>
      <c r="G142" s="143">
        <f>SUM(G132,G140)</f>
        <v>-10078</v>
      </c>
      <c r="H142" s="138"/>
      <c r="I142" s="143">
        <f>SUM(I132,I140)</f>
        <v>42348</v>
      </c>
      <c r="K142" s="143">
        <f>SUM(K132,K140)</f>
        <v>-7035</v>
      </c>
      <c r="L142" s="138"/>
      <c r="M142" s="143">
        <f>SUM(M132,M140)</f>
        <v>50498</v>
      </c>
    </row>
    <row r="143" spans="1:13" s="72" customFormat="1" ht="21" customHeight="1" thickTop="1" x14ac:dyDescent="0.55000000000000004">
      <c r="A143" s="69"/>
      <c r="B143" s="69"/>
      <c r="C143" s="69"/>
      <c r="D143" s="71"/>
      <c r="G143" s="150"/>
      <c r="H143" s="138"/>
      <c r="I143" s="150"/>
      <c r="K143" s="150"/>
      <c r="L143" s="138"/>
      <c r="M143" s="150"/>
    </row>
    <row r="144" spans="1:13" s="72" customFormat="1" ht="21" customHeight="1" x14ac:dyDescent="0.55000000000000004">
      <c r="A144" s="69" t="s">
        <v>183</v>
      </c>
      <c r="B144" s="128"/>
      <c r="C144" s="128"/>
      <c r="D144" s="71"/>
      <c r="G144" s="138"/>
      <c r="H144" s="138"/>
      <c r="I144" s="138"/>
    </row>
    <row r="145" spans="1:13" s="72" customFormat="1" ht="21" customHeight="1" x14ac:dyDescent="0.55000000000000004">
      <c r="A145" s="128"/>
      <c r="B145" s="69" t="s">
        <v>141</v>
      </c>
      <c r="C145" s="128"/>
      <c r="D145" s="71"/>
      <c r="H145" s="138"/>
    </row>
    <row r="146" spans="1:13" s="72" customFormat="1" ht="21" customHeight="1" x14ac:dyDescent="0.55000000000000004">
      <c r="A146" s="128"/>
      <c r="B146" s="128" t="s">
        <v>67</v>
      </c>
      <c r="C146" s="128"/>
      <c r="D146" s="71"/>
      <c r="G146" s="200">
        <f>G142</f>
        <v>-10078</v>
      </c>
      <c r="H146" s="153"/>
      <c r="I146" s="200">
        <v>43400</v>
      </c>
      <c r="J146" s="80"/>
      <c r="K146" s="200">
        <f>K142</f>
        <v>-7035</v>
      </c>
      <c r="L146" s="153"/>
      <c r="M146" s="200">
        <f>M149-M147</f>
        <v>50498</v>
      </c>
    </row>
    <row r="147" spans="1:13" s="72" customFormat="1" ht="21" customHeight="1" x14ac:dyDescent="0.55000000000000004">
      <c r="A147" s="128"/>
      <c r="B147" s="128" t="s">
        <v>54</v>
      </c>
      <c r="C147" s="128"/>
      <c r="D147" s="71"/>
      <c r="G147" s="141">
        <v>0</v>
      </c>
      <c r="H147" s="142"/>
      <c r="I147" s="141">
        <v>-1052</v>
      </c>
      <c r="K147" s="130">
        <v>0</v>
      </c>
      <c r="L147" s="142"/>
      <c r="M147" s="130">
        <v>0</v>
      </c>
    </row>
    <row r="148" spans="1:13" s="72" customFormat="1" ht="21" customHeight="1" x14ac:dyDescent="0.55000000000000004">
      <c r="A148" s="69" t="s">
        <v>183</v>
      </c>
      <c r="B148" s="128"/>
      <c r="C148" s="128"/>
      <c r="D148" s="71"/>
    </row>
    <row r="149" spans="1:13" s="72" customFormat="1" ht="21" customHeight="1" thickBot="1" x14ac:dyDescent="0.6">
      <c r="A149" s="69"/>
      <c r="B149" s="69" t="s">
        <v>177</v>
      </c>
      <c r="C149" s="69"/>
      <c r="D149" s="71"/>
      <c r="G149" s="143">
        <f>G142</f>
        <v>-10078</v>
      </c>
      <c r="H149" s="138"/>
      <c r="I149" s="143">
        <f>I146+I147</f>
        <v>42348</v>
      </c>
      <c r="J149" s="137"/>
      <c r="K149" s="143">
        <f>K142</f>
        <v>-7035</v>
      </c>
      <c r="L149" s="138"/>
      <c r="M149" s="143">
        <f>M142</f>
        <v>50498</v>
      </c>
    </row>
    <row r="150" spans="1:13" s="72" customFormat="1" ht="21" customHeight="1" thickTop="1" x14ac:dyDescent="0.55000000000000004">
      <c r="B150" s="69"/>
      <c r="C150" s="69"/>
      <c r="D150" s="69"/>
      <c r="E150" s="71"/>
      <c r="F150" s="71"/>
      <c r="H150" s="144"/>
      <c r="I150" s="145"/>
      <c r="J150" s="144"/>
    </row>
    <row r="151" spans="1:13" s="72" customFormat="1" ht="20.25" customHeight="1" x14ac:dyDescent="0.25">
      <c r="A151" s="135" t="s">
        <v>0</v>
      </c>
      <c r="B151" s="2"/>
      <c r="C151" s="2"/>
      <c r="D151" s="2"/>
      <c r="E151" s="3"/>
      <c r="F151" s="3"/>
      <c r="G151" s="59"/>
      <c r="H151" s="5"/>
      <c r="I151" s="59"/>
      <c r="J151" s="5"/>
      <c r="K151" s="4"/>
      <c r="L151" s="5"/>
      <c r="M151" s="4"/>
    </row>
    <row r="152" spans="1:13" s="72" customFormat="1" ht="20.25" customHeight="1" x14ac:dyDescent="0.3">
      <c r="A152" s="60" t="s">
        <v>57</v>
      </c>
      <c r="B152" s="2"/>
      <c r="C152" s="2"/>
      <c r="D152" s="2"/>
      <c r="E152" s="3"/>
      <c r="F152" s="3"/>
      <c r="G152" s="59"/>
      <c r="H152" s="5"/>
      <c r="I152" s="59"/>
      <c r="J152" s="5"/>
      <c r="K152" s="4"/>
      <c r="L152" s="5"/>
      <c r="M152" s="4"/>
    </row>
    <row r="153" spans="1:13" s="72" customFormat="1" ht="20.25" customHeight="1" x14ac:dyDescent="0.3">
      <c r="A153" s="7" t="s">
        <v>152</v>
      </c>
      <c r="B153" s="2"/>
      <c r="C153" s="2"/>
      <c r="D153" s="2"/>
      <c r="E153" s="3"/>
      <c r="F153" s="3"/>
      <c r="G153" s="4"/>
      <c r="H153" s="5"/>
      <c r="I153" s="4"/>
      <c r="J153" s="5"/>
      <c r="K153" s="4"/>
      <c r="L153" s="5"/>
      <c r="M153" s="4"/>
    </row>
    <row r="154" spans="1:13" s="72" customFormat="1" ht="18" customHeight="1" x14ac:dyDescent="0.25">
      <c r="A154" s="116"/>
      <c r="B154" s="13"/>
      <c r="C154" s="13"/>
      <c r="D154" s="13"/>
      <c r="E154" s="61"/>
      <c r="F154" s="61"/>
      <c r="G154" s="13"/>
      <c r="H154" s="15"/>
      <c r="I154" s="13"/>
      <c r="J154" s="15"/>
      <c r="K154" s="13"/>
      <c r="L154" s="15"/>
      <c r="M154" s="13"/>
    </row>
    <row r="155" spans="1:13" s="72" customFormat="1" ht="20.25" customHeight="1" x14ac:dyDescent="0.25">
      <c r="A155" s="116"/>
      <c r="B155" s="13"/>
      <c r="C155" s="13"/>
      <c r="D155" s="13"/>
      <c r="E155" s="61"/>
      <c r="F155" s="61"/>
      <c r="G155" s="277" t="s">
        <v>2</v>
      </c>
      <c r="H155" s="277"/>
      <c r="I155" s="277"/>
      <c r="J155" s="10"/>
      <c r="K155" s="278" t="s">
        <v>3</v>
      </c>
      <c r="L155" s="278"/>
      <c r="M155" s="278"/>
    </row>
    <row r="156" spans="1:13" s="72" customFormat="1" ht="20.25" customHeight="1" x14ac:dyDescent="0.25">
      <c r="A156" s="116"/>
      <c r="B156" s="13"/>
      <c r="C156" s="13"/>
      <c r="D156" s="13"/>
      <c r="E156" s="61"/>
      <c r="F156" s="61"/>
      <c r="G156" s="277" t="s">
        <v>4</v>
      </c>
      <c r="H156" s="277"/>
      <c r="I156" s="277"/>
      <c r="J156" s="10"/>
      <c r="K156" s="278" t="s">
        <v>4</v>
      </c>
      <c r="L156" s="278"/>
      <c r="M156" s="278"/>
    </row>
    <row r="157" spans="1:13" s="72" customFormat="1" ht="20.25" customHeight="1" x14ac:dyDescent="0.25">
      <c r="A157" s="13"/>
      <c r="B157" s="13"/>
      <c r="C157" s="13"/>
      <c r="D157" s="13"/>
      <c r="E157" s="117" t="s">
        <v>7</v>
      </c>
      <c r="F157" s="117"/>
      <c r="G157" s="118">
        <v>2018</v>
      </c>
      <c r="H157" s="15"/>
      <c r="I157" s="118">
        <v>2017</v>
      </c>
      <c r="J157" s="15"/>
      <c r="K157" s="118">
        <v>2018</v>
      </c>
      <c r="L157" s="15"/>
      <c r="M157" s="118">
        <v>2017</v>
      </c>
    </row>
    <row r="158" spans="1:13" s="72" customFormat="1" ht="18" customHeight="1" x14ac:dyDescent="0.25">
      <c r="A158" s="13"/>
      <c r="B158" s="13"/>
      <c r="C158" s="13"/>
      <c r="D158" s="13"/>
      <c r="E158" s="117"/>
      <c r="F158" s="117"/>
      <c r="G158" s="276" t="s">
        <v>10</v>
      </c>
      <c r="H158" s="276"/>
      <c r="I158" s="276"/>
      <c r="J158" s="276"/>
      <c r="K158" s="276"/>
      <c r="L158" s="276"/>
      <c r="M158" s="276"/>
    </row>
    <row r="159" spans="1:13" s="72" customFormat="1" ht="20.25" customHeight="1" x14ac:dyDescent="0.25">
      <c r="A159" s="6" t="s">
        <v>58</v>
      </c>
      <c r="B159" s="6"/>
      <c r="C159" s="6"/>
      <c r="D159" s="6"/>
      <c r="E159" s="6"/>
      <c r="F159" s="6"/>
      <c r="G159" s="6"/>
      <c r="H159" s="50"/>
      <c r="I159" s="6"/>
      <c r="J159" s="50"/>
      <c r="K159" s="6"/>
      <c r="L159" s="50"/>
      <c r="M159" s="6"/>
    </row>
    <row r="160" spans="1:13" ht="20.25" customHeight="1" x14ac:dyDescent="0.25">
      <c r="B160" s="6" t="s">
        <v>59</v>
      </c>
      <c r="E160" s="8" t="s">
        <v>145</v>
      </c>
      <c r="G160" s="82">
        <v>797805</v>
      </c>
      <c r="H160" s="119"/>
      <c r="I160" s="82">
        <v>1024841</v>
      </c>
      <c r="J160" s="119"/>
      <c r="K160" s="82">
        <v>722132</v>
      </c>
      <c r="L160" s="119"/>
      <c r="M160" s="82">
        <v>932470</v>
      </c>
    </row>
    <row r="161" spans="1:13" ht="20.25" customHeight="1" x14ac:dyDescent="0.25">
      <c r="A161" s="6" t="s">
        <v>60</v>
      </c>
      <c r="E161" s="6"/>
      <c r="F161" s="6"/>
      <c r="G161" s="6"/>
      <c r="I161" s="6"/>
      <c r="K161" s="6"/>
      <c r="M161" s="6"/>
    </row>
    <row r="162" spans="1:13" ht="20.25" customHeight="1" x14ac:dyDescent="0.25">
      <c r="B162" s="6" t="s">
        <v>59</v>
      </c>
      <c r="E162" s="8">
        <v>4</v>
      </c>
      <c r="G162" s="19">
        <v>-658774</v>
      </c>
      <c r="H162" s="20"/>
      <c r="I162" s="19">
        <v>-763800</v>
      </c>
      <c r="J162" s="20"/>
      <c r="K162" s="22">
        <v>-592846</v>
      </c>
      <c r="L162" s="20"/>
      <c r="M162" s="22">
        <v>-688120</v>
      </c>
    </row>
    <row r="163" spans="1:13" ht="20.25" customHeight="1" x14ac:dyDescent="0.3">
      <c r="A163" s="116" t="s">
        <v>61</v>
      </c>
      <c r="B163" s="116"/>
      <c r="C163" s="116"/>
      <c r="D163" s="116"/>
      <c r="E163" s="62"/>
      <c r="F163" s="62"/>
      <c r="G163" s="120">
        <f>SUM(G160,G162)</f>
        <v>139031</v>
      </c>
      <c r="H163" s="121"/>
      <c r="I163" s="120">
        <f>SUM(I160,I162)</f>
        <v>261041</v>
      </c>
      <c r="J163" s="121"/>
      <c r="K163" s="120">
        <f t="shared" ref="K163:M163" si="5">SUM(K160,K162)</f>
        <v>129286</v>
      </c>
      <c r="L163" s="121"/>
      <c r="M163" s="120">
        <f t="shared" si="5"/>
        <v>244350</v>
      </c>
    </row>
    <row r="164" spans="1:13" ht="15.9" customHeight="1" x14ac:dyDescent="0.25">
      <c r="A164" s="13"/>
      <c r="B164" s="13"/>
      <c r="C164" s="13"/>
      <c r="D164" s="13"/>
      <c r="E164" s="117"/>
      <c r="F164" s="117"/>
      <c r="G164" s="115"/>
      <c r="H164" s="115"/>
      <c r="I164" s="201"/>
      <c r="J164" s="115"/>
      <c r="K164" s="115"/>
      <c r="L164" s="115"/>
      <c r="M164" s="201"/>
    </row>
    <row r="165" spans="1:13" ht="20.25" customHeight="1" x14ac:dyDescent="0.25">
      <c r="A165" s="6" t="s">
        <v>62</v>
      </c>
      <c r="E165" s="8">
        <v>4</v>
      </c>
      <c r="G165" s="82">
        <v>2885</v>
      </c>
      <c r="H165" s="20"/>
      <c r="I165" s="82">
        <v>11426</v>
      </c>
      <c r="J165" s="20"/>
      <c r="K165" s="20">
        <v>6762</v>
      </c>
      <c r="L165" s="20"/>
      <c r="M165" s="20">
        <v>15175</v>
      </c>
    </row>
    <row r="166" spans="1:13" ht="20.25" customHeight="1" x14ac:dyDescent="0.25">
      <c r="A166" s="6" t="s">
        <v>158</v>
      </c>
      <c r="G166" s="82">
        <v>524</v>
      </c>
      <c r="H166" s="20"/>
      <c r="I166" s="130">
        <v>0</v>
      </c>
      <c r="J166" s="20"/>
      <c r="K166" s="20">
        <v>510</v>
      </c>
      <c r="L166" s="20"/>
      <c r="M166" s="130">
        <v>0</v>
      </c>
    </row>
    <row r="167" spans="1:13" ht="20.25" customHeight="1" x14ac:dyDescent="0.3">
      <c r="A167" s="116" t="s">
        <v>63</v>
      </c>
      <c r="B167" s="116"/>
      <c r="C167" s="116"/>
      <c r="D167" s="116"/>
      <c r="E167" s="62"/>
      <c r="F167" s="62"/>
      <c r="G167" s="120">
        <f>SUM(G163,G165:G166)</f>
        <v>142440</v>
      </c>
      <c r="H167" s="121"/>
      <c r="I167" s="120">
        <f t="shared" ref="I167" si="6">SUM(I163,I165)</f>
        <v>272467</v>
      </c>
      <c r="J167" s="121"/>
      <c r="K167" s="120">
        <f>SUM(K163,K165:K166)</f>
        <v>136558</v>
      </c>
      <c r="L167" s="121"/>
      <c r="M167" s="120">
        <f t="shared" ref="M167" si="7">SUM(M163,M165)</f>
        <v>259525</v>
      </c>
    </row>
    <row r="168" spans="1:13" ht="15.9" customHeight="1" x14ac:dyDescent="0.25">
      <c r="A168" s="13"/>
      <c r="B168" s="13"/>
      <c r="C168" s="13"/>
      <c r="D168" s="13"/>
      <c r="E168" s="117"/>
      <c r="F168" s="117"/>
      <c r="G168" s="115"/>
      <c r="H168" s="115"/>
      <c r="I168" s="201"/>
      <c r="J168" s="115"/>
      <c r="K168" s="115"/>
      <c r="L168" s="115"/>
      <c r="M168" s="201"/>
    </row>
    <row r="169" spans="1:13" ht="20.25" customHeight="1" x14ac:dyDescent="0.25">
      <c r="A169" s="6" t="s">
        <v>64</v>
      </c>
      <c r="G169" s="19">
        <v>-50628</v>
      </c>
      <c r="H169" s="20"/>
      <c r="I169" s="19">
        <v>-70233</v>
      </c>
      <c r="J169" s="20"/>
      <c r="K169" s="22">
        <v>-48266</v>
      </c>
      <c r="L169" s="20"/>
      <c r="M169" s="22">
        <v>-62665</v>
      </c>
    </row>
    <row r="170" spans="1:13" ht="20.25" customHeight="1" x14ac:dyDescent="0.25">
      <c r="A170" s="6" t="s">
        <v>65</v>
      </c>
      <c r="E170" s="8">
        <v>4</v>
      </c>
      <c r="G170" s="19">
        <v>-73568</v>
      </c>
      <c r="H170" s="20"/>
      <c r="I170" s="19">
        <v>-94826</v>
      </c>
      <c r="J170" s="20"/>
      <c r="K170" s="22">
        <v>-73028</v>
      </c>
      <c r="L170" s="20"/>
      <c r="M170" s="22">
        <v>-93816</v>
      </c>
    </row>
    <row r="171" spans="1:13" ht="20.25" customHeight="1" x14ac:dyDescent="0.25">
      <c r="A171" s="112" t="s">
        <v>89</v>
      </c>
      <c r="G171" s="65">
        <v>-7792</v>
      </c>
      <c r="H171" s="20"/>
      <c r="I171" s="65">
        <v>-4157</v>
      </c>
      <c r="J171" s="20"/>
      <c r="K171" s="65">
        <v>-6242</v>
      </c>
      <c r="L171" s="20"/>
      <c r="M171" s="65">
        <v>-2225</v>
      </c>
    </row>
    <row r="172" spans="1:13" ht="20.25" customHeight="1" x14ac:dyDescent="0.3">
      <c r="A172" s="116" t="s">
        <v>66</v>
      </c>
      <c r="B172" s="116"/>
      <c r="C172" s="116"/>
      <c r="D172" s="116"/>
      <c r="E172" s="62"/>
      <c r="F172" s="62"/>
      <c r="G172" s="122">
        <f>SUM(G169:G171)</f>
        <v>-131988</v>
      </c>
      <c r="H172" s="121"/>
      <c r="I172" s="122">
        <f>SUM(I169:I171)</f>
        <v>-169216</v>
      </c>
      <c r="J172" s="121"/>
      <c r="K172" s="122">
        <f>SUM(K169:K171)</f>
        <v>-127536</v>
      </c>
      <c r="L172" s="121"/>
      <c r="M172" s="122">
        <f>SUM(M169:M171)</f>
        <v>-158706</v>
      </c>
    </row>
    <row r="173" spans="1:13" ht="15.9" customHeight="1" x14ac:dyDescent="0.3">
      <c r="A173" s="116"/>
      <c r="B173" s="116"/>
      <c r="C173" s="116"/>
      <c r="D173" s="116"/>
      <c r="E173" s="62"/>
      <c r="F173" s="62"/>
      <c r="G173" s="121"/>
      <c r="H173" s="121"/>
      <c r="I173" s="121"/>
      <c r="J173" s="121"/>
      <c r="K173" s="121"/>
      <c r="L173" s="121"/>
      <c r="M173" s="121"/>
    </row>
    <row r="174" spans="1:13" ht="20.25" customHeight="1" x14ac:dyDescent="0.3">
      <c r="A174" s="13" t="s">
        <v>122</v>
      </c>
      <c r="B174" s="13"/>
      <c r="C174" s="13"/>
      <c r="D174" s="13"/>
      <c r="E174" s="196">
        <v>7</v>
      </c>
      <c r="F174" s="62"/>
      <c r="G174" s="146">
        <v>-6259</v>
      </c>
      <c r="H174" s="121"/>
      <c r="I174" s="146">
        <v>-5929</v>
      </c>
      <c r="J174" s="124"/>
      <c r="K174" s="125">
        <v>0</v>
      </c>
      <c r="L174" s="124"/>
      <c r="M174" s="125">
        <v>0</v>
      </c>
    </row>
    <row r="175" spans="1:13" ht="15.9" customHeight="1" x14ac:dyDescent="0.25">
      <c r="A175" s="13"/>
      <c r="B175" s="13"/>
      <c r="C175" s="13"/>
      <c r="D175" s="13"/>
      <c r="E175" s="117"/>
      <c r="F175" s="117"/>
      <c r="G175" s="115"/>
      <c r="H175" s="115"/>
      <c r="I175" s="201"/>
      <c r="J175" s="115"/>
      <c r="K175" s="115"/>
      <c r="L175" s="115"/>
      <c r="M175" s="201"/>
    </row>
    <row r="176" spans="1:13" ht="20.25" customHeight="1" x14ac:dyDescent="0.25">
      <c r="A176" s="76" t="s">
        <v>142</v>
      </c>
      <c r="B176" s="13"/>
      <c r="C176" s="13"/>
      <c r="D176" s="13"/>
      <c r="E176" s="117"/>
      <c r="F176" s="117"/>
      <c r="G176" s="121">
        <f>SUM(G167,G172,G174)</f>
        <v>4193</v>
      </c>
      <c r="H176" s="121"/>
      <c r="I176" s="121">
        <f>SUM(I167,I172,I174)</f>
        <v>97322</v>
      </c>
      <c r="J176" s="121"/>
      <c r="K176" s="121">
        <f>SUM(K167,K172,K174)</f>
        <v>9022</v>
      </c>
      <c r="L176" s="121"/>
      <c r="M176" s="121">
        <f>SUM(M167,M172,M174)</f>
        <v>100819</v>
      </c>
    </row>
    <row r="177" spans="1:13" ht="20.25" customHeight="1" x14ac:dyDescent="0.25">
      <c r="A177" s="78" t="s">
        <v>140</v>
      </c>
      <c r="G177" s="47">
        <v>-521</v>
      </c>
      <c r="H177" s="20"/>
      <c r="I177" s="47">
        <v>-16848</v>
      </c>
      <c r="J177" s="20"/>
      <c r="K177" s="24">
        <v>869</v>
      </c>
      <c r="L177" s="20"/>
      <c r="M177" s="24">
        <v>-15451</v>
      </c>
    </row>
    <row r="178" spans="1:13" ht="20.25" customHeight="1" thickBot="1" x14ac:dyDescent="0.3">
      <c r="A178" s="76" t="s">
        <v>144</v>
      </c>
      <c r="B178" s="13"/>
      <c r="C178" s="13"/>
      <c r="D178" s="13"/>
      <c r="E178" s="117"/>
      <c r="F178" s="117"/>
      <c r="G178" s="127">
        <f t="shared" ref="G178:M178" si="8">G176+G177</f>
        <v>3672</v>
      </c>
      <c r="H178" s="121"/>
      <c r="I178" s="127">
        <f t="shared" si="8"/>
        <v>80474</v>
      </c>
      <c r="J178" s="121"/>
      <c r="K178" s="127">
        <f t="shared" si="8"/>
        <v>9891</v>
      </c>
      <c r="L178" s="121"/>
      <c r="M178" s="127">
        <f t="shared" si="8"/>
        <v>85368</v>
      </c>
    </row>
    <row r="179" spans="1:13" ht="15.9" customHeight="1" thickTop="1" x14ac:dyDescent="0.25">
      <c r="A179" s="54"/>
      <c r="B179" s="50"/>
      <c r="C179" s="50"/>
      <c r="D179" s="50"/>
      <c r="E179" s="51"/>
      <c r="F179" s="51"/>
      <c r="G179" s="68"/>
      <c r="H179" s="20"/>
      <c r="I179" s="68"/>
      <c r="J179" s="20"/>
      <c r="K179" s="41"/>
      <c r="L179" s="20"/>
      <c r="M179" s="41"/>
    </row>
    <row r="180" spans="1:13" ht="20.25" customHeight="1" x14ac:dyDescent="0.25">
      <c r="A180" s="69" t="s">
        <v>143</v>
      </c>
      <c r="G180" s="68"/>
      <c r="H180" s="20"/>
      <c r="I180" s="68"/>
      <c r="J180" s="41"/>
      <c r="K180" s="19"/>
      <c r="L180" s="68"/>
      <c r="M180" s="19"/>
    </row>
    <row r="181" spans="1:13" ht="20.25" customHeight="1" x14ac:dyDescent="0.3">
      <c r="A181" s="25"/>
      <c r="B181" s="6" t="s">
        <v>67</v>
      </c>
      <c r="C181" s="56"/>
      <c r="D181" s="56"/>
      <c r="E181" s="64"/>
      <c r="F181" s="64"/>
      <c r="G181" s="23">
        <f>G183-G182</f>
        <v>3280</v>
      </c>
      <c r="I181" s="23">
        <f>I183-I182</f>
        <v>79857</v>
      </c>
      <c r="K181" s="23">
        <f>K183-K182</f>
        <v>9891</v>
      </c>
      <c r="M181" s="23">
        <f>M183-M182</f>
        <v>85368</v>
      </c>
    </row>
    <row r="182" spans="1:13" ht="20.25" customHeight="1" x14ac:dyDescent="0.25">
      <c r="A182" s="25"/>
      <c r="B182" s="6" t="s">
        <v>54</v>
      </c>
      <c r="E182" s="8">
        <v>3</v>
      </c>
      <c r="G182" s="129">
        <v>392</v>
      </c>
      <c r="H182" s="20"/>
      <c r="I182" s="129">
        <v>617</v>
      </c>
      <c r="K182" s="79">
        <v>0</v>
      </c>
      <c r="L182" s="10"/>
      <c r="M182" s="79">
        <v>0</v>
      </c>
    </row>
    <row r="183" spans="1:13" ht="20.25" customHeight="1" thickBot="1" x14ac:dyDescent="0.3">
      <c r="A183" s="54" t="s">
        <v>123</v>
      </c>
      <c r="G183" s="131">
        <f>G178</f>
        <v>3672</v>
      </c>
      <c r="H183" s="68"/>
      <c r="I183" s="131">
        <f>I178</f>
        <v>80474</v>
      </c>
      <c r="J183" s="68"/>
      <c r="K183" s="131">
        <f>K178</f>
        <v>9891</v>
      </c>
      <c r="L183" s="68"/>
      <c r="M183" s="131">
        <f>M178</f>
        <v>85368</v>
      </c>
    </row>
    <row r="184" spans="1:13" ht="15.9" customHeight="1" thickTop="1" x14ac:dyDescent="0.25">
      <c r="A184" s="42"/>
      <c r="G184" s="66"/>
      <c r="I184" s="66"/>
      <c r="K184" s="66"/>
      <c r="M184" s="66"/>
    </row>
    <row r="185" spans="1:13" ht="20.25" customHeight="1" x14ac:dyDescent="0.25">
      <c r="A185" s="67" t="s">
        <v>124</v>
      </c>
      <c r="B185" s="67"/>
      <c r="C185" s="67"/>
      <c r="D185" s="67"/>
      <c r="G185" s="68"/>
      <c r="H185" s="20"/>
      <c r="I185" s="68"/>
      <c r="J185" s="20"/>
      <c r="K185" s="41"/>
      <c r="L185" s="20"/>
      <c r="M185" s="41"/>
    </row>
    <row r="186" spans="1:13" ht="20.25" customHeight="1" thickBot="1" x14ac:dyDescent="0.3">
      <c r="A186" s="69" t="s">
        <v>68</v>
      </c>
      <c r="B186" s="69"/>
      <c r="C186" s="69"/>
      <c r="D186" s="69"/>
      <c r="E186" s="8">
        <v>15</v>
      </c>
      <c r="G186" s="133">
        <f>G181/110000</f>
        <v>2.9818181818181817E-2</v>
      </c>
      <c r="H186" s="147"/>
      <c r="I186" s="133">
        <f>I181/110000</f>
        <v>0.72597272727272733</v>
      </c>
      <c r="J186" s="147"/>
      <c r="K186" s="133">
        <f>K181/110000</f>
        <v>8.9918181818181814E-2</v>
      </c>
      <c r="L186" s="147"/>
      <c r="M186" s="133">
        <f>M181/110000</f>
        <v>0.77607272727272725</v>
      </c>
    </row>
    <row r="187" spans="1:13" ht="21" customHeight="1" thickTop="1" x14ac:dyDescent="0.25">
      <c r="A187" s="13"/>
      <c r="B187" s="13"/>
      <c r="C187" s="13"/>
      <c r="D187" s="13"/>
      <c r="E187" s="117"/>
      <c r="F187" s="117"/>
      <c r="G187" s="115"/>
      <c r="H187" s="115"/>
      <c r="I187" s="115"/>
      <c r="J187" s="115"/>
      <c r="K187" s="115"/>
      <c r="L187" s="115"/>
      <c r="M187" s="115"/>
    </row>
    <row r="188" spans="1:13" ht="21" customHeight="1" x14ac:dyDescent="0.25">
      <c r="A188" s="135" t="s">
        <v>0</v>
      </c>
      <c r="B188" s="70"/>
      <c r="C188" s="70"/>
      <c r="D188" s="71"/>
      <c r="E188" s="72"/>
      <c r="F188" s="72"/>
      <c r="G188" s="72"/>
      <c r="H188" s="80"/>
      <c r="I188" s="73"/>
      <c r="J188" s="80"/>
      <c r="K188" s="72"/>
      <c r="L188" s="80"/>
      <c r="M188" s="72"/>
    </row>
    <row r="189" spans="1:13" ht="21" customHeight="1" x14ac:dyDescent="0.25">
      <c r="A189" s="74" t="s">
        <v>69</v>
      </c>
      <c r="B189" s="74"/>
      <c r="C189" s="74"/>
      <c r="D189" s="71"/>
      <c r="E189" s="72"/>
      <c r="F189" s="72"/>
      <c r="G189" s="72"/>
      <c r="H189" s="80"/>
      <c r="I189" s="73"/>
      <c r="J189" s="80"/>
      <c r="K189" s="72"/>
      <c r="L189" s="80"/>
      <c r="M189" s="72"/>
    </row>
    <row r="190" spans="1:13" ht="21" customHeight="1" x14ac:dyDescent="0.25">
      <c r="A190" s="136" t="s">
        <v>152</v>
      </c>
      <c r="B190" s="148"/>
      <c r="C190" s="2"/>
      <c r="D190" s="2"/>
      <c r="E190" s="3"/>
      <c r="F190" s="3"/>
      <c r="G190" s="4"/>
      <c r="H190" s="5"/>
      <c r="I190" s="4"/>
      <c r="J190" s="5"/>
      <c r="K190" s="4"/>
      <c r="L190" s="5"/>
      <c r="M190" s="4"/>
    </row>
    <row r="191" spans="1:13" ht="21" customHeight="1" x14ac:dyDescent="0.25">
      <c r="A191" s="116"/>
      <c r="B191" s="13"/>
      <c r="C191" s="13"/>
      <c r="D191" s="13"/>
      <c r="E191" s="61"/>
      <c r="F191" s="61"/>
      <c r="G191" s="13"/>
      <c r="H191" s="15"/>
      <c r="I191" s="13"/>
      <c r="J191" s="15"/>
      <c r="K191" s="13"/>
      <c r="L191" s="15"/>
      <c r="M191" s="13"/>
    </row>
    <row r="192" spans="1:13" ht="21" customHeight="1" x14ac:dyDescent="0.25">
      <c r="A192" s="116"/>
      <c r="B192" s="13"/>
      <c r="C192" s="13"/>
      <c r="D192" s="13"/>
      <c r="E192" s="61"/>
      <c r="F192" s="61"/>
      <c r="G192" s="277" t="s">
        <v>2</v>
      </c>
      <c r="H192" s="277"/>
      <c r="I192" s="277"/>
      <c r="J192" s="10"/>
      <c r="K192" s="278" t="s">
        <v>3</v>
      </c>
      <c r="L192" s="278"/>
      <c r="M192" s="278"/>
    </row>
    <row r="193" spans="1:13" ht="21" customHeight="1" x14ac:dyDescent="0.25">
      <c r="A193" s="116"/>
      <c r="B193" s="13"/>
      <c r="C193" s="13"/>
      <c r="D193" s="13"/>
      <c r="E193" s="61"/>
      <c r="F193" s="61"/>
      <c r="G193" s="277" t="s">
        <v>4</v>
      </c>
      <c r="H193" s="277"/>
      <c r="I193" s="277"/>
      <c r="J193" s="10"/>
      <c r="K193" s="278" t="s">
        <v>4</v>
      </c>
      <c r="L193" s="278"/>
      <c r="M193" s="278"/>
    </row>
    <row r="194" spans="1:13" ht="21" customHeight="1" x14ac:dyDescent="0.25">
      <c r="A194" s="13"/>
      <c r="B194" s="13"/>
      <c r="C194" s="13"/>
      <c r="D194" s="13"/>
      <c r="E194" s="275" t="s">
        <v>7</v>
      </c>
      <c r="F194" s="117"/>
      <c r="G194" s="118">
        <v>2018</v>
      </c>
      <c r="H194" s="15"/>
      <c r="I194" s="118">
        <v>2017</v>
      </c>
      <c r="J194" s="15"/>
      <c r="K194" s="118">
        <v>2018</v>
      </c>
      <c r="L194" s="15"/>
      <c r="M194" s="118">
        <v>2017</v>
      </c>
    </row>
    <row r="195" spans="1:13" ht="21" customHeight="1" x14ac:dyDescent="0.25">
      <c r="A195" s="13"/>
      <c r="B195" s="13"/>
      <c r="C195" s="13"/>
      <c r="D195" s="13"/>
      <c r="E195" s="275"/>
      <c r="F195" s="117"/>
      <c r="G195" s="276" t="s">
        <v>10</v>
      </c>
      <c r="H195" s="276"/>
      <c r="I195" s="276"/>
      <c r="J195" s="276"/>
      <c r="K195" s="276"/>
      <c r="L195" s="276"/>
      <c r="M195" s="276"/>
    </row>
    <row r="196" spans="1:13" ht="21" customHeight="1" x14ac:dyDescent="0.25">
      <c r="A196" s="13"/>
      <c r="B196" s="13"/>
      <c r="C196" s="13"/>
      <c r="D196" s="13"/>
      <c r="E196" s="275"/>
      <c r="F196" s="117"/>
      <c r="G196" s="115"/>
      <c r="H196" s="115"/>
      <c r="I196" s="115"/>
      <c r="J196" s="115"/>
      <c r="K196" s="115"/>
      <c r="L196" s="115"/>
      <c r="M196" s="115"/>
    </row>
    <row r="197" spans="1:13" ht="21" customHeight="1" x14ac:dyDescent="0.25">
      <c r="A197" s="197" t="s">
        <v>123</v>
      </c>
      <c r="B197" s="69"/>
      <c r="C197" s="69"/>
      <c r="D197" s="198"/>
      <c r="E197" s="137"/>
      <c r="F197" s="137"/>
      <c r="G197" s="149">
        <f>G178</f>
        <v>3672</v>
      </c>
      <c r="H197" s="150"/>
      <c r="I197" s="149">
        <f>I178</f>
        <v>80474</v>
      </c>
      <c r="J197" s="80"/>
      <c r="K197" s="149">
        <f>K178</f>
        <v>9891</v>
      </c>
      <c r="L197" s="151"/>
      <c r="M197" s="149">
        <f>M178</f>
        <v>85368</v>
      </c>
    </row>
    <row r="198" spans="1:13" s="72" customFormat="1" ht="21" customHeight="1" x14ac:dyDescent="0.3">
      <c r="A198" s="207" t="s">
        <v>163</v>
      </c>
      <c r="B198" s="69"/>
      <c r="C198" s="69"/>
      <c r="D198" s="198"/>
      <c r="E198" s="137"/>
      <c r="F198" s="137"/>
      <c r="G198" s="138"/>
      <c r="H198" s="138"/>
      <c r="I198" s="138"/>
      <c r="K198" s="138"/>
      <c r="L198" s="139"/>
      <c r="M198" s="138"/>
    </row>
    <row r="199" spans="1:13" s="72" customFormat="1" ht="21" customHeight="1" x14ac:dyDescent="0.25">
      <c r="A199" s="54"/>
      <c r="B199" s="67" t="s">
        <v>162</v>
      </c>
      <c r="C199" s="69"/>
      <c r="D199" s="198"/>
      <c r="E199" s="137"/>
      <c r="F199" s="137"/>
      <c r="G199" s="138"/>
      <c r="H199" s="138"/>
      <c r="I199" s="138"/>
      <c r="K199" s="138"/>
      <c r="L199" s="139"/>
      <c r="M199" s="138"/>
    </row>
    <row r="200" spans="1:13" s="72" customFormat="1" ht="21" customHeight="1" x14ac:dyDescent="0.55000000000000004">
      <c r="A200" s="128" t="s">
        <v>176</v>
      </c>
      <c r="B200" s="128"/>
      <c r="C200" s="128"/>
      <c r="D200" s="71"/>
      <c r="G200" s="140"/>
      <c r="H200" s="140"/>
      <c r="I200" s="140"/>
      <c r="J200" s="140"/>
      <c r="K200" s="140"/>
      <c r="L200" s="140"/>
      <c r="M200" s="140"/>
    </row>
    <row r="201" spans="1:13" s="72" customFormat="1" ht="21" customHeight="1" x14ac:dyDescent="0.55000000000000004">
      <c r="A201" s="128"/>
      <c r="B201" s="128" t="s">
        <v>159</v>
      </c>
      <c r="C201" s="128"/>
      <c r="D201" s="71"/>
      <c r="E201" s="71">
        <v>13</v>
      </c>
      <c r="G201" s="265">
        <v>-6496</v>
      </c>
      <c r="H201" s="265"/>
      <c r="I201" s="265">
        <v>0</v>
      </c>
      <c r="J201" s="265"/>
      <c r="K201" s="265">
        <v>-6496</v>
      </c>
      <c r="L201" s="140"/>
      <c r="M201" s="140">
        <v>0</v>
      </c>
    </row>
    <row r="202" spans="1:13" s="72" customFormat="1" ht="21" customHeight="1" x14ac:dyDescent="0.55000000000000004">
      <c r="A202" s="128" t="s">
        <v>161</v>
      </c>
      <c r="B202" s="128"/>
      <c r="C202" s="128"/>
      <c r="D202" s="71"/>
      <c r="G202" s="265"/>
      <c r="H202" s="265"/>
      <c r="I202" s="265"/>
      <c r="J202" s="265"/>
      <c r="K202" s="265"/>
      <c r="L202" s="140"/>
      <c r="M202" s="140"/>
    </row>
    <row r="203" spans="1:13" s="72" customFormat="1" ht="21" customHeight="1" x14ac:dyDescent="0.55000000000000004">
      <c r="A203" s="128"/>
      <c r="B203" s="128" t="s">
        <v>160</v>
      </c>
      <c r="C203" s="128"/>
      <c r="D203" s="71"/>
      <c r="G203" s="266">
        <v>1299</v>
      </c>
      <c r="H203" s="265"/>
      <c r="I203" s="266">
        <v>0</v>
      </c>
      <c r="J203" s="265"/>
      <c r="K203" s="266">
        <v>1299</v>
      </c>
      <c r="L203" s="140"/>
      <c r="M203" s="130">
        <v>0</v>
      </c>
    </row>
    <row r="204" spans="1:13" s="72" customFormat="1" ht="21" customHeight="1" x14ac:dyDescent="0.55000000000000004">
      <c r="A204" s="69" t="s">
        <v>178</v>
      </c>
      <c r="B204" s="128"/>
      <c r="C204" s="128"/>
      <c r="D204" s="71"/>
      <c r="G204" s="265"/>
      <c r="H204" s="265"/>
      <c r="I204" s="265"/>
      <c r="J204" s="265"/>
      <c r="K204" s="265"/>
      <c r="L204" s="140"/>
      <c r="M204" s="140"/>
    </row>
    <row r="205" spans="1:13" s="72" customFormat="1" ht="21" customHeight="1" x14ac:dyDescent="0.55000000000000004">
      <c r="A205" s="128"/>
      <c r="B205" s="69" t="s">
        <v>164</v>
      </c>
      <c r="C205" s="128"/>
      <c r="D205" s="71"/>
      <c r="G205" s="268">
        <f>SUM(G201:G203)</f>
        <v>-5197</v>
      </c>
      <c r="H205" s="267"/>
      <c r="I205" s="268">
        <f>SUM(I201:I203)</f>
        <v>0</v>
      </c>
      <c r="J205" s="267"/>
      <c r="K205" s="268">
        <f>SUM(K201:K203)</f>
        <v>-5197</v>
      </c>
      <c r="L205" s="209"/>
      <c r="M205" s="208">
        <f>SUM(M201:M203)</f>
        <v>0</v>
      </c>
    </row>
    <row r="206" spans="1:13" ht="21" customHeight="1" x14ac:dyDescent="0.25">
      <c r="A206" s="194" t="s">
        <v>183</v>
      </c>
      <c r="B206" s="69"/>
      <c r="C206" s="69"/>
      <c r="D206" s="71"/>
      <c r="E206" s="72"/>
      <c r="F206" s="72"/>
    </row>
    <row r="207" spans="1:13" ht="21" customHeight="1" thickBot="1" x14ac:dyDescent="0.3">
      <c r="A207" s="69"/>
      <c r="B207" s="194" t="s">
        <v>177</v>
      </c>
      <c r="C207" s="69"/>
      <c r="D207" s="71"/>
      <c r="E207" s="72"/>
      <c r="F207" s="72"/>
      <c r="G207" s="154">
        <f>SUM(G197,G205)</f>
        <v>-1525</v>
      </c>
      <c r="H207" s="150"/>
      <c r="I207" s="154">
        <f>SUM(I197,I205)</f>
        <v>80474</v>
      </c>
      <c r="J207" s="150"/>
      <c r="K207" s="154">
        <f>SUM(K197,K205)</f>
        <v>4694</v>
      </c>
      <c r="L207" s="150"/>
      <c r="M207" s="154">
        <f>SUM(M197,M205)</f>
        <v>85368</v>
      </c>
    </row>
    <row r="208" spans="1:13" ht="21" customHeight="1" thickTop="1" x14ac:dyDescent="0.25">
      <c r="A208" s="69"/>
      <c r="B208" s="194"/>
      <c r="C208" s="69"/>
      <c r="D208" s="71"/>
      <c r="E208" s="72"/>
      <c r="F208" s="72"/>
      <c r="G208" s="149"/>
      <c r="H208" s="150"/>
      <c r="I208" s="149"/>
      <c r="J208" s="80"/>
      <c r="K208" s="72"/>
      <c r="L208" s="80"/>
      <c r="M208" s="72"/>
    </row>
    <row r="209" spans="1:13" ht="21" customHeight="1" x14ac:dyDescent="0.25">
      <c r="A209" s="194" t="s">
        <v>183</v>
      </c>
      <c r="B209" s="128"/>
      <c r="C209" s="128"/>
      <c r="D209" s="71"/>
      <c r="E209" s="72"/>
      <c r="F209" s="72"/>
      <c r="G209" s="149"/>
      <c r="H209" s="150"/>
      <c r="I209" s="6"/>
      <c r="J209" s="80"/>
      <c r="K209" s="72"/>
      <c r="L209" s="80"/>
      <c r="M209" s="72"/>
    </row>
    <row r="210" spans="1:13" ht="21" customHeight="1" x14ac:dyDescent="0.25">
      <c r="A210" s="194"/>
      <c r="B210" s="194" t="s">
        <v>141</v>
      </c>
      <c r="C210" s="128"/>
      <c r="D210" s="71"/>
      <c r="E210" s="72"/>
      <c r="F210" s="72"/>
      <c r="G210" s="149"/>
      <c r="H210" s="150"/>
      <c r="I210" s="6"/>
      <c r="J210" s="80"/>
      <c r="K210" s="72"/>
      <c r="L210" s="80"/>
      <c r="M210" s="72"/>
    </row>
    <row r="211" spans="1:13" ht="21" customHeight="1" x14ac:dyDescent="0.25">
      <c r="A211" s="69"/>
      <c r="B211" s="128" t="s">
        <v>67</v>
      </c>
      <c r="C211" s="69"/>
      <c r="D211" s="198"/>
      <c r="E211" s="137"/>
      <c r="F211" s="137"/>
      <c r="G211" s="200">
        <f>G214-G212</f>
        <v>-1917</v>
      </c>
      <c r="H211" s="200"/>
      <c r="I211" s="200">
        <f>I214-I212</f>
        <v>79857</v>
      </c>
      <c r="J211" s="200"/>
      <c r="K211" s="200">
        <f>K214-K212</f>
        <v>4694</v>
      </c>
      <c r="L211" s="200"/>
      <c r="M211" s="200">
        <f>M214-M212</f>
        <v>85368</v>
      </c>
    </row>
    <row r="212" spans="1:13" ht="21" customHeight="1" x14ac:dyDescent="0.25">
      <c r="A212" s="128"/>
      <c r="B212" s="128" t="s">
        <v>54</v>
      </c>
      <c r="C212" s="128"/>
      <c r="D212" s="71"/>
      <c r="E212" s="72"/>
      <c r="F212" s="72"/>
      <c r="G212" s="152">
        <v>392</v>
      </c>
      <c r="H212" s="153"/>
      <c r="I212" s="152">
        <v>617</v>
      </c>
      <c r="J212" s="153"/>
      <c r="K212" s="152">
        <v>0</v>
      </c>
      <c r="L212" s="153"/>
      <c r="M212" s="152">
        <v>0</v>
      </c>
    </row>
    <row r="213" spans="1:13" ht="21" customHeight="1" x14ac:dyDescent="0.25">
      <c r="A213" s="194" t="s">
        <v>183</v>
      </c>
      <c r="B213" s="128"/>
      <c r="C213" s="128"/>
      <c r="D213" s="71"/>
      <c r="E213" s="72"/>
      <c r="F213" s="72"/>
    </row>
    <row r="214" spans="1:13" ht="21" customHeight="1" thickBot="1" x14ac:dyDescent="0.3">
      <c r="A214" s="194"/>
      <c r="B214" s="194" t="s">
        <v>177</v>
      </c>
      <c r="C214" s="69"/>
      <c r="D214" s="71"/>
      <c r="E214" s="72"/>
      <c r="F214" s="72"/>
      <c r="G214" s="154">
        <f>G207</f>
        <v>-1525</v>
      </c>
      <c r="H214" s="150"/>
      <c r="I214" s="154">
        <f>I207</f>
        <v>80474</v>
      </c>
      <c r="J214" s="150"/>
      <c r="K214" s="143">
        <f>K207</f>
        <v>4694</v>
      </c>
      <c r="L214" s="150"/>
      <c r="M214" s="154">
        <f>M207</f>
        <v>85368</v>
      </c>
    </row>
    <row r="215" spans="1:13" ht="21" customHeight="1" thickTop="1" x14ac:dyDescent="0.25">
      <c r="B215" s="194"/>
      <c r="G215" s="195"/>
      <c r="H215" s="150"/>
      <c r="I215" s="195"/>
      <c r="J215" s="150"/>
      <c r="K215" s="150"/>
      <c r="L215" s="150"/>
      <c r="M215" s="150"/>
    </row>
    <row r="216" spans="1:13" ht="21" customHeight="1" x14ac:dyDescent="0.25">
      <c r="G216" s="123"/>
      <c r="I216" s="123"/>
      <c r="K216" s="123"/>
      <c r="M216" s="123"/>
    </row>
  </sheetData>
  <mergeCells count="35">
    <mergeCell ref="G155:I155"/>
    <mergeCell ref="K155:M155"/>
    <mergeCell ref="G156:I156"/>
    <mergeCell ref="K156:M156"/>
    <mergeCell ref="G127:I127"/>
    <mergeCell ref="K127:M127"/>
    <mergeCell ref="G128:I128"/>
    <mergeCell ref="K128:M128"/>
    <mergeCell ref="G130:M130"/>
    <mergeCell ref="G91:I91"/>
    <mergeCell ref="K91:M91"/>
    <mergeCell ref="G92:I92"/>
    <mergeCell ref="K92:M92"/>
    <mergeCell ref="G94:M94"/>
    <mergeCell ref="G64:I64"/>
    <mergeCell ref="K64:M64"/>
    <mergeCell ref="G65:I65"/>
    <mergeCell ref="K65:M65"/>
    <mergeCell ref="G69:M69"/>
    <mergeCell ref="G33:I33"/>
    <mergeCell ref="K33:M33"/>
    <mergeCell ref="G34:I34"/>
    <mergeCell ref="K34:M34"/>
    <mergeCell ref="G38:M38"/>
    <mergeCell ref="G5:I5"/>
    <mergeCell ref="K5:M5"/>
    <mergeCell ref="G6:I6"/>
    <mergeCell ref="K6:M6"/>
    <mergeCell ref="G10:M10"/>
    <mergeCell ref="G195:M195"/>
    <mergeCell ref="G158:M158"/>
    <mergeCell ref="G192:I192"/>
    <mergeCell ref="K192:M192"/>
    <mergeCell ref="G193:I193"/>
    <mergeCell ref="K193:M193"/>
  </mergeCells>
  <pageMargins left="0.8" right="0.7" top="0.48" bottom="0.5" header="0.5" footer="0.5"/>
  <pageSetup paperSize="9" firstPageNumber="2" orientation="portrait" useFirstPageNumber="1" r:id="rId1"/>
  <headerFooter>
    <oddFooter>&amp;L&amp;"Times New Roman,Regular"&amp;11  The accompanying notes are an integral part of these financial statements.
&amp;C&amp;"Times New Roman,Regular"&amp;11&amp;P</oddFooter>
  </headerFooter>
  <rowBreaks count="6" manualBreakCount="6">
    <brk id="28" max="16383" man="1"/>
    <brk id="59" max="16383" man="1"/>
    <brk id="86" max="16383" man="1"/>
    <brk id="122" max="16383" man="1"/>
    <brk id="150" max="16383" man="1"/>
    <brk id="18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V37"/>
  <sheetViews>
    <sheetView view="pageBreakPreview" topLeftCell="A22" zoomScale="90" zoomScaleNormal="86" zoomScaleSheetLayoutView="90" workbookViewId="0">
      <selection activeCell="A35" sqref="A35"/>
    </sheetView>
  </sheetViews>
  <sheetFormatPr defaultRowHeight="20.25" customHeight="1" x14ac:dyDescent="0.25"/>
  <cols>
    <col min="1" max="1" width="1.75" style="13" customWidth="1"/>
    <col min="2" max="3" width="2.75" style="13" customWidth="1"/>
    <col min="4" max="4" width="42.125" style="13" customWidth="1"/>
    <col min="5" max="5" width="6.625" style="85" customWidth="1"/>
    <col min="6" max="6" width="1.125" style="13" customWidth="1"/>
    <col min="7" max="7" width="13.75" style="13" customWidth="1"/>
    <col min="8" max="8" width="1.125" style="13" customWidth="1"/>
    <col min="9" max="9" width="13.75" style="13" customWidth="1"/>
    <col min="10" max="10" width="1.125" style="13" customWidth="1"/>
    <col min="11" max="11" width="13.75" style="13" customWidth="1"/>
    <col min="12" max="12" width="1.125" style="13" customWidth="1"/>
    <col min="13" max="13" width="13.75" style="13" customWidth="1"/>
    <col min="14" max="14" width="1.125" style="13" customWidth="1"/>
    <col min="15" max="15" width="16.75" style="13" customWidth="1"/>
    <col min="16" max="16" width="1.125" style="13" customWidth="1"/>
    <col min="17" max="17" width="17.25" style="13" customWidth="1"/>
    <col min="18" max="18" width="1.125" style="13" customWidth="1"/>
    <col min="19" max="19" width="13.75" style="13" customWidth="1"/>
    <col min="20" max="20" width="1.125" style="13" customWidth="1"/>
    <col min="21" max="21" width="13.75" style="13" customWidth="1"/>
    <col min="22" max="258" width="9.125" style="13"/>
    <col min="259" max="259" width="1.75" style="13" customWidth="1"/>
    <col min="260" max="261" width="2.75" style="13" customWidth="1"/>
    <col min="262" max="262" width="35.25" style="13" customWidth="1"/>
    <col min="263" max="263" width="6.625" style="13" customWidth="1"/>
    <col min="264" max="264" width="1.125" style="13" customWidth="1"/>
    <col min="265" max="265" width="12.375" style="13" customWidth="1"/>
    <col min="266" max="266" width="1.125" style="13" customWidth="1"/>
    <col min="267" max="267" width="14" style="13" bestFit="1" customWidth="1"/>
    <col min="268" max="268" width="1.125" style="13" customWidth="1"/>
    <col min="269" max="269" width="13.125" style="13" bestFit="1" customWidth="1"/>
    <col min="270" max="270" width="1.125" style="13" customWidth="1"/>
    <col min="271" max="271" width="14.125" style="13" bestFit="1" customWidth="1"/>
    <col min="272" max="272" width="1.125" style="13" customWidth="1"/>
    <col min="273" max="273" width="19.375" style="13" bestFit="1" customWidth="1"/>
    <col min="274" max="274" width="1.125" style="13" customWidth="1"/>
    <col min="275" max="275" width="11.875" style="13" customWidth="1"/>
    <col min="276" max="276" width="1.125" style="13" customWidth="1"/>
    <col min="277" max="277" width="13.125" style="13" bestFit="1" customWidth="1"/>
    <col min="278" max="514" width="9.125" style="13"/>
    <col min="515" max="515" width="1.75" style="13" customWidth="1"/>
    <col min="516" max="517" width="2.75" style="13" customWidth="1"/>
    <col min="518" max="518" width="35.25" style="13" customWidth="1"/>
    <col min="519" max="519" width="6.625" style="13" customWidth="1"/>
    <col min="520" max="520" width="1.125" style="13" customWidth="1"/>
    <col min="521" max="521" width="12.375" style="13" customWidth="1"/>
    <col min="522" max="522" width="1.125" style="13" customWidth="1"/>
    <col min="523" max="523" width="14" style="13" bestFit="1" customWidth="1"/>
    <col min="524" max="524" width="1.125" style="13" customWidth="1"/>
    <col min="525" max="525" width="13.125" style="13" bestFit="1" customWidth="1"/>
    <col min="526" max="526" width="1.125" style="13" customWidth="1"/>
    <col min="527" max="527" width="14.125" style="13" bestFit="1" customWidth="1"/>
    <col min="528" max="528" width="1.125" style="13" customWidth="1"/>
    <col min="529" max="529" width="19.375" style="13" bestFit="1" customWidth="1"/>
    <col min="530" max="530" width="1.125" style="13" customWidth="1"/>
    <col min="531" max="531" width="11.875" style="13" customWidth="1"/>
    <col min="532" max="532" width="1.125" style="13" customWidth="1"/>
    <col min="533" max="533" width="13.125" style="13" bestFit="1" customWidth="1"/>
    <col min="534" max="770" width="9.125" style="13"/>
    <col min="771" max="771" width="1.75" style="13" customWidth="1"/>
    <col min="772" max="773" width="2.75" style="13" customWidth="1"/>
    <col min="774" max="774" width="35.25" style="13" customWidth="1"/>
    <col min="775" max="775" width="6.625" style="13" customWidth="1"/>
    <col min="776" max="776" width="1.125" style="13" customWidth="1"/>
    <col min="777" max="777" width="12.375" style="13" customWidth="1"/>
    <col min="778" max="778" width="1.125" style="13" customWidth="1"/>
    <col min="779" max="779" width="14" style="13" bestFit="1" customWidth="1"/>
    <col min="780" max="780" width="1.125" style="13" customWidth="1"/>
    <col min="781" max="781" width="13.125" style="13" bestFit="1" customWidth="1"/>
    <col min="782" max="782" width="1.125" style="13" customWidth="1"/>
    <col min="783" max="783" width="14.125" style="13" bestFit="1" customWidth="1"/>
    <col min="784" max="784" width="1.125" style="13" customWidth="1"/>
    <col min="785" max="785" width="19.375" style="13" bestFit="1" customWidth="1"/>
    <col min="786" max="786" width="1.125" style="13" customWidth="1"/>
    <col min="787" max="787" width="11.875" style="13" customWidth="1"/>
    <col min="788" max="788" width="1.125" style="13" customWidth="1"/>
    <col min="789" max="789" width="13.125" style="13" bestFit="1" customWidth="1"/>
    <col min="790" max="1026" width="9.125" style="13"/>
    <col min="1027" max="1027" width="1.75" style="13" customWidth="1"/>
    <col min="1028" max="1029" width="2.75" style="13" customWidth="1"/>
    <col min="1030" max="1030" width="35.25" style="13" customWidth="1"/>
    <col min="1031" max="1031" width="6.625" style="13" customWidth="1"/>
    <col min="1032" max="1032" width="1.125" style="13" customWidth="1"/>
    <col min="1033" max="1033" width="12.375" style="13" customWidth="1"/>
    <col min="1034" max="1034" width="1.125" style="13" customWidth="1"/>
    <col min="1035" max="1035" width="14" style="13" bestFit="1" customWidth="1"/>
    <col min="1036" max="1036" width="1.125" style="13" customWidth="1"/>
    <col min="1037" max="1037" width="13.125" style="13" bestFit="1" customWidth="1"/>
    <col min="1038" max="1038" width="1.125" style="13" customWidth="1"/>
    <col min="1039" max="1039" width="14.125" style="13" bestFit="1" customWidth="1"/>
    <col min="1040" max="1040" width="1.125" style="13" customWidth="1"/>
    <col min="1041" max="1041" width="19.375" style="13" bestFit="1" customWidth="1"/>
    <col min="1042" max="1042" width="1.125" style="13" customWidth="1"/>
    <col min="1043" max="1043" width="11.875" style="13" customWidth="1"/>
    <col min="1044" max="1044" width="1.125" style="13" customWidth="1"/>
    <col min="1045" max="1045" width="13.125" style="13" bestFit="1" customWidth="1"/>
    <col min="1046" max="1282" width="9.125" style="13"/>
    <col min="1283" max="1283" width="1.75" style="13" customWidth="1"/>
    <col min="1284" max="1285" width="2.75" style="13" customWidth="1"/>
    <col min="1286" max="1286" width="35.25" style="13" customWidth="1"/>
    <col min="1287" max="1287" width="6.625" style="13" customWidth="1"/>
    <col min="1288" max="1288" width="1.125" style="13" customWidth="1"/>
    <col min="1289" max="1289" width="12.375" style="13" customWidth="1"/>
    <col min="1290" max="1290" width="1.125" style="13" customWidth="1"/>
    <col min="1291" max="1291" width="14" style="13" bestFit="1" customWidth="1"/>
    <col min="1292" max="1292" width="1.125" style="13" customWidth="1"/>
    <col min="1293" max="1293" width="13.125" style="13" bestFit="1" customWidth="1"/>
    <col min="1294" max="1294" width="1.125" style="13" customWidth="1"/>
    <col min="1295" max="1295" width="14.125" style="13" bestFit="1" customWidth="1"/>
    <col min="1296" max="1296" width="1.125" style="13" customWidth="1"/>
    <col min="1297" max="1297" width="19.375" style="13" bestFit="1" customWidth="1"/>
    <col min="1298" max="1298" width="1.125" style="13" customWidth="1"/>
    <col min="1299" max="1299" width="11.875" style="13" customWidth="1"/>
    <col min="1300" max="1300" width="1.125" style="13" customWidth="1"/>
    <col min="1301" max="1301" width="13.125" style="13" bestFit="1" customWidth="1"/>
    <col min="1302" max="1538" width="9.125" style="13"/>
    <col min="1539" max="1539" width="1.75" style="13" customWidth="1"/>
    <col min="1540" max="1541" width="2.75" style="13" customWidth="1"/>
    <col min="1542" max="1542" width="35.25" style="13" customWidth="1"/>
    <col min="1543" max="1543" width="6.625" style="13" customWidth="1"/>
    <col min="1544" max="1544" width="1.125" style="13" customWidth="1"/>
    <col min="1545" max="1545" width="12.375" style="13" customWidth="1"/>
    <col min="1546" max="1546" width="1.125" style="13" customWidth="1"/>
    <col min="1547" max="1547" width="14" style="13" bestFit="1" customWidth="1"/>
    <col min="1548" max="1548" width="1.125" style="13" customWidth="1"/>
    <col min="1549" max="1549" width="13.125" style="13" bestFit="1" customWidth="1"/>
    <col min="1550" max="1550" width="1.125" style="13" customWidth="1"/>
    <col min="1551" max="1551" width="14.125" style="13" bestFit="1" customWidth="1"/>
    <col min="1552" max="1552" width="1.125" style="13" customWidth="1"/>
    <col min="1553" max="1553" width="19.375" style="13" bestFit="1" customWidth="1"/>
    <col min="1554" max="1554" width="1.125" style="13" customWidth="1"/>
    <col min="1555" max="1555" width="11.875" style="13" customWidth="1"/>
    <col min="1556" max="1556" width="1.125" style="13" customWidth="1"/>
    <col min="1557" max="1557" width="13.125" style="13" bestFit="1" customWidth="1"/>
    <col min="1558" max="1794" width="9.125" style="13"/>
    <col min="1795" max="1795" width="1.75" style="13" customWidth="1"/>
    <col min="1796" max="1797" width="2.75" style="13" customWidth="1"/>
    <col min="1798" max="1798" width="35.25" style="13" customWidth="1"/>
    <col min="1799" max="1799" width="6.625" style="13" customWidth="1"/>
    <col min="1800" max="1800" width="1.125" style="13" customWidth="1"/>
    <col min="1801" max="1801" width="12.375" style="13" customWidth="1"/>
    <col min="1802" max="1802" width="1.125" style="13" customWidth="1"/>
    <col min="1803" max="1803" width="14" style="13" bestFit="1" customWidth="1"/>
    <col min="1804" max="1804" width="1.125" style="13" customWidth="1"/>
    <col min="1805" max="1805" width="13.125" style="13" bestFit="1" customWidth="1"/>
    <col min="1806" max="1806" width="1.125" style="13" customWidth="1"/>
    <col min="1807" max="1807" width="14.125" style="13" bestFit="1" customWidth="1"/>
    <col min="1808" max="1808" width="1.125" style="13" customWidth="1"/>
    <col min="1809" max="1809" width="19.375" style="13" bestFit="1" customWidth="1"/>
    <col min="1810" max="1810" width="1.125" style="13" customWidth="1"/>
    <col min="1811" max="1811" width="11.875" style="13" customWidth="1"/>
    <col min="1812" max="1812" width="1.125" style="13" customWidth="1"/>
    <col min="1813" max="1813" width="13.125" style="13" bestFit="1" customWidth="1"/>
    <col min="1814" max="2050" width="9.125" style="13"/>
    <col min="2051" max="2051" width="1.75" style="13" customWidth="1"/>
    <col min="2052" max="2053" width="2.75" style="13" customWidth="1"/>
    <col min="2054" max="2054" width="35.25" style="13" customWidth="1"/>
    <col min="2055" max="2055" width="6.625" style="13" customWidth="1"/>
    <col min="2056" max="2056" width="1.125" style="13" customWidth="1"/>
    <col min="2057" max="2057" width="12.375" style="13" customWidth="1"/>
    <col min="2058" max="2058" width="1.125" style="13" customWidth="1"/>
    <col min="2059" max="2059" width="14" style="13" bestFit="1" customWidth="1"/>
    <col min="2060" max="2060" width="1.125" style="13" customWidth="1"/>
    <col min="2061" max="2061" width="13.125" style="13" bestFit="1" customWidth="1"/>
    <col min="2062" max="2062" width="1.125" style="13" customWidth="1"/>
    <col min="2063" max="2063" width="14.125" style="13" bestFit="1" customWidth="1"/>
    <col min="2064" max="2064" width="1.125" style="13" customWidth="1"/>
    <col min="2065" max="2065" width="19.375" style="13" bestFit="1" customWidth="1"/>
    <col min="2066" max="2066" width="1.125" style="13" customWidth="1"/>
    <col min="2067" max="2067" width="11.875" style="13" customWidth="1"/>
    <col min="2068" max="2068" width="1.125" style="13" customWidth="1"/>
    <col min="2069" max="2069" width="13.125" style="13" bestFit="1" customWidth="1"/>
    <col min="2070" max="2306" width="9.125" style="13"/>
    <col min="2307" max="2307" width="1.75" style="13" customWidth="1"/>
    <col min="2308" max="2309" width="2.75" style="13" customWidth="1"/>
    <col min="2310" max="2310" width="35.25" style="13" customWidth="1"/>
    <col min="2311" max="2311" width="6.625" style="13" customWidth="1"/>
    <col min="2312" max="2312" width="1.125" style="13" customWidth="1"/>
    <col min="2313" max="2313" width="12.375" style="13" customWidth="1"/>
    <col min="2314" max="2314" width="1.125" style="13" customWidth="1"/>
    <col min="2315" max="2315" width="14" style="13" bestFit="1" customWidth="1"/>
    <col min="2316" max="2316" width="1.125" style="13" customWidth="1"/>
    <col min="2317" max="2317" width="13.125" style="13" bestFit="1" customWidth="1"/>
    <col min="2318" max="2318" width="1.125" style="13" customWidth="1"/>
    <col min="2319" max="2319" width="14.125" style="13" bestFit="1" customWidth="1"/>
    <col min="2320" max="2320" width="1.125" style="13" customWidth="1"/>
    <col min="2321" max="2321" width="19.375" style="13" bestFit="1" customWidth="1"/>
    <col min="2322" max="2322" width="1.125" style="13" customWidth="1"/>
    <col min="2323" max="2323" width="11.875" style="13" customWidth="1"/>
    <col min="2324" max="2324" width="1.125" style="13" customWidth="1"/>
    <col min="2325" max="2325" width="13.125" style="13" bestFit="1" customWidth="1"/>
    <col min="2326" max="2562" width="9.125" style="13"/>
    <col min="2563" max="2563" width="1.75" style="13" customWidth="1"/>
    <col min="2564" max="2565" width="2.75" style="13" customWidth="1"/>
    <col min="2566" max="2566" width="35.25" style="13" customWidth="1"/>
    <col min="2567" max="2567" width="6.625" style="13" customWidth="1"/>
    <col min="2568" max="2568" width="1.125" style="13" customWidth="1"/>
    <col min="2569" max="2569" width="12.375" style="13" customWidth="1"/>
    <col min="2570" max="2570" width="1.125" style="13" customWidth="1"/>
    <col min="2571" max="2571" width="14" style="13" bestFit="1" customWidth="1"/>
    <col min="2572" max="2572" width="1.125" style="13" customWidth="1"/>
    <col min="2573" max="2573" width="13.125" style="13" bestFit="1" customWidth="1"/>
    <col min="2574" max="2574" width="1.125" style="13" customWidth="1"/>
    <col min="2575" max="2575" width="14.125" style="13" bestFit="1" customWidth="1"/>
    <col min="2576" max="2576" width="1.125" style="13" customWidth="1"/>
    <col min="2577" max="2577" width="19.375" style="13" bestFit="1" customWidth="1"/>
    <col min="2578" max="2578" width="1.125" style="13" customWidth="1"/>
    <col min="2579" max="2579" width="11.875" style="13" customWidth="1"/>
    <col min="2580" max="2580" width="1.125" style="13" customWidth="1"/>
    <col min="2581" max="2581" width="13.125" style="13" bestFit="1" customWidth="1"/>
    <col min="2582" max="2818" width="9.125" style="13"/>
    <col min="2819" max="2819" width="1.75" style="13" customWidth="1"/>
    <col min="2820" max="2821" width="2.75" style="13" customWidth="1"/>
    <col min="2822" max="2822" width="35.25" style="13" customWidth="1"/>
    <col min="2823" max="2823" width="6.625" style="13" customWidth="1"/>
    <col min="2824" max="2824" width="1.125" style="13" customWidth="1"/>
    <col min="2825" max="2825" width="12.375" style="13" customWidth="1"/>
    <col min="2826" max="2826" width="1.125" style="13" customWidth="1"/>
    <col min="2827" max="2827" width="14" style="13" bestFit="1" customWidth="1"/>
    <col min="2828" max="2828" width="1.125" style="13" customWidth="1"/>
    <col min="2829" max="2829" width="13.125" style="13" bestFit="1" customWidth="1"/>
    <col min="2830" max="2830" width="1.125" style="13" customWidth="1"/>
    <col min="2831" max="2831" width="14.125" style="13" bestFit="1" customWidth="1"/>
    <col min="2832" max="2832" width="1.125" style="13" customWidth="1"/>
    <col min="2833" max="2833" width="19.375" style="13" bestFit="1" customWidth="1"/>
    <col min="2834" max="2834" width="1.125" style="13" customWidth="1"/>
    <col min="2835" max="2835" width="11.875" style="13" customWidth="1"/>
    <col min="2836" max="2836" width="1.125" style="13" customWidth="1"/>
    <col min="2837" max="2837" width="13.125" style="13" bestFit="1" customWidth="1"/>
    <col min="2838" max="3074" width="9.125" style="13"/>
    <col min="3075" max="3075" width="1.75" style="13" customWidth="1"/>
    <col min="3076" max="3077" width="2.75" style="13" customWidth="1"/>
    <col min="3078" max="3078" width="35.25" style="13" customWidth="1"/>
    <col min="3079" max="3079" width="6.625" style="13" customWidth="1"/>
    <col min="3080" max="3080" width="1.125" style="13" customWidth="1"/>
    <col min="3081" max="3081" width="12.375" style="13" customWidth="1"/>
    <col min="3082" max="3082" width="1.125" style="13" customWidth="1"/>
    <col min="3083" max="3083" width="14" style="13" bestFit="1" customWidth="1"/>
    <col min="3084" max="3084" width="1.125" style="13" customWidth="1"/>
    <col min="3085" max="3085" width="13.125" style="13" bestFit="1" customWidth="1"/>
    <col min="3086" max="3086" width="1.125" style="13" customWidth="1"/>
    <col min="3087" max="3087" width="14.125" style="13" bestFit="1" customWidth="1"/>
    <col min="3088" max="3088" width="1.125" style="13" customWidth="1"/>
    <col min="3089" max="3089" width="19.375" style="13" bestFit="1" customWidth="1"/>
    <col min="3090" max="3090" width="1.125" style="13" customWidth="1"/>
    <col min="3091" max="3091" width="11.875" style="13" customWidth="1"/>
    <col min="3092" max="3092" width="1.125" style="13" customWidth="1"/>
    <col min="3093" max="3093" width="13.125" style="13" bestFit="1" customWidth="1"/>
    <col min="3094" max="3330" width="9.125" style="13"/>
    <col min="3331" max="3331" width="1.75" style="13" customWidth="1"/>
    <col min="3332" max="3333" width="2.75" style="13" customWidth="1"/>
    <col min="3334" max="3334" width="35.25" style="13" customWidth="1"/>
    <col min="3335" max="3335" width="6.625" style="13" customWidth="1"/>
    <col min="3336" max="3336" width="1.125" style="13" customWidth="1"/>
    <col min="3337" max="3337" width="12.375" style="13" customWidth="1"/>
    <col min="3338" max="3338" width="1.125" style="13" customWidth="1"/>
    <col min="3339" max="3339" width="14" style="13" bestFit="1" customWidth="1"/>
    <col min="3340" max="3340" width="1.125" style="13" customWidth="1"/>
    <col min="3341" max="3341" width="13.125" style="13" bestFit="1" customWidth="1"/>
    <col min="3342" max="3342" width="1.125" style="13" customWidth="1"/>
    <col min="3343" max="3343" width="14.125" style="13" bestFit="1" customWidth="1"/>
    <col min="3344" max="3344" width="1.125" style="13" customWidth="1"/>
    <col min="3345" max="3345" width="19.375" style="13" bestFit="1" customWidth="1"/>
    <col min="3346" max="3346" width="1.125" style="13" customWidth="1"/>
    <col min="3347" max="3347" width="11.875" style="13" customWidth="1"/>
    <col min="3348" max="3348" width="1.125" style="13" customWidth="1"/>
    <col min="3349" max="3349" width="13.125" style="13" bestFit="1" customWidth="1"/>
    <col min="3350" max="3586" width="9.125" style="13"/>
    <col min="3587" max="3587" width="1.75" style="13" customWidth="1"/>
    <col min="3588" max="3589" width="2.75" style="13" customWidth="1"/>
    <col min="3590" max="3590" width="35.25" style="13" customWidth="1"/>
    <col min="3591" max="3591" width="6.625" style="13" customWidth="1"/>
    <col min="3592" max="3592" width="1.125" style="13" customWidth="1"/>
    <col min="3593" max="3593" width="12.375" style="13" customWidth="1"/>
    <col min="3594" max="3594" width="1.125" style="13" customWidth="1"/>
    <col min="3595" max="3595" width="14" style="13" bestFit="1" customWidth="1"/>
    <col min="3596" max="3596" width="1.125" style="13" customWidth="1"/>
    <col min="3597" max="3597" width="13.125" style="13" bestFit="1" customWidth="1"/>
    <col min="3598" max="3598" width="1.125" style="13" customWidth="1"/>
    <col min="3599" max="3599" width="14.125" style="13" bestFit="1" customWidth="1"/>
    <col min="3600" max="3600" width="1.125" style="13" customWidth="1"/>
    <col min="3601" max="3601" width="19.375" style="13" bestFit="1" customWidth="1"/>
    <col min="3602" max="3602" width="1.125" style="13" customWidth="1"/>
    <col min="3603" max="3603" width="11.875" style="13" customWidth="1"/>
    <col min="3604" max="3604" width="1.125" style="13" customWidth="1"/>
    <col min="3605" max="3605" width="13.125" style="13" bestFit="1" customWidth="1"/>
    <col min="3606" max="3842" width="9.125" style="13"/>
    <col min="3843" max="3843" width="1.75" style="13" customWidth="1"/>
    <col min="3844" max="3845" width="2.75" style="13" customWidth="1"/>
    <col min="3846" max="3846" width="35.25" style="13" customWidth="1"/>
    <col min="3847" max="3847" width="6.625" style="13" customWidth="1"/>
    <col min="3848" max="3848" width="1.125" style="13" customWidth="1"/>
    <col min="3849" max="3849" width="12.375" style="13" customWidth="1"/>
    <col min="3850" max="3850" width="1.125" style="13" customWidth="1"/>
    <col min="3851" max="3851" width="14" style="13" bestFit="1" customWidth="1"/>
    <col min="3852" max="3852" width="1.125" style="13" customWidth="1"/>
    <col min="3853" max="3853" width="13.125" style="13" bestFit="1" customWidth="1"/>
    <col min="3854" max="3854" width="1.125" style="13" customWidth="1"/>
    <col min="3855" max="3855" width="14.125" style="13" bestFit="1" customWidth="1"/>
    <col min="3856" max="3856" width="1.125" style="13" customWidth="1"/>
    <col min="3857" max="3857" width="19.375" style="13" bestFit="1" customWidth="1"/>
    <col min="3858" max="3858" width="1.125" style="13" customWidth="1"/>
    <col min="3859" max="3859" width="11.875" style="13" customWidth="1"/>
    <col min="3860" max="3860" width="1.125" style="13" customWidth="1"/>
    <col min="3861" max="3861" width="13.125" style="13" bestFit="1" customWidth="1"/>
    <col min="3862" max="4098" width="9.125" style="13"/>
    <col min="4099" max="4099" width="1.75" style="13" customWidth="1"/>
    <col min="4100" max="4101" width="2.75" style="13" customWidth="1"/>
    <col min="4102" max="4102" width="35.25" style="13" customWidth="1"/>
    <col min="4103" max="4103" width="6.625" style="13" customWidth="1"/>
    <col min="4104" max="4104" width="1.125" style="13" customWidth="1"/>
    <col min="4105" max="4105" width="12.375" style="13" customWidth="1"/>
    <col min="4106" max="4106" width="1.125" style="13" customWidth="1"/>
    <col min="4107" max="4107" width="14" style="13" bestFit="1" customWidth="1"/>
    <col min="4108" max="4108" width="1.125" style="13" customWidth="1"/>
    <col min="4109" max="4109" width="13.125" style="13" bestFit="1" customWidth="1"/>
    <col min="4110" max="4110" width="1.125" style="13" customWidth="1"/>
    <col min="4111" max="4111" width="14.125" style="13" bestFit="1" customWidth="1"/>
    <col min="4112" max="4112" width="1.125" style="13" customWidth="1"/>
    <col min="4113" max="4113" width="19.375" style="13" bestFit="1" customWidth="1"/>
    <col min="4114" max="4114" width="1.125" style="13" customWidth="1"/>
    <col min="4115" max="4115" width="11.875" style="13" customWidth="1"/>
    <col min="4116" max="4116" width="1.125" style="13" customWidth="1"/>
    <col min="4117" max="4117" width="13.125" style="13" bestFit="1" customWidth="1"/>
    <col min="4118" max="4354" width="9.125" style="13"/>
    <col min="4355" max="4355" width="1.75" style="13" customWidth="1"/>
    <col min="4356" max="4357" width="2.75" style="13" customWidth="1"/>
    <col min="4358" max="4358" width="35.25" style="13" customWidth="1"/>
    <col min="4359" max="4359" width="6.625" style="13" customWidth="1"/>
    <col min="4360" max="4360" width="1.125" style="13" customWidth="1"/>
    <col min="4361" max="4361" width="12.375" style="13" customWidth="1"/>
    <col min="4362" max="4362" width="1.125" style="13" customWidth="1"/>
    <col min="4363" max="4363" width="14" style="13" bestFit="1" customWidth="1"/>
    <col min="4364" max="4364" width="1.125" style="13" customWidth="1"/>
    <col min="4365" max="4365" width="13.125" style="13" bestFit="1" customWidth="1"/>
    <col min="4366" max="4366" width="1.125" style="13" customWidth="1"/>
    <col min="4367" max="4367" width="14.125" style="13" bestFit="1" customWidth="1"/>
    <col min="4368" max="4368" width="1.125" style="13" customWidth="1"/>
    <col min="4369" max="4369" width="19.375" style="13" bestFit="1" customWidth="1"/>
    <col min="4370" max="4370" width="1.125" style="13" customWidth="1"/>
    <col min="4371" max="4371" width="11.875" style="13" customWidth="1"/>
    <col min="4372" max="4372" width="1.125" style="13" customWidth="1"/>
    <col min="4373" max="4373" width="13.125" style="13" bestFit="1" customWidth="1"/>
    <col min="4374" max="4610" width="9.125" style="13"/>
    <col min="4611" max="4611" width="1.75" style="13" customWidth="1"/>
    <col min="4612" max="4613" width="2.75" style="13" customWidth="1"/>
    <col min="4614" max="4614" width="35.25" style="13" customWidth="1"/>
    <col min="4615" max="4615" width="6.625" style="13" customWidth="1"/>
    <col min="4616" max="4616" width="1.125" style="13" customWidth="1"/>
    <col min="4617" max="4617" width="12.375" style="13" customWidth="1"/>
    <col min="4618" max="4618" width="1.125" style="13" customWidth="1"/>
    <col min="4619" max="4619" width="14" style="13" bestFit="1" customWidth="1"/>
    <col min="4620" max="4620" width="1.125" style="13" customWidth="1"/>
    <col min="4621" max="4621" width="13.125" style="13" bestFit="1" customWidth="1"/>
    <col min="4622" max="4622" width="1.125" style="13" customWidth="1"/>
    <col min="4623" max="4623" width="14.125" style="13" bestFit="1" customWidth="1"/>
    <col min="4624" max="4624" width="1.125" style="13" customWidth="1"/>
    <col min="4625" max="4625" width="19.375" style="13" bestFit="1" customWidth="1"/>
    <col min="4626" max="4626" width="1.125" style="13" customWidth="1"/>
    <col min="4627" max="4627" width="11.875" style="13" customWidth="1"/>
    <col min="4628" max="4628" width="1.125" style="13" customWidth="1"/>
    <col min="4629" max="4629" width="13.125" style="13" bestFit="1" customWidth="1"/>
    <col min="4630" max="4866" width="9.125" style="13"/>
    <col min="4867" max="4867" width="1.75" style="13" customWidth="1"/>
    <col min="4868" max="4869" width="2.75" style="13" customWidth="1"/>
    <col min="4870" max="4870" width="35.25" style="13" customWidth="1"/>
    <col min="4871" max="4871" width="6.625" style="13" customWidth="1"/>
    <col min="4872" max="4872" width="1.125" style="13" customWidth="1"/>
    <col min="4873" max="4873" width="12.375" style="13" customWidth="1"/>
    <col min="4874" max="4874" width="1.125" style="13" customWidth="1"/>
    <col min="4875" max="4875" width="14" style="13" bestFit="1" customWidth="1"/>
    <col min="4876" max="4876" width="1.125" style="13" customWidth="1"/>
    <col min="4877" max="4877" width="13.125" style="13" bestFit="1" customWidth="1"/>
    <col min="4878" max="4878" width="1.125" style="13" customWidth="1"/>
    <col min="4879" max="4879" width="14.125" style="13" bestFit="1" customWidth="1"/>
    <col min="4880" max="4880" width="1.125" style="13" customWidth="1"/>
    <col min="4881" max="4881" width="19.375" style="13" bestFit="1" customWidth="1"/>
    <col min="4882" max="4882" width="1.125" style="13" customWidth="1"/>
    <col min="4883" max="4883" width="11.875" style="13" customWidth="1"/>
    <col min="4884" max="4884" width="1.125" style="13" customWidth="1"/>
    <col min="4885" max="4885" width="13.125" style="13" bestFit="1" customWidth="1"/>
    <col min="4886" max="5122" width="9.125" style="13"/>
    <col min="5123" max="5123" width="1.75" style="13" customWidth="1"/>
    <col min="5124" max="5125" width="2.75" style="13" customWidth="1"/>
    <col min="5126" max="5126" width="35.25" style="13" customWidth="1"/>
    <col min="5127" max="5127" width="6.625" style="13" customWidth="1"/>
    <col min="5128" max="5128" width="1.125" style="13" customWidth="1"/>
    <col min="5129" max="5129" width="12.375" style="13" customWidth="1"/>
    <col min="5130" max="5130" width="1.125" style="13" customWidth="1"/>
    <col min="5131" max="5131" width="14" style="13" bestFit="1" customWidth="1"/>
    <col min="5132" max="5132" width="1.125" style="13" customWidth="1"/>
    <col min="5133" max="5133" width="13.125" style="13" bestFit="1" customWidth="1"/>
    <col min="5134" max="5134" width="1.125" style="13" customWidth="1"/>
    <col min="5135" max="5135" width="14.125" style="13" bestFit="1" customWidth="1"/>
    <col min="5136" max="5136" width="1.125" style="13" customWidth="1"/>
    <col min="5137" max="5137" width="19.375" style="13" bestFit="1" customWidth="1"/>
    <col min="5138" max="5138" width="1.125" style="13" customWidth="1"/>
    <col min="5139" max="5139" width="11.875" style="13" customWidth="1"/>
    <col min="5140" max="5140" width="1.125" style="13" customWidth="1"/>
    <col min="5141" max="5141" width="13.125" style="13" bestFit="1" customWidth="1"/>
    <col min="5142" max="5378" width="9.125" style="13"/>
    <col min="5379" max="5379" width="1.75" style="13" customWidth="1"/>
    <col min="5380" max="5381" width="2.75" style="13" customWidth="1"/>
    <col min="5382" max="5382" width="35.25" style="13" customWidth="1"/>
    <col min="5383" max="5383" width="6.625" style="13" customWidth="1"/>
    <col min="5384" max="5384" width="1.125" style="13" customWidth="1"/>
    <col min="5385" max="5385" width="12.375" style="13" customWidth="1"/>
    <col min="5386" max="5386" width="1.125" style="13" customWidth="1"/>
    <col min="5387" max="5387" width="14" style="13" bestFit="1" customWidth="1"/>
    <col min="5388" max="5388" width="1.125" style="13" customWidth="1"/>
    <col min="5389" max="5389" width="13.125" style="13" bestFit="1" customWidth="1"/>
    <col min="5390" max="5390" width="1.125" style="13" customWidth="1"/>
    <col min="5391" max="5391" width="14.125" style="13" bestFit="1" customWidth="1"/>
    <col min="5392" max="5392" width="1.125" style="13" customWidth="1"/>
    <col min="5393" max="5393" width="19.375" style="13" bestFit="1" customWidth="1"/>
    <col min="5394" max="5394" width="1.125" style="13" customWidth="1"/>
    <col min="5395" max="5395" width="11.875" style="13" customWidth="1"/>
    <col min="5396" max="5396" width="1.125" style="13" customWidth="1"/>
    <col min="5397" max="5397" width="13.125" style="13" bestFit="1" customWidth="1"/>
    <col min="5398" max="5634" width="9.125" style="13"/>
    <col min="5635" max="5635" width="1.75" style="13" customWidth="1"/>
    <col min="5636" max="5637" width="2.75" style="13" customWidth="1"/>
    <col min="5638" max="5638" width="35.25" style="13" customWidth="1"/>
    <col min="5639" max="5639" width="6.625" style="13" customWidth="1"/>
    <col min="5640" max="5640" width="1.125" style="13" customWidth="1"/>
    <col min="5641" max="5641" width="12.375" style="13" customWidth="1"/>
    <col min="5642" max="5642" width="1.125" style="13" customWidth="1"/>
    <col min="5643" max="5643" width="14" style="13" bestFit="1" customWidth="1"/>
    <col min="5644" max="5644" width="1.125" style="13" customWidth="1"/>
    <col min="5645" max="5645" width="13.125" style="13" bestFit="1" customWidth="1"/>
    <col min="5646" max="5646" width="1.125" style="13" customWidth="1"/>
    <col min="5647" max="5647" width="14.125" style="13" bestFit="1" customWidth="1"/>
    <col min="5648" max="5648" width="1.125" style="13" customWidth="1"/>
    <col min="5649" max="5649" width="19.375" style="13" bestFit="1" customWidth="1"/>
    <col min="5650" max="5650" width="1.125" style="13" customWidth="1"/>
    <col min="5651" max="5651" width="11.875" style="13" customWidth="1"/>
    <col min="5652" max="5652" width="1.125" style="13" customWidth="1"/>
    <col min="5653" max="5653" width="13.125" style="13" bestFit="1" customWidth="1"/>
    <col min="5654" max="5890" width="9.125" style="13"/>
    <col min="5891" max="5891" width="1.75" style="13" customWidth="1"/>
    <col min="5892" max="5893" width="2.75" style="13" customWidth="1"/>
    <col min="5894" max="5894" width="35.25" style="13" customWidth="1"/>
    <col min="5895" max="5895" width="6.625" style="13" customWidth="1"/>
    <col min="5896" max="5896" width="1.125" style="13" customWidth="1"/>
    <col min="5897" max="5897" width="12.375" style="13" customWidth="1"/>
    <col min="5898" max="5898" width="1.125" style="13" customWidth="1"/>
    <col min="5899" max="5899" width="14" style="13" bestFit="1" customWidth="1"/>
    <col min="5900" max="5900" width="1.125" style="13" customWidth="1"/>
    <col min="5901" max="5901" width="13.125" style="13" bestFit="1" customWidth="1"/>
    <col min="5902" max="5902" width="1.125" style="13" customWidth="1"/>
    <col min="5903" max="5903" width="14.125" style="13" bestFit="1" customWidth="1"/>
    <col min="5904" max="5904" width="1.125" style="13" customWidth="1"/>
    <col min="5905" max="5905" width="19.375" style="13" bestFit="1" customWidth="1"/>
    <col min="5906" max="5906" width="1.125" style="13" customWidth="1"/>
    <col min="5907" max="5907" width="11.875" style="13" customWidth="1"/>
    <col min="5908" max="5908" width="1.125" style="13" customWidth="1"/>
    <col min="5909" max="5909" width="13.125" style="13" bestFit="1" customWidth="1"/>
    <col min="5910" max="6146" width="9.125" style="13"/>
    <col min="6147" max="6147" width="1.75" style="13" customWidth="1"/>
    <col min="6148" max="6149" width="2.75" style="13" customWidth="1"/>
    <col min="6150" max="6150" width="35.25" style="13" customWidth="1"/>
    <col min="6151" max="6151" width="6.625" style="13" customWidth="1"/>
    <col min="6152" max="6152" width="1.125" style="13" customWidth="1"/>
    <col min="6153" max="6153" width="12.375" style="13" customWidth="1"/>
    <col min="6154" max="6154" width="1.125" style="13" customWidth="1"/>
    <col min="6155" max="6155" width="14" style="13" bestFit="1" customWidth="1"/>
    <col min="6156" max="6156" width="1.125" style="13" customWidth="1"/>
    <col min="6157" max="6157" width="13.125" style="13" bestFit="1" customWidth="1"/>
    <col min="6158" max="6158" width="1.125" style="13" customWidth="1"/>
    <col min="6159" max="6159" width="14.125" style="13" bestFit="1" customWidth="1"/>
    <col min="6160" max="6160" width="1.125" style="13" customWidth="1"/>
    <col min="6161" max="6161" width="19.375" style="13" bestFit="1" customWidth="1"/>
    <col min="6162" max="6162" width="1.125" style="13" customWidth="1"/>
    <col min="6163" max="6163" width="11.875" style="13" customWidth="1"/>
    <col min="6164" max="6164" width="1.125" style="13" customWidth="1"/>
    <col min="6165" max="6165" width="13.125" style="13" bestFit="1" customWidth="1"/>
    <col min="6166" max="6402" width="9.125" style="13"/>
    <col min="6403" max="6403" width="1.75" style="13" customWidth="1"/>
    <col min="6404" max="6405" width="2.75" style="13" customWidth="1"/>
    <col min="6406" max="6406" width="35.25" style="13" customWidth="1"/>
    <col min="6407" max="6407" width="6.625" style="13" customWidth="1"/>
    <col min="6408" max="6408" width="1.125" style="13" customWidth="1"/>
    <col min="6409" max="6409" width="12.375" style="13" customWidth="1"/>
    <col min="6410" max="6410" width="1.125" style="13" customWidth="1"/>
    <col min="6411" max="6411" width="14" style="13" bestFit="1" customWidth="1"/>
    <col min="6412" max="6412" width="1.125" style="13" customWidth="1"/>
    <col min="6413" max="6413" width="13.125" style="13" bestFit="1" customWidth="1"/>
    <col min="6414" max="6414" width="1.125" style="13" customWidth="1"/>
    <col min="6415" max="6415" width="14.125" style="13" bestFit="1" customWidth="1"/>
    <col min="6416" max="6416" width="1.125" style="13" customWidth="1"/>
    <col min="6417" max="6417" width="19.375" style="13" bestFit="1" customWidth="1"/>
    <col min="6418" max="6418" width="1.125" style="13" customWidth="1"/>
    <col min="6419" max="6419" width="11.875" style="13" customWidth="1"/>
    <col min="6420" max="6420" width="1.125" style="13" customWidth="1"/>
    <col min="6421" max="6421" width="13.125" style="13" bestFit="1" customWidth="1"/>
    <col min="6422" max="6658" width="9.125" style="13"/>
    <col min="6659" max="6659" width="1.75" style="13" customWidth="1"/>
    <col min="6660" max="6661" width="2.75" style="13" customWidth="1"/>
    <col min="6662" max="6662" width="35.25" style="13" customWidth="1"/>
    <col min="6663" max="6663" width="6.625" style="13" customWidth="1"/>
    <col min="6664" max="6664" width="1.125" style="13" customWidth="1"/>
    <col min="6665" max="6665" width="12.375" style="13" customWidth="1"/>
    <col min="6666" max="6666" width="1.125" style="13" customWidth="1"/>
    <col min="6667" max="6667" width="14" style="13" bestFit="1" customWidth="1"/>
    <col min="6668" max="6668" width="1.125" style="13" customWidth="1"/>
    <col min="6669" max="6669" width="13.125" style="13" bestFit="1" customWidth="1"/>
    <col min="6670" max="6670" width="1.125" style="13" customWidth="1"/>
    <col min="6671" max="6671" width="14.125" style="13" bestFit="1" customWidth="1"/>
    <col min="6672" max="6672" width="1.125" style="13" customWidth="1"/>
    <col min="6673" max="6673" width="19.375" style="13" bestFit="1" customWidth="1"/>
    <col min="6674" max="6674" width="1.125" style="13" customWidth="1"/>
    <col min="6675" max="6675" width="11.875" style="13" customWidth="1"/>
    <col min="6676" max="6676" width="1.125" style="13" customWidth="1"/>
    <col min="6677" max="6677" width="13.125" style="13" bestFit="1" customWidth="1"/>
    <col min="6678" max="6914" width="9.125" style="13"/>
    <col min="6915" max="6915" width="1.75" style="13" customWidth="1"/>
    <col min="6916" max="6917" width="2.75" style="13" customWidth="1"/>
    <col min="6918" max="6918" width="35.25" style="13" customWidth="1"/>
    <col min="6919" max="6919" width="6.625" style="13" customWidth="1"/>
    <col min="6920" max="6920" width="1.125" style="13" customWidth="1"/>
    <col min="6921" max="6921" width="12.375" style="13" customWidth="1"/>
    <col min="6922" max="6922" width="1.125" style="13" customWidth="1"/>
    <col min="6923" max="6923" width="14" style="13" bestFit="1" customWidth="1"/>
    <col min="6924" max="6924" width="1.125" style="13" customWidth="1"/>
    <col min="6925" max="6925" width="13.125" style="13" bestFit="1" customWidth="1"/>
    <col min="6926" max="6926" width="1.125" style="13" customWidth="1"/>
    <col min="6927" max="6927" width="14.125" style="13" bestFit="1" customWidth="1"/>
    <col min="6928" max="6928" width="1.125" style="13" customWidth="1"/>
    <col min="6929" max="6929" width="19.375" style="13" bestFit="1" customWidth="1"/>
    <col min="6930" max="6930" width="1.125" style="13" customWidth="1"/>
    <col min="6931" max="6931" width="11.875" style="13" customWidth="1"/>
    <col min="6932" max="6932" width="1.125" style="13" customWidth="1"/>
    <col min="6933" max="6933" width="13.125" style="13" bestFit="1" customWidth="1"/>
    <col min="6934" max="7170" width="9.125" style="13"/>
    <col min="7171" max="7171" width="1.75" style="13" customWidth="1"/>
    <col min="7172" max="7173" width="2.75" style="13" customWidth="1"/>
    <col min="7174" max="7174" width="35.25" style="13" customWidth="1"/>
    <col min="7175" max="7175" width="6.625" style="13" customWidth="1"/>
    <col min="7176" max="7176" width="1.125" style="13" customWidth="1"/>
    <col min="7177" max="7177" width="12.375" style="13" customWidth="1"/>
    <col min="7178" max="7178" width="1.125" style="13" customWidth="1"/>
    <col min="7179" max="7179" width="14" style="13" bestFit="1" customWidth="1"/>
    <col min="7180" max="7180" width="1.125" style="13" customWidth="1"/>
    <col min="7181" max="7181" width="13.125" style="13" bestFit="1" customWidth="1"/>
    <col min="7182" max="7182" width="1.125" style="13" customWidth="1"/>
    <col min="7183" max="7183" width="14.125" style="13" bestFit="1" customWidth="1"/>
    <col min="7184" max="7184" width="1.125" style="13" customWidth="1"/>
    <col min="7185" max="7185" width="19.375" style="13" bestFit="1" customWidth="1"/>
    <col min="7186" max="7186" width="1.125" style="13" customWidth="1"/>
    <col min="7187" max="7187" width="11.875" style="13" customWidth="1"/>
    <col min="7188" max="7188" width="1.125" style="13" customWidth="1"/>
    <col min="7189" max="7189" width="13.125" style="13" bestFit="1" customWidth="1"/>
    <col min="7190" max="7426" width="9.125" style="13"/>
    <col min="7427" max="7427" width="1.75" style="13" customWidth="1"/>
    <col min="7428" max="7429" width="2.75" style="13" customWidth="1"/>
    <col min="7430" max="7430" width="35.25" style="13" customWidth="1"/>
    <col min="7431" max="7431" width="6.625" style="13" customWidth="1"/>
    <col min="7432" max="7432" width="1.125" style="13" customWidth="1"/>
    <col min="7433" max="7433" width="12.375" style="13" customWidth="1"/>
    <col min="7434" max="7434" width="1.125" style="13" customWidth="1"/>
    <col min="7435" max="7435" width="14" style="13" bestFit="1" customWidth="1"/>
    <col min="7436" max="7436" width="1.125" style="13" customWidth="1"/>
    <col min="7437" max="7437" width="13.125" style="13" bestFit="1" customWidth="1"/>
    <col min="7438" max="7438" width="1.125" style="13" customWidth="1"/>
    <col min="7439" max="7439" width="14.125" style="13" bestFit="1" customWidth="1"/>
    <col min="7440" max="7440" width="1.125" style="13" customWidth="1"/>
    <col min="7441" max="7441" width="19.375" style="13" bestFit="1" customWidth="1"/>
    <col min="7442" max="7442" width="1.125" style="13" customWidth="1"/>
    <col min="7443" max="7443" width="11.875" style="13" customWidth="1"/>
    <col min="7444" max="7444" width="1.125" style="13" customWidth="1"/>
    <col min="7445" max="7445" width="13.125" style="13" bestFit="1" customWidth="1"/>
    <col min="7446" max="7682" width="9.125" style="13"/>
    <col min="7683" max="7683" width="1.75" style="13" customWidth="1"/>
    <col min="7684" max="7685" width="2.75" style="13" customWidth="1"/>
    <col min="7686" max="7686" width="35.25" style="13" customWidth="1"/>
    <col min="7687" max="7687" width="6.625" style="13" customWidth="1"/>
    <col min="7688" max="7688" width="1.125" style="13" customWidth="1"/>
    <col min="7689" max="7689" width="12.375" style="13" customWidth="1"/>
    <col min="7690" max="7690" width="1.125" style="13" customWidth="1"/>
    <col min="7691" max="7691" width="14" style="13" bestFit="1" customWidth="1"/>
    <col min="7692" max="7692" width="1.125" style="13" customWidth="1"/>
    <col min="7693" max="7693" width="13.125" style="13" bestFit="1" customWidth="1"/>
    <col min="7694" max="7694" width="1.125" style="13" customWidth="1"/>
    <col min="7695" max="7695" width="14.125" style="13" bestFit="1" customWidth="1"/>
    <col min="7696" max="7696" width="1.125" style="13" customWidth="1"/>
    <col min="7697" max="7697" width="19.375" style="13" bestFit="1" customWidth="1"/>
    <col min="7698" max="7698" width="1.125" style="13" customWidth="1"/>
    <col min="7699" max="7699" width="11.875" style="13" customWidth="1"/>
    <col min="7700" max="7700" width="1.125" style="13" customWidth="1"/>
    <col min="7701" max="7701" width="13.125" style="13" bestFit="1" customWidth="1"/>
    <col min="7702" max="7938" width="9.125" style="13"/>
    <col min="7939" max="7939" width="1.75" style="13" customWidth="1"/>
    <col min="7940" max="7941" width="2.75" style="13" customWidth="1"/>
    <col min="7942" max="7942" width="35.25" style="13" customWidth="1"/>
    <col min="7943" max="7943" width="6.625" style="13" customWidth="1"/>
    <col min="7944" max="7944" width="1.125" style="13" customWidth="1"/>
    <col min="7945" max="7945" width="12.375" style="13" customWidth="1"/>
    <col min="7946" max="7946" width="1.125" style="13" customWidth="1"/>
    <col min="7947" max="7947" width="14" style="13" bestFit="1" customWidth="1"/>
    <col min="7948" max="7948" width="1.125" style="13" customWidth="1"/>
    <col min="7949" max="7949" width="13.125" style="13" bestFit="1" customWidth="1"/>
    <col min="7950" max="7950" width="1.125" style="13" customWidth="1"/>
    <col min="7951" max="7951" width="14.125" style="13" bestFit="1" customWidth="1"/>
    <col min="7952" max="7952" width="1.125" style="13" customWidth="1"/>
    <col min="7953" max="7953" width="19.375" style="13" bestFit="1" customWidth="1"/>
    <col min="7954" max="7954" width="1.125" style="13" customWidth="1"/>
    <col min="7955" max="7955" width="11.875" style="13" customWidth="1"/>
    <col min="7956" max="7956" width="1.125" style="13" customWidth="1"/>
    <col min="7957" max="7957" width="13.125" style="13" bestFit="1" customWidth="1"/>
    <col min="7958" max="8194" width="9.125" style="13"/>
    <col min="8195" max="8195" width="1.75" style="13" customWidth="1"/>
    <col min="8196" max="8197" width="2.75" style="13" customWidth="1"/>
    <col min="8198" max="8198" width="35.25" style="13" customWidth="1"/>
    <col min="8199" max="8199" width="6.625" style="13" customWidth="1"/>
    <col min="8200" max="8200" width="1.125" style="13" customWidth="1"/>
    <col min="8201" max="8201" width="12.375" style="13" customWidth="1"/>
    <col min="8202" max="8202" width="1.125" style="13" customWidth="1"/>
    <col min="8203" max="8203" width="14" style="13" bestFit="1" customWidth="1"/>
    <col min="8204" max="8204" width="1.125" style="13" customWidth="1"/>
    <col min="8205" max="8205" width="13.125" style="13" bestFit="1" customWidth="1"/>
    <col min="8206" max="8206" width="1.125" style="13" customWidth="1"/>
    <col min="8207" max="8207" width="14.125" style="13" bestFit="1" customWidth="1"/>
    <col min="8208" max="8208" width="1.125" style="13" customWidth="1"/>
    <col min="8209" max="8209" width="19.375" style="13" bestFit="1" customWidth="1"/>
    <col min="8210" max="8210" width="1.125" style="13" customWidth="1"/>
    <col min="8211" max="8211" width="11.875" style="13" customWidth="1"/>
    <col min="8212" max="8212" width="1.125" style="13" customWidth="1"/>
    <col min="8213" max="8213" width="13.125" style="13" bestFit="1" customWidth="1"/>
    <col min="8214" max="8450" width="9.125" style="13"/>
    <col min="8451" max="8451" width="1.75" style="13" customWidth="1"/>
    <col min="8452" max="8453" width="2.75" style="13" customWidth="1"/>
    <col min="8454" max="8454" width="35.25" style="13" customWidth="1"/>
    <col min="8455" max="8455" width="6.625" style="13" customWidth="1"/>
    <col min="8456" max="8456" width="1.125" style="13" customWidth="1"/>
    <col min="8457" max="8457" width="12.375" style="13" customWidth="1"/>
    <col min="8458" max="8458" width="1.125" style="13" customWidth="1"/>
    <col min="8459" max="8459" width="14" style="13" bestFit="1" customWidth="1"/>
    <col min="8460" max="8460" width="1.125" style="13" customWidth="1"/>
    <col min="8461" max="8461" width="13.125" style="13" bestFit="1" customWidth="1"/>
    <col min="8462" max="8462" width="1.125" style="13" customWidth="1"/>
    <col min="8463" max="8463" width="14.125" style="13" bestFit="1" customWidth="1"/>
    <col min="8464" max="8464" width="1.125" style="13" customWidth="1"/>
    <col min="8465" max="8465" width="19.375" style="13" bestFit="1" customWidth="1"/>
    <col min="8466" max="8466" width="1.125" style="13" customWidth="1"/>
    <col min="8467" max="8467" width="11.875" style="13" customWidth="1"/>
    <col min="8468" max="8468" width="1.125" style="13" customWidth="1"/>
    <col min="8469" max="8469" width="13.125" style="13" bestFit="1" customWidth="1"/>
    <col min="8470" max="8706" width="9.125" style="13"/>
    <col min="8707" max="8707" width="1.75" style="13" customWidth="1"/>
    <col min="8708" max="8709" width="2.75" style="13" customWidth="1"/>
    <col min="8710" max="8710" width="35.25" style="13" customWidth="1"/>
    <col min="8711" max="8711" width="6.625" style="13" customWidth="1"/>
    <col min="8712" max="8712" width="1.125" style="13" customWidth="1"/>
    <col min="8713" max="8713" width="12.375" style="13" customWidth="1"/>
    <col min="8714" max="8714" width="1.125" style="13" customWidth="1"/>
    <col min="8715" max="8715" width="14" style="13" bestFit="1" customWidth="1"/>
    <col min="8716" max="8716" width="1.125" style="13" customWidth="1"/>
    <col min="8717" max="8717" width="13.125" style="13" bestFit="1" customWidth="1"/>
    <col min="8718" max="8718" width="1.125" style="13" customWidth="1"/>
    <col min="8719" max="8719" width="14.125" style="13" bestFit="1" customWidth="1"/>
    <col min="8720" max="8720" width="1.125" style="13" customWidth="1"/>
    <col min="8721" max="8721" width="19.375" style="13" bestFit="1" customWidth="1"/>
    <col min="8722" max="8722" width="1.125" style="13" customWidth="1"/>
    <col min="8723" max="8723" width="11.875" style="13" customWidth="1"/>
    <col min="8724" max="8724" width="1.125" style="13" customWidth="1"/>
    <col min="8725" max="8725" width="13.125" style="13" bestFit="1" customWidth="1"/>
    <col min="8726" max="8962" width="9.125" style="13"/>
    <col min="8963" max="8963" width="1.75" style="13" customWidth="1"/>
    <col min="8964" max="8965" width="2.75" style="13" customWidth="1"/>
    <col min="8966" max="8966" width="35.25" style="13" customWidth="1"/>
    <col min="8967" max="8967" width="6.625" style="13" customWidth="1"/>
    <col min="8968" max="8968" width="1.125" style="13" customWidth="1"/>
    <col min="8969" max="8969" width="12.375" style="13" customWidth="1"/>
    <col min="8970" max="8970" width="1.125" style="13" customWidth="1"/>
    <col min="8971" max="8971" width="14" style="13" bestFit="1" customWidth="1"/>
    <col min="8972" max="8972" width="1.125" style="13" customWidth="1"/>
    <col min="8973" max="8973" width="13.125" style="13" bestFit="1" customWidth="1"/>
    <col min="8974" max="8974" width="1.125" style="13" customWidth="1"/>
    <col min="8975" max="8975" width="14.125" style="13" bestFit="1" customWidth="1"/>
    <col min="8976" max="8976" width="1.125" style="13" customWidth="1"/>
    <col min="8977" max="8977" width="19.375" style="13" bestFit="1" customWidth="1"/>
    <col min="8978" max="8978" width="1.125" style="13" customWidth="1"/>
    <col min="8979" max="8979" width="11.875" style="13" customWidth="1"/>
    <col min="8980" max="8980" width="1.125" style="13" customWidth="1"/>
    <col min="8981" max="8981" width="13.125" style="13" bestFit="1" customWidth="1"/>
    <col min="8982" max="9218" width="9.125" style="13"/>
    <col min="9219" max="9219" width="1.75" style="13" customWidth="1"/>
    <col min="9220" max="9221" width="2.75" style="13" customWidth="1"/>
    <col min="9222" max="9222" width="35.25" style="13" customWidth="1"/>
    <col min="9223" max="9223" width="6.625" style="13" customWidth="1"/>
    <col min="9224" max="9224" width="1.125" style="13" customWidth="1"/>
    <col min="9225" max="9225" width="12.375" style="13" customWidth="1"/>
    <col min="9226" max="9226" width="1.125" style="13" customWidth="1"/>
    <col min="9227" max="9227" width="14" style="13" bestFit="1" customWidth="1"/>
    <col min="9228" max="9228" width="1.125" style="13" customWidth="1"/>
    <col min="9229" max="9229" width="13.125" style="13" bestFit="1" customWidth="1"/>
    <col min="9230" max="9230" width="1.125" style="13" customWidth="1"/>
    <col min="9231" max="9231" width="14.125" style="13" bestFit="1" customWidth="1"/>
    <col min="9232" max="9232" width="1.125" style="13" customWidth="1"/>
    <col min="9233" max="9233" width="19.375" style="13" bestFit="1" customWidth="1"/>
    <col min="9234" max="9234" width="1.125" style="13" customWidth="1"/>
    <col min="9235" max="9235" width="11.875" style="13" customWidth="1"/>
    <col min="9236" max="9236" width="1.125" style="13" customWidth="1"/>
    <col min="9237" max="9237" width="13.125" style="13" bestFit="1" customWidth="1"/>
    <col min="9238" max="9474" width="9.125" style="13"/>
    <col min="9475" max="9475" width="1.75" style="13" customWidth="1"/>
    <col min="9476" max="9477" width="2.75" style="13" customWidth="1"/>
    <col min="9478" max="9478" width="35.25" style="13" customWidth="1"/>
    <col min="9479" max="9479" width="6.625" style="13" customWidth="1"/>
    <col min="9480" max="9480" width="1.125" style="13" customWidth="1"/>
    <col min="9481" max="9481" width="12.375" style="13" customWidth="1"/>
    <col min="9482" max="9482" width="1.125" style="13" customWidth="1"/>
    <col min="9483" max="9483" width="14" style="13" bestFit="1" customWidth="1"/>
    <col min="9484" max="9484" width="1.125" style="13" customWidth="1"/>
    <col min="9485" max="9485" width="13.125" style="13" bestFit="1" customWidth="1"/>
    <col min="9486" max="9486" width="1.125" style="13" customWidth="1"/>
    <col min="9487" max="9487" width="14.125" style="13" bestFit="1" customWidth="1"/>
    <col min="9488" max="9488" width="1.125" style="13" customWidth="1"/>
    <col min="9489" max="9489" width="19.375" style="13" bestFit="1" customWidth="1"/>
    <col min="9490" max="9490" width="1.125" style="13" customWidth="1"/>
    <col min="9491" max="9491" width="11.875" style="13" customWidth="1"/>
    <col min="9492" max="9492" width="1.125" style="13" customWidth="1"/>
    <col min="9493" max="9493" width="13.125" style="13" bestFit="1" customWidth="1"/>
    <col min="9494" max="9730" width="9.125" style="13"/>
    <col min="9731" max="9731" width="1.75" style="13" customWidth="1"/>
    <col min="9732" max="9733" width="2.75" style="13" customWidth="1"/>
    <col min="9734" max="9734" width="35.25" style="13" customWidth="1"/>
    <col min="9735" max="9735" width="6.625" style="13" customWidth="1"/>
    <col min="9736" max="9736" width="1.125" style="13" customWidth="1"/>
    <col min="9737" max="9737" width="12.375" style="13" customWidth="1"/>
    <col min="9738" max="9738" width="1.125" style="13" customWidth="1"/>
    <col min="9739" max="9739" width="14" style="13" bestFit="1" customWidth="1"/>
    <col min="9740" max="9740" width="1.125" style="13" customWidth="1"/>
    <col min="9741" max="9741" width="13.125" style="13" bestFit="1" customWidth="1"/>
    <col min="9742" max="9742" width="1.125" style="13" customWidth="1"/>
    <col min="9743" max="9743" width="14.125" style="13" bestFit="1" customWidth="1"/>
    <col min="9744" max="9744" width="1.125" style="13" customWidth="1"/>
    <col min="9745" max="9745" width="19.375" style="13" bestFit="1" customWidth="1"/>
    <col min="9746" max="9746" width="1.125" style="13" customWidth="1"/>
    <col min="9747" max="9747" width="11.875" style="13" customWidth="1"/>
    <col min="9748" max="9748" width="1.125" style="13" customWidth="1"/>
    <col min="9749" max="9749" width="13.125" style="13" bestFit="1" customWidth="1"/>
    <col min="9750" max="9986" width="9.125" style="13"/>
    <col min="9987" max="9987" width="1.75" style="13" customWidth="1"/>
    <col min="9988" max="9989" width="2.75" style="13" customWidth="1"/>
    <col min="9990" max="9990" width="35.25" style="13" customWidth="1"/>
    <col min="9991" max="9991" width="6.625" style="13" customWidth="1"/>
    <col min="9992" max="9992" width="1.125" style="13" customWidth="1"/>
    <col min="9993" max="9993" width="12.375" style="13" customWidth="1"/>
    <col min="9994" max="9994" width="1.125" style="13" customWidth="1"/>
    <col min="9995" max="9995" width="14" style="13" bestFit="1" customWidth="1"/>
    <col min="9996" max="9996" width="1.125" style="13" customWidth="1"/>
    <col min="9997" max="9997" width="13.125" style="13" bestFit="1" customWidth="1"/>
    <col min="9998" max="9998" width="1.125" style="13" customWidth="1"/>
    <col min="9999" max="9999" width="14.125" style="13" bestFit="1" customWidth="1"/>
    <col min="10000" max="10000" width="1.125" style="13" customWidth="1"/>
    <col min="10001" max="10001" width="19.375" style="13" bestFit="1" customWidth="1"/>
    <col min="10002" max="10002" width="1.125" style="13" customWidth="1"/>
    <col min="10003" max="10003" width="11.875" style="13" customWidth="1"/>
    <col min="10004" max="10004" width="1.125" style="13" customWidth="1"/>
    <col min="10005" max="10005" width="13.125" style="13" bestFit="1" customWidth="1"/>
    <col min="10006" max="10242" width="9.125" style="13"/>
    <col min="10243" max="10243" width="1.75" style="13" customWidth="1"/>
    <col min="10244" max="10245" width="2.75" style="13" customWidth="1"/>
    <col min="10246" max="10246" width="35.25" style="13" customWidth="1"/>
    <col min="10247" max="10247" width="6.625" style="13" customWidth="1"/>
    <col min="10248" max="10248" width="1.125" style="13" customWidth="1"/>
    <col min="10249" max="10249" width="12.375" style="13" customWidth="1"/>
    <col min="10250" max="10250" width="1.125" style="13" customWidth="1"/>
    <col min="10251" max="10251" width="14" style="13" bestFit="1" customWidth="1"/>
    <col min="10252" max="10252" width="1.125" style="13" customWidth="1"/>
    <col min="10253" max="10253" width="13.125" style="13" bestFit="1" customWidth="1"/>
    <col min="10254" max="10254" width="1.125" style="13" customWidth="1"/>
    <col min="10255" max="10255" width="14.125" style="13" bestFit="1" customWidth="1"/>
    <col min="10256" max="10256" width="1.125" style="13" customWidth="1"/>
    <col min="10257" max="10257" width="19.375" style="13" bestFit="1" customWidth="1"/>
    <col min="10258" max="10258" width="1.125" style="13" customWidth="1"/>
    <col min="10259" max="10259" width="11.875" style="13" customWidth="1"/>
    <col min="10260" max="10260" width="1.125" style="13" customWidth="1"/>
    <col min="10261" max="10261" width="13.125" style="13" bestFit="1" customWidth="1"/>
    <col min="10262" max="10498" width="9.125" style="13"/>
    <col min="10499" max="10499" width="1.75" style="13" customWidth="1"/>
    <col min="10500" max="10501" width="2.75" style="13" customWidth="1"/>
    <col min="10502" max="10502" width="35.25" style="13" customWidth="1"/>
    <col min="10503" max="10503" width="6.625" style="13" customWidth="1"/>
    <col min="10504" max="10504" width="1.125" style="13" customWidth="1"/>
    <col min="10505" max="10505" width="12.375" style="13" customWidth="1"/>
    <col min="10506" max="10506" width="1.125" style="13" customWidth="1"/>
    <col min="10507" max="10507" width="14" style="13" bestFit="1" customWidth="1"/>
    <col min="10508" max="10508" width="1.125" style="13" customWidth="1"/>
    <col min="10509" max="10509" width="13.125" style="13" bestFit="1" customWidth="1"/>
    <col min="10510" max="10510" width="1.125" style="13" customWidth="1"/>
    <col min="10511" max="10511" width="14.125" style="13" bestFit="1" customWidth="1"/>
    <col min="10512" max="10512" width="1.125" style="13" customWidth="1"/>
    <col min="10513" max="10513" width="19.375" style="13" bestFit="1" customWidth="1"/>
    <col min="10514" max="10514" width="1.125" style="13" customWidth="1"/>
    <col min="10515" max="10515" width="11.875" style="13" customWidth="1"/>
    <col min="10516" max="10516" width="1.125" style="13" customWidth="1"/>
    <col min="10517" max="10517" width="13.125" style="13" bestFit="1" customWidth="1"/>
    <col min="10518" max="10754" width="9.125" style="13"/>
    <col min="10755" max="10755" width="1.75" style="13" customWidth="1"/>
    <col min="10756" max="10757" width="2.75" style="13" customWidth="1"/>
    <col min="10758" max="10758" width="35.25" style="13" customWidth="1"/>
    <col min="10759" max="10759" width="6.625" style="13" customWidth="1"/>
    <col min="10760" max="10760" width="1.125" style="13" customWidth="1"/>
    <col min="10761" max="10761" width="12.375" style="13" customWidth="1"/>
    <col min="10762" max="10762" width="1.125" style="13" customWidth="1"/>
    <col min="10763" max="10763" width="14" style="13" bestFit="1" customWidth="1"/>
    <col min="10764" max="10764" width="1.125" style="13" customWidth="1"/>
    <col min="10765" max="10765" width="13.125" style="13" bestFit="1" customWidth="1"/>
    <col min="10766" max="10766" width="1.125" style="13" customWidth="1"/>
    <col min="10767" max="10767" width="14.125" style="13" bestFit="1" customWidth="1"/>
    <col min="10768" max="10768" width="1.125" style="13" customWidth="1"/>
    <col min="10769" max="10769" width="19.375" style="13" bestFit="1" customWidth="1"/>
    <col min="10770" max="10770" width="1.125" style="13" customWidth="1"/>
    <col min="10771" max="10771" width="11.875" style="13" customWidth="1"/>
    <col min="10772" max="10772" width="1.125" style="13" customWidth="1"/>
    <col min="10773" max="10773" width="13.125" style="13" bestFit="1" customWidth="1"/>
    <col min="10774" max="11010" width="9.125" style="13"/>
    <col min="11011" max="11011" width="1.75" style="13" customWidth="1"/>
    <col min="11012" max="11013" width="2.75" style="13" customWidth="1"/>
    <col min="11014" max="11014" width="35.25" style="13" customWidth="1"/>
    <col min="11015" max="11015" width="6.625" style="13" customWidth="1"/>
    <col min="11016" max="11016" width="1.125" style="13" customWidth="1"/>
    <col min="11017" max="11017" width="12.375" style="13" customWidth="1"/>
    <col min="11018" max="11018" width="1.125" style="13" customWidth="1"/>
    <col min="11019" max="11019" width="14" style="13" bestFit="1" customWidth="1"/>
    <col min="11020" max="11020" width="1.125" style="13" customWidth="1"/>
    <col min="11021" max="11021" width="13.125" style="13" bestFit="1" customWidth="1"/>
    <col min="11022" max="11022" width="1.125" style="13" customWidth="1"/>
    <col min="11023" max="11023" width="14.125" style="13" bestFit="1" customWidth="1"/>
    <col min="11024" max="11024" width="1.125" style="13" customWidth="1"/>
    <col min="11025" max="11025" width="19.375" style="13" bestFit="1" customWidth="1"/>
    <col min="11026" max="11026" width="1.125" style="13" customWidth="1"/>
    <col min="11027" max="11027" width="11.875" style="13" customWidth="1"/>
    <col min="11028" max="11028" width="1.125" style="13" customWidth="1"/>
    <col min="11029" max="11029" width="13.125" style="13" bestFit="1" customWidth="1"/>
    <col min="11030" max="11266" width="9.125" style="13"/>
    <col min="11267" max="11267" width="1.75" style="13" customWidth="1"/>
    <col min="11268" max="11269" width="2.75" style="13" customWidth="1"/>
    <col min="11270" max="11270" width="35.25" style="13" customWidth="1"/>
    <col min="11271" max="11271" width="6.625" style="13" customWidth="1"/>
    <col min="11272" max="11272" width="1.125" style="13" customWidth="1"/>
    <col min="11273" max="11273" width="12.375" style="13" customWidth="1"/>
    <col min="11274" max="11274" width="1.125" style="13" customWidth="1"/>
    <col min="11275" max="11275" width="14" style="13" bestFit="1" customWidth="1"/>
    <col min="11276" max="11276" width="1.125" style="13" customWidth="1"/>
    <col min="11277" max="11277" width="13.125" style="13" bestFit="1" customWidth="1"/>
    <col min="11278" max="11278" width="1.125" style="13" customWidth="1"/>
    <col min="11279" max="11279" width="14.125" style="13" bestFit="1" customWidth="1"/>
    <col min="11280" max="11280" width="1.125" style="13" customWidth="1"/>
    <col min="11281" max="11281" width="19.375" style="13" bestFit="1" customWidth="1"/>
    <col min="11282" max="11282" width="1.125" style="13" customWidth="1"/>
    <col min="11283" max="11283" width="11.875" style="13" customWidth="1"/>
    <col min="11284" max="11284" width="1.125" style="13" customWidth="1"/>
    <col min="11285" max="11285" width="13.125" style="13" bestFit="1" customWidth="1"/>
    <col min="11286" max="11522" width="9.125" style="13"/>
    <col min="11523" max="11523" width="1.75" style="13" customWidth="1"/>
    <col min="11524" max="11525" width="2.75" style="13" customWidth="1"/>
    <col min="11526" max="11526" width="35.25" style="13" customWidth="1"/>
    <col min="11527" max="11527" width="6.625" style="13" customWidth="1"/>
    <col min="11528" max="11528" width="1.125" style="13" customWidth="1"/>
    <col min="11529" max="11529" width="12.375" style="13" customWidth="1"/>
    <col min="11530" max="11530" width="1.125" style="13" customWidth="1"/>
    <col min="11531" max="11531" width="14" style="13" bestFit="1" customWidth="1"/>
    <col min="11532" max="11532" width="1.125" style="13" customWidth="1"/>
    <col min="11533" max="11533" width="13.125" style="13" bestFit="1" customWidth="1"/>
    <col min="11534" max="11534" width="1.125" style="13" customWidth="1"/>
    <col min="11535" max="11535" width="14.125" style="13" bestFit="1" customWidth="1"/>
    <col min="11536" max="11536" width="1.125" style="13" customWidth="1"/>
    <col min="11537" max="11537" width="19.375" style="13" bestFit="1" customWidth="1"/>
    <col min="11538" max="11538" width="1.125" style="13" customWidth="1"/>
    <col min="11539" max="11539" width="11.875" style="13" customWidth="1"/>
    <col min="11540" max="11540" width="1.125" style="13" customWidth="1"/>
    <col min="11541" max="11541" width="13.125" style="13" bestFit="1" customWidth="1"/>
    <col min="11542" max="11778" width="9.125" style="13"/>
    <col min="11779" max="11779" width="1.75" style="13" customWidth="1"/>
    <col min="11780" max="11781" width="2.75" style="13" customWidth="1"/>
    <col min="11782" max="11782" width="35.25" style="13" customWidth="1"/>
    <col min="11783" max="11783" width="6.625" style="13" customWidth="1"/>
    <col min="11784" max="11784" width="1.125" style="13" customWidth="1"/>
    <col min="11785" max="11785" width="12.375" style="13" customWidth="1"/>
    <col min="11786" max="11786" width="1.125" style="13" customWidth="1"/>
    <col min="11787" max="11787" width="14" style="13" bestFit="1" customWidth="1"/>
    <col min="11788" max="11788" width="1.125" style="13" customWidth="1"/>
    <col min="11789" max="11789" width="13.125" style="13" bestFit="1" customWidth="1"/>
    <col min="11790" max="11790" width="1.125" style="13" customWidth="1"/>
    <col min="11791" max="11791" width="14.125" style="13" bestFit="1" customWidth="1"/>
    <col min="11792" max="11792" width="1.125" style="13" customWidth="1"/>
    <col min="11793" max="11793" width="19.375" style="13" bestFit="1" customWidth="1"/>
    <col min="11794" max="11794" width="1.125" style="13" customWidth="1"/>
    <col min="11795" max="11795" width="11.875" style="13" customWidth="1"/>
    <col min="11796" max="11796" width="1.125" style="13" customWidth="1"/>
    <col min="11797" max="11797" width="13.125" style="13" bestFit="1" customWidth="1"/>
    <col min="11798" max="12034" width="9.125" style="13"/>
    <col min="12035" max="12035" width="1.75" style="13" customWidth="1"/>
    <col min="12036" max="12037" width="2.75" style="13" customWidth="1"/>
    <col min="12038" max="12038" width="35.25" style="13" customWidth="1"/>
    <col min="12039" max="12039" width="6.625" style="13" customWidth="1"/>
    <col min="12040" max="12040" width="1.125" style="13" customWidth="1"/>
    <col min="12041" max="12041" width="12.375" style="13" customWidth="1"/>
    <col min="12042" max="12042" width="1.125" style="13" customWidth="1"/>
    <col min="12043" max="12043" width="14" style="13" bestFit="1" customWidth="1"/>
    <col min="12044" max="12044" width="1.125" style="13" customWidth="1"/>
    <col min="12045" max="12045" width="13.125" style="13" bestFit="1" customWidth="1"/>
    <col min="12046" max="12046" width="1.125" style="13" customWidth="1"/>
    <col min="12047" max="12047" width="14.125" style="13" bestFit="1" customWidth="1"/>
    <col min="12048" max="12048" width="1.125" style="13" customWidth="1"/>
    <col min="12049" max="12049" width="19.375" style="13" bestFit="1" customWidth="1"/>
    <col min="12050" max="12050" width="1.125" style="13" customWidth="1"/>
    <col min="12051" max="12051" width="11.875" style="13" customWidth="1"/>
    <col min="12052" max="12052" width="1.125" style="13" customWidth="1"/>
    <col min="12053" max="12053" width="13.125" style="13" bestFit="1" customWidth="1"/>
    <col min="12054" max="12290" width="9.125" style="13"/>
    <col min="12291" max="12291" width="1.75" style="13" customWidth="1"/>
    <col min="12292" max="12293" width="2.75" style="13" customWidth="1"/>
    <col min="12294" max="12294" width="35.25" style="13" customWidth="1"/>
    <col min="12295" max="12295" width="6.625" style="13" customWidth="1"/>
    <col min="12296" max="12296" width="1.125" style="13" customWidth="1"/>
    <col min="12297" max="12297" width="12.375" style="13" customWidth="1"/>
    <col min="12298" max="12298" width="1.125" style="13" customWidth="1"/>
    <col min="12299" max="12299" width="14" style="13" bestFit="1" customWidth="1"/>
    <col min="12300" max="12300" width="1.125" style="13" customWidth="1"/>
    <col min="12301" max="12301" width="13.125" style="13" bestFit="1" customWidth="1"/>
    <col min="12302" max="12302" width="1.125" style="13" customWidth="1"/>
    <col min="12303" max="12303" width="14.125" style="13" bestFit="1" customWidth="1"/>
    <col min="12304" max="12304" width="1.125" style="13" customWidth="1"/>
    <col min="12305" max="12305" width="19.375" style="13" bestFit="1" customWidth="1"/>
    <col min="12306" max="12306" width="1.125" style="13" customWidth="1"/>
    <col min="12307" max="12307" width="11.875" style="13" customWidth="1"/>
    <col min="12308" max="12308" width="1.125" style="13" customWidth="1"/>
    <col min="12309" max="12309" width="13.125" style="13" bestFit="1" customWidth="1"/>
    <col min="12310" max="12546" width="9.125" style="13"/>
    <col min="12547" max="12547" width="1.75" style="13" customWidth="1"/>
    <col min="12548" max="12549" width="2.75" style="13" customWidth="1"/>
    <col min="12550" max="12550" width="35.25" style="13" customWidth="1"/>
    <col min="12551" max="12551" width="6.625" style="13" customWidth="1"/>
    <col min="12552" max="12552" width="1.125" style="13" customWidth="1"/>
    <col min="12553" max="12553" width="12.375" style="13" customWidth="1"/>
    <col min="12554" max="12554" width="1.125" style="13" customWidth="1"/>
    <col min="12555" max="12555" width="14" style="13" bestFit="1" customWidth="1"/>
    <col min="12556" max="12556" width="1.125" style="13" customWidth="1"/>
    <col min="12557" max="12557" width="13.125" style="13" bestFit="1" customWidth="1"/>
    <col min="12558" max="12558" width="1.125" style="13" customWidth="1"/>
    <col min="12559" max="12559" width="14.125" style="13" bestFit="1" customWidth="1"/>
    <col min="12560" max="12560" width="1.125" style="13" customWidth="1"/>
    <col min="12561" max="12561" width="19.375" style="13" bestFit="1" customWidth="1"/>
    <col min="12562" max="12562" width="1.125" style="13" customWidth="1"/>
    <col min="12563" max="12563" width="11.875" style="13" customWidth="1"/>
    <col min="12564" max="12564" width="1.125" style="13" customWidth="1"/>
    <col min="12565" max="12565" width="13.125" style="13" bestFit="1" customWidth="1"/>
    <col min="12566" max="12802" width="9.125" style="13"/>
    <col min="12803" max="12803" width="1.75" style="13" customWidth="1"/>
    <col min="12804" max="12805" width="2.75" style="13" customWidth="1"/>
    <col min="12806" max="12806" width="35.25" style="13" customWidth="1"/>
    <col min="12807" max="12807" width="6.625" style="13" customWidth="1"/>
    <col min="12808" max="12808" width="1.125" style="13" customWidth="1"/>
    <col min="12809" max="12809" width="12.375" style="13" customWidth="1"/>
    <col min="12810" max="12810" width="1.125" style="13" customWidth="1"/>
    <col min="12811" max="12811" width="14" style="13" bestFit="1" customWidth="1"/>
    <col min="12812" max="12812" width="1.125" style="13" customWidth="1"/>
    <col min="12813" max="12813" width="13.125" style="13" bestFit="1" customWidth="1"/>
    <col min="12814" max="12814" width="1.125" style="13" customWidth="1"/>
    <col min="12815" max="12815" width="14.125" style="13" bestFit="1" customWidth="1"/>
    <col min="12816" max="12816" width="1.125" style="13" customWidth="1"/>
    <col min="12817" max="12817" width="19.375" style="13" bestFit="1" customWidth="1"/>
    <col min="12818" max="12818" width="1.125" style="13" customWidth="1"/>
    <col min="12819" max="12819" width="11.875" style="13" customWidth="1"/>
    <col min="12820" max="12820" width="1.125" style="13" customWidth="1"/>
    <col min="12821" max="12821" width="13.125" style="13" bestFit="1" customWidth="1"/>
    <col min="12822" max="13058" width="9.125" style="13"/>
    <col min="13059" max="13059" width="1.75" style="13" customWidth="1"/>
    <col min="13060" max="13061" width="2.75" style="13" customWidth="1"/>
    <col min="13062" max="13062" width="35.25" style="13" customWidth="1"/>
    <col min="13063" max="13063" width="6.625" style="13" customWidth="1"/>
    <col min="13064" max="13064" width="1.125" style="13" customWidth="1"/>
    <col min="13065" max="13065" width="12.375" style="13" customWidth="1"/>
    <col min="13066" max="13066" width="1.125" style="13" customWidth="1"/>
    <col min="13067" max="13067" width="14" style="13" bestFit="1" customWidth="1"/>
    <col min="13068" max="13068" width="1.125" style="13" customWidth="1"/>
    <col min="13069" max="13069" width="13.125" style="13" bestFit="1" customWidth="1"/>
    <col min="13070" max="13070" width="1.125" style="13" customWidth="1"/>
    <col min="13071" max="13071" width="14.125" style="13" bestFit="1" customWidth="1"/>
    <col min="13072" max="13072" width="1.125" style="13" customWidth="1"/>
    <col min="13073" max="13073" width="19.375" style="13" bestFit="1" customWidth="1"/>
    <col min="13074" max="13074" width="1.125" style="13" customWidth="1"/>
    <col min="13075" max="13075" width="11.875" style="13" customWidth="1"/>
    <col min="13076" max="13076" width="1.125" style="13" customWidth="1"/>
    <col min="13077" max="13077" width="13.125" style="13" bestFit="1" customWidth="1"/>
    <col min="13078" max="13314" width="9.125" style="13"/>
    <col min="13315" max="13315" width="1.75" style="13" customWidth="1"/>
    <col min="13316" max="13317" width="2.75" style="13" customWidth="1"/>
    <col min="13318" max="13318" width="35.25" style="13" customWidth="1"/>
    <col min="13319" max="13319" width="6.625" style="13" customWidth="1"/>
    <col min="13320" max="13320" width="1.125" style="13" customWidth="1"/>
    <col min="13321" max="13321" width="12.375" style="13" customWidth="1"/>
    <col min="13322" max="13322" width="1.125" style="13" customWidth="1"/>
    <col min="13323" max="13323" width="14" style="13" bestFit="1" customWidth="1"/>
    <col min="13324" max="13324" width="1.125" style="13" customWidth="1"/>
    <col min="13325" max="13325" width="13.125" style="13" bestFit="1" customWidth="1"/>
    <col min="13326" max="13326" width="1.125" style="13" customWidth="1"/>
    <col min="13327" max="13327" width="14.125" style="13" bestFit="1" customWidth="1"/>
    <col min="13328" max="13328" width="1.125" style="13" customWidth="1"/>
    <col min="13329" max="13329" width="19.375" style="13" bestFit="1" customWidth="1"/>
    <col min="13330" max="13330" width="1.125" style="13" customWidth="1"/>
    <col min="13331" max="13331" width="11.875" style="13" customWidth="1"/>
    <col min="13332" max="13332" width="1.125" style="13" customWidth="1"/>
    <col min="13333" max="13333" width="13.125" style="13" bestFit="1" customWidth="1"/>
    <col min="13334" max="13570" width="9.125" style="13"/>
    <col min="13571" max="13571" width="1.75" style="13" customWidth="1"/>
    <col min="13572" max="13573" width="2.75" style="13" customWidth="1"/>
    <col min="13574" max="13574" width="35.25" style="13" customWidth="1"/>
    <col min="13575" max="13575" width="6.625" style="13" customWidth="1"/>
    <col min="13576" max="13576" width="1.125" style="13" customWidth="1"/>
    <col min="13577" max="13577" width="12.375" style="13" customWidth="1"/>
    <col min="13578" max="13578" width="1.125" style="13" customWidth="1"/>
    <col min="13579" max="13579" width="14" style="13" bestFit="1" customWidth="1"/>
    <col min="13580" max="13580" width="1.125" style="13" customWidth="1"/>
    <col min="13581" max="13581" width="13.125" style="13" bestFit="1" customWidth="1"/>
    <col min="13582" max="13582" width="1.125" style="13" customWidth="1"/>
    <col min="13583" max="13583" width="14.125" style="13" bestFit="1" customWidth="1"/>
    <col min="13584" max="13584" width="1.125" style="13" customWidth="1"/>
    <col min="13585" max="13585" width="19.375" style="13" bestFit="1" customWidth="1"/>
    <col min="13586" max="13586" width="1.125" style="13" customWidth="1"/>
    <col min="13587" max="13587" width="11.875" style="13" customWidth="1"/>
    <col min="13588" max="13588" width="1.125" style="13" customWidth="1"/>
    <col min="13589" max="13589" width="13.125" style="13" bestFit="1" customWidth="1"/>
    <col min="13590" max="13826" width="9.125" style="13"/>
    <col min="13827" max="13827" width="1.75" style="13" customWidth="1"/>
    <col min="13828" max="13829" width="2.75" style="13" customWidth="1"/>
    <col min="13830" max="13830" width="35.25" style="13" customWidth="1"/>
    <col min="13831" max="13831" width="6.625" style="13" customWidth="1"/>
    <col min="13832" max="13832" width="1.125" style="13" customWidth="1"/>
    <col min="13833" max="13833" width="12.375" style="13" customWidth="1"/>
    <col min="13834" max="13834" width="1.125" style="13" customWidth="1"/>
    <col min="13835" max="13835" width="14" style="13" bestFit="1" customWidth="1"/>
    <col min="13836" max="13836" width="1.125" style="13" customWidth="1"/>
    <col min="13837" max="13837" width="13.125" style="13" bestFit="1" customWidth="1"/>
    <col min="13838" max="13838" width="1.125" style="13" customWidth="1"/>
    <col min="13839" max="13839" width="14.125" style="13" bestFit="1" customWidth="1"/>
    <col min="13840" max="13840" width="1.125" style="13" customWidth="1"/>
    <col min="13841" max="13841" width="19.375" style="13" bestFit="1" customWidth="1"/>
    <col min="13842" max="13842" width="1.125" style="13" customWidth="1"/>
    <col min="13843" max="13843" width="11.875" style="13" customWidth="1"/>
    <col min="13844" max="13844" width="1.125" style="13" customWidth="1"/>
    <col min="13845" max="13845" width="13.125" style="13" bestFit="1" customWidth="1"/>
    <col min="13846" max="14082" width="9.125" style="13"/>
    <col min="14083" max="14083" width="1.75" style="13" customWidth="1"/>
    <col min="14084" max="14085" width="2.75" style="13" customWidth="1"/>
    <col min="14086" max="14086" width="35.25" style="13" customWidth="1"/>
    <col min="14087" max="14087" width="6.625" style="13" customWidth="1"/>
    <col min="14088" max="14088" width="1.125" style="13" customWidth="1"/>
    <col min="14089" max="14089" width="12.375" style="13" customWidth="1"/>
    <col min="14090" max="14090" width="1.125" style="13" customWidth="1"/>
    <col min="14091" max="14091" width="14" style="13" bestFit="1" customWidth="1"/>
    <col min="14092" max="14092" width="1.125" style="13" customWidth="1"/>
    <col min="14093" max="14093" width="13.125" style="13" bestFit="1" customWidth="1"/>
    <col min="14094" max="14094" width="1.125" style="13" customWidth="1"/>
    <col min="14095" max="14095" width="14.125" style="13" bestFit="1" customWidth="1"/>
    <col min="14096" max="14096" width="1.125" style="13" customWidth="1"/>
    <col min="14097" max="14097" width="19.375" style="13" bestFit="1" customWidth="1"/>
    <col min="14098" max="14098" width="1.125" style="13" customWidth="1"/>
    <col min="14099" max="14099" width="11.875" style="13" customWidth="1"/>
    <col min="14100" max="14100" width="1.125" style="13" customWidth="1"/>
    <col min="14101" max="14101" width="13.125" style="13" bestFit="1" customWidth="1"/>
    <col min="14102" max="14338" width="9.125" style="13"/>
    <col min="14339" max="14339" width="1.75" style="13" customWidth="1"/>
    <col min="14340" max="14341" width="2.75" style="13" customWidth="1"/>
    <col min="14342" max="14342" width="35.25" style="13" customWidth="1"/>
    <col min="14343" max="14343" width="6.625" style="13" customWidth="1"/>
    <col min="14344" max="14344" width="1.125" style="13" customWidth="1"/>
    <col min="14345" max="14345" width="12.375" style="13" customWidth="1"/>
    <col min="14346" max="14346" width="1.125" style="13" customWidth="1"/>
    <col min="14347" max="14347" width="14" style="13" bestFit="1" customWidth="1"/>
    <col min="14348" max="14348" width="1.125" style="13" customWidth="1"/>
    <col min="14349" max="14349" width="13.125" style="13" bestFit="1" customWidth="1"/>
    <col min="14350" max="14350" width="1.125" style="13" customWidth="1"/>
    <col min="14351" max="14351" width="14.125" style="13" bestFit="1" customWidth="1"/>
    <col min="14352" max="14352" width="1.125" style="13" customWidth="1"/>
    <col min="14353" max="14353" width="19.375" style="13" bestFit="1" customWidth="1"/>
    <col min="14354" max="14354" width="1.125" style="13" customWidth="1"/>
    <col min="14355" max="14355" width="11.875" style="13" customWidth="1"/>
    <col min="14356" max="14356" width="1.125" style="13" customWidth="1"/>
    <col min="14357" max="14357" width="13.125" style="13" bestFit="1" customWidth="1"/>
    <col min="14358" max="14594" width="9.125" style="13"/>
    <col min="14595" max="14595" width="1.75" style="13" customWidth="1"/>
    <col min="14596" max="14597" width="2.75" style="13" customWidth="1"/>
    <col min="14598" max="14598" width="35.25" style="13" customWidth="1"/>
    <col min="14599" max="14599" width="6.625" style="13" customWidth="1"/>
    <col min="14600" max="14600" width="1.125" style="13" customWidth="1"/>
    <col min="14601" max="14601" width="12.375" style="13" customWidth="1"/>
    <col min="14602" max="14602" width="1.125" style="13" customWidth="1"/>
    <col min="14603" max="14603" width="14" style="13" bestFit="1" customWidth="1"/>
    <col min="14604" max="14604" width="1.125" style="13" customWidth="1"/>
    <col min="14605" max="14605" width="13.125" style="13" bestFit="1" customWidth="1"/>
    <col min="14606" max="14606" width="1.125" style="13" customWidth="1"/>
    <col min="14607" max="14607" width="14.125" style="13" bestFit="1" customWidth="1"/>
    <col min="14608" max="14608" width="1.125" style="13" customWidth="1"/>
    <col min="14609" max="14609" width="19.375" style="13" bestFit="1" customWidth="1"/>
    <col min="14610" max="14610" width="1.125" style="13" customWidth="1"/>
    <col min="14611" max="14611" width="11.875" style="13" customWidth="1"/>
    <col min="14612" max="14612" width="1.125" style="13" customWidth="1"/>
    <col min="14613" max="14613" width="13.125" style="13" bestFit="1" customWidth="1"/>
    <col min="14614" max="14850" width="9.125" style="13"/>
    <col min="14851" max="14851" width="1.75" style="13" customWidth="1"/>
    <col min="14852" max="14853" width="2.75" style="13" customWidth="1"/>
    <col min="14854" max="14854" width="35.25" style="13" customWidth="1"/>
    <col min="14855" max="14855" width="6.625" style="13" customWidth="1"/>
    <col min="14856" max="14856" width="1.125" style="13" customWidth="1"/>
    <col min="14857" max="14857" width="12.375" style="13" customWidth="1"/>
    <col min="14858" max="14858" width="1.125" style="13" customWidth="1"/>
    <col min="14859" max="14859" width="14" style="13" bestFit="1" customWidth="1"/>
    <col min="14860" max="14860" width="1.125" style="13" customWidth="1"/>
    <col min="14861" max="14861" width="13.125" style="13" bestFit="1" customWidth="1"/>
    <col min="14862" max="14862" width="1.125" style="13" customWidth="1"/>
    <col min="14863" max="14863" width="14.125" style="13" bestFit="1" customWidth="1"/>
    <col min="14864" max="14864" width="1.125" style="13" customWidth="1"/>
    <col min="14865" max="14865" width="19.375" style="13" bestFit="1" customWidth="1"/>
    <col min="14866" max="14866" width="1.125" style="13" customWidth="1"/>
    <col min="14867" max="14867" width="11.875" style="13" customWidth="1"/>
    <col min="14868" max="14868" width="1.125" style="13" customWidth="1"/>
    <col min="14869" max="14869" width="13.125" style="13" bestFit="1" customWidth="1"/>
    <col min="14870" max="15106" width="9.125" style="13"/>
    <col min="15107" max="15107" width="1.75" style="13" customWidth="1"/>
    <col min="15108" max="15109" width="2.75" style="13" customWidth="1"/>
    <col min="15110" max="15110" width="35.25" style="13" customWidth="1"/>
    <col min="15111" max="15111" width="6.625" style="13" customWidth="1"/>
    <col min="15112" max="15112" width="1.125" style="13" customWidth="1"/>
    <col min="15113" max="15113" width="12.375" style="13" customWidth="1"/>
    <col min="15114" max="15114" width="1.125" style="13" customWidth="1"/>
    <col min="15115" max="15115" width="14" style="13" bestFit="1" customWidth="1"/>
    <col min="15116" max="15116" width="1.125" style="13" customWidth="1"/>
    <col min="15117" max="15117" width="13.125" style="13" bestFit="1" customWidth="1"/>
    <col min="15118" max="15118" width="1.125" style="13" customWidth="1"/>
    <col min="15119" max="15119" width="14.125" style="13" bestFit="1" customWidth="1"/>
    <col min="15120" max="15120" width="1.125" style="13" customWidth="1"/>
    <col min="15121" max="15121" width="19.375" style="13" bestFit="1" customWidth="1"/>
    <col min="15122" max="15122" width="1.125" style="13" customWidth="1"/>
    <col min="15123" max="15123" width="11.875" style="13" customWidth="1"/>
    <col min="15124" max="15124" width="1.125" style="13" customWidth="1"/>
    <col min="15125" max="15125" width="13.125" style="13" bestFit="1" customWidth="1"/>
    <col min="15126" max="15362" width="9.125" style="13"/>
    <col min="15363" max="15363" width="1.75" style="13" customWidth="1"/>
    <col min="15364" max="15365" width="2.75" style="13" customWidth="1"/>
    <col min="15366" max="15366" width="35.25" style="13" customWidth="1"/>
    <col min="15367" max="15367" width="6.625" style="13" customWidth="1"/>
    <col min="15368" max="15368" width="1.125" style="13" customWidth="1"/>
    <col min="15369" max="15369" width="12.375" style="13" customWidth="1"/>
    <col min="15370" max="15370" width="1.125" style="13" customWidth="1"/>
    <col min="15371" max="15371" width="14" style="13" bestFit="1" customWidth="1"/>
    <col min="15372" max="15372" width="1.125" style="13" customWidth="1"/>
    <col min="15373" max="15373" width="13.125" style="13" bestFit="1" customWidth="1"/>
    <col min="15374" max="15374" width="1.125" style="13" customWidth="1"/>
    <col min="15375" max="15375" width="14.125" style="13" bestFit="1" customWidth="1"/>
    <col min="15376" max="15376" width="1.125" style="13" customWidth="1"/>
    <col min="15377" max="15377" width="19.375" style="13" bestFit="1" customWidth="1"/>
    <col min="15378" max="15378" width="1.125" style="13" customWidth="1"/>
    <col min="15379" max="15379" width="11.875" style="13" customWidth="1"/>
    <col min="15380" max="15380" width="1.125" style="13" customWidth="1"/>
    <col min="15381" max="15381" width="13.125" style="13" bestFit="1" customWidth="1"/>
    <col min="15382" max="15618" width="9.125" style="13"/>
    <col min="15619" max="15619" width="1.75" style="13" customWidth="1"/>
    <col min="15620" max="15621" width="2.75" style="13" customWidth="1"/>
    <col min="15622" max="15622" width="35.25" style="13" customWidth="1"/>
    <col min="15623" max="15623" width="6.625" style="13" customWidth="1"/>
    <col min="15624" max="15624" width="1.125" style="13" customWidth="1"/>
    <col min="15625" max="15625" width="12.375" style="13" customWidth="1"/>
    <col min="15626" max="15626" width="1.125" style="13" customWidth="1"/>
    <col min="15627" max="15627" width="14" style="13" bestFit="1" customWidth="1"/>
    <col min="15628" max="15628" width="1.125" style="13" customWidth="1"/>
    <col min="15629" max="15629" width="13.125" style="13" bestFit="1" customWidth="1"/>
    <col min="15630" max="15630" width="1.125" style="13" customWidth="1"/>
    <col min="15631" max="15631" width="14.125" style="13" bestFit="1" customWidth="1"/>
    <col min="15632" max="15632" width="1.125" style="13" customWidth="1"/>
    <col min="15633" max="15633" width="19.375" style="13" bestFit="1" customWidth="1"/>
    <col min="15634" max="15634" width="1.125" style="13" customWidth="1"/>
    <col min="15635" max="15635" width="11.875" style="13" customWidth="1"/>
    <col min="15636" max="15636" width="1.125" style="13" customWidth="1"/>
    <col min="15637" max="15637" width="13.125" style="13" bestFit="1" customWidth="1"/>
    <col min="15638" max="15874" width="9.125" style="13"/>
    <col min="15875" max="15875" width="1.75" style="13" customWidth="1"/>
    <col min="15876" max="15877" width="2.75" style="13" customWidth="1"/>
    <col min="15878" max="15878" width="35.25" style="13" customWidth="1"/>
    <col min="15879" max="15879" width="6.625" style="13" customWidth="1"/>
    <col min="15880" max="15880" width="1.125" style="13" customWidth="1"/>
    <col min="15881" max="15881" width="12.375" style="13" customWidth="1"/>
    <col min="15882" max="15882" width="1.125" style="13" customWidth="1"/>
    <col min="15883" max="15883" width="14" style="13" bestFit="1" customWidth="1"/>
    <col min="15884" max="15884" width="1.125" style="13" customWidth="1"/>
    <col min="15885" max="15885" width="13.125" style="13" bestFit="1" customWidth="1"/>
    <col min="15886" max="15886" width="1.125" style="13" customWidth="1"/>
    <col min="15887" max="15887" width="14.125" style="13" bestFit="1" customWidth="1"/>
    <col min="15888" max="15888" width="1.125" style="13" customWidth="1"/>
    <col min="15889" max="15889" width="19.375" style="13" bestFit="1" customWidth="1"/>
    <col min="15890" max="15890" width="1.125" style="13" customWidth="1"/>
    <col min="15891" max="15891" width="11.875" style="13" customWidth="1"/>
    <col min="15892" max="15892" width="1.125" style="13" customWidth="1"/>
    <col min="15893" max="15893" width="13.125" style="13" bestFit="1" customWidth="1"/>
    <col min="15894" max="16130" width="9.125" style="13"/>
    <col min="16131" max="16131" width="1.75" style="13" customWidth="1"/>
    <col min="16132" max="16133" width="2.75" style="13" customWidth="1"/>
    <col min="16134" max="16134" width="35.25" style="13" customWidth="1"/>
    <col min="16135" max="16135" width="6.625" style="13" customWidth="1"/>
    <col min="16136" max="16136" width="1.125" style="13" customWidth="1"/>
    <col min="16137" max="16137" width="12.375" style="13" customWidth="1"/>
    <col min="16138" max="16138" width="1.125" style="13" customWidth="1"/>
    <col min="16139" max="16139" width="14" style="13" bestFit="1" customWidth="1"/>
    <col min="16140" max="16140" width="1.125" style="13" customWidth="1"/>
    <col min="16141" max="16141" width="13.125" style="13" bestFit="1" customWidth="1"/>
    <col min="16142" max="16142" width="1.125" style="13" customWidth="1"/>
    <col min="16143" max="16143" width="14.125" style="13" bestFit="1" customWidth="1"/>
    <col min="16144" max="16144" width="1.125" style="13" customWidth="1"/>
    <col min="16145" max="16145" width="19.375" style="13" bestFit="1" customWidth="1"/>
    <col min="16146" max="16146" width="1.125" style="13" customWidth="1"/>
    <col min="16147" max="16147" width="11.875" style="13" customWidth="1"/>
    <col min="16148" max="16148" width="1.125" style="13" customWidth="1"/>
    <col min="16149" max="16149" width="13.125" style="13" bestFit="1" customWidth="1"/>
    <col min="16150" max="16383" width="9.125" style="13"/>
    <col min="16384" max="16384" width="9.125" style="13" customWidth="1"/>
  </cols>
  <sheetData>
    <row r="1" spans="1:22" s="6" customFormat="1" ht="18" customHeight="1" x14ac:dyDescent="0.3">
      <c r="A1" s="34" t="s">
        <v>0</v>
      </c>
      <c r="B1" s="2"/>
      <c r="C1" s="2"/>
      <c r="D1" s="2"/>
      <c r="E1" s="83"/>
      <c r="F1" s="2"/>
      <c r="G1" s="2"/>
      <c r="H1" s="2"/>
      <c r="I1" s="2"/>
      <c r="J1" s="2"/>
      <c r="K1" s="2"/>
      <c r="L1" s="2"/>
      <c r="M1" s="4"/>
      <c r="N1" s="4"/>
      <c r="O1" s="4"/>
      <c r="P1" s="4"/>
      <c r="Q1" s="4"/>
      <c r="R1" s="4"/>
      <c r="S1" s="4"/>
      <c r="T1" s="4"/>
      <c r="U1" s="59"/>
    </row>
    <row r="2" spans="1:22" ht="18" customHeight="1" x14ac:dyDescent="0.3">
      <c r="A2" s="7" t="s">
        <v>70</v>
      </c>
      <c r="B2" s="5"/>
      <c r="C2" s="5"/>
      <c r="D2" s="5"/>
      <c r="E2" s="83"/>
      <c r="F2" s="5"/>
      <c r="G2" s="5"/>
      <c r="H2" s="5"/>
      <c r="I2" s="5"/>
      <c r="J2" s="5"/>
      <c r="K2" s="5"/>
      <c r="L2" s="5"/>
      <c r="M2" s="84"/>
      <c r="N2" s="84"/>
      <c r="O2" s="84"/>
      <c r="P2" s="84"/>
      <c r="Q2" s="84"/>
      <c r="R2" s="84"/>
      <c r="S2" s="84"/>
      <c r="T2" s="84"/>
      <c r="U2" s="59"/>
    </row>
    <row r="3" spans="1:22" ht="18" customHeight="1" x14ac:dyDescent="0.3">
      <c r="A3" s="7" t="s">
        <v>152</v>
      </c>
      <c r="B3" s="5"/>
      <c r="C3" s="5"/>
      <c r="D3" s="5"/>
      <c r="E3" s="83"/>
      <c r="F3" s="5"/>
      <c r="G3" s="5"/>
      <c r="H3" s="5"/>
      <c r="I3" s="5"/>
      <c r="J3" s="5"/>
      <c r="K3" s="5"/>
      <c r="L3" s="5"/>
      <c r="M3" s="84"/>
      <c r="N3" s="84"/>
      <c r="O3" s="84"/>
      <c r="P3" s="84"/>
      <c r="Q3" s="84"/>
      <c r="R3" s="84"/>
      <c r="S3" s="84"/>
      <c r="T3" s="84"/>
      <c r="U3" s="4"/>
    </row>
    <row r="4" spans="1:22" ht="9.9" customHeight="1" x14ac:dyDescent="0.25">
      <c r="A4" s="116"/>
      <c r="B4" s="5"/>
      <c r="C4" s="5"/>
      <c r="D4" s="5"/>
      <c r="E4" s="83"/>
      <c r="F4" s="5"/>
      <c r="G4" s="5"/>
      <c r="H4" s="5"/>
      <c r="I4" s="5"/>
      <c r="J4" s="5"/>
      <c r="K4" s="5"/>
      <c r="L4" s="5"/>
      <c r="M4" s="84"/>
      <c r="N4" s="84"/>
      <c r="O4" s="84"/>
      <c r="P4" s="84"/>
      <c r="Q4" s="84"/>
      <c r="R4" s="84"/>
      <c r="S4" s="84"/>
      <c r="T4" s="84"/>
      <c r="U4" s="4"/>
    </row>
    <row r="5" spans="1:22" ht="17.100000000000001" customHeight="1" x14ac:dyDescent="0.25">
      <c r="A5" s="16"/>
      <c r="B5" s="16"/>
      <c r="C5" s="16"/>
      <c r="D5" s="16"/>
      <c r="E5" s="217"/>
      <c r="F5" s="16"/>
      <c r="G5" s="279" t="s">
        <v>71</v>
      </c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79"/>
      <c r="S5" s="279"/>
      <c r="T5" s="279"/>
      <c r="U5" s="279"/>
    </row>
    <row r="6" spans="1:22" ht="17.100000000000001" customHeight="1" x14ac:dyDescent="0.25">
      <c r="A6" s="16"/>
      <c r="B6" s="16"/>
      <c r="C6" s="16"/>
      <c r="D6" s="16"/>
      <c r="E6" s="217"/>
      <c r="F6" s="16"/>
      <c r="G6" s="218"/>
      <c r="H6" s="218"/>
      <c r="I6" s="218"/>
      <c r="J6" s="218"/>
      <c r="K6" s="218"/>
      <c r="L6" s="218"/>
      <c r="M6" s="218"/>
      <c r="N6" s="218"/>
      <c r="O6" s="219" t="s">
        <v>167</v>
      </c>
      <c r="P6" s="218"/>
      <c r="Q6" s="218"/>
      <c r="R6" s="218"/>
      <c r="S6" s="218"/>
      <c r="T6" s="218"/>
      <c r="U6" s="218"/>
    </row>
    <row r="7" spans="1:22" ht="17.100000000000001" customHeight="1" x14ac:dyDescent="0.25">
      <c r="A7" s="220"/>
      <c r="B7" s="220"/>
      <c r="C7" s="220"/>
      <c r="D7" s="220"/>
      <c r="E7" s="221"/>
      <c r="F7" s="220"/>
      <c r="G7" s="219" t="s">
        <v>72</v>
      </c>
      <c r="H7" s="222"/>
      <c r="I7" s="219" t="s">
        <v>73</v>
      </c>
      <c r="J7" s="223"/>
      <c r="K7" s="280" t="s">
        <v>48</v>
      </c>
      <c r="L7" s="280"/>
      <c r="M7" s="280"/>
      <c r="N7" s="224"/>
      <c r="O7" s="225" t="s">
        <v>168</v>
      </c>
      <c r="P7" s="224"/>
      <c r="Q7" s="219" t="s">
        <v>74</v>
      </c>
      <c r="R7" s="224"/>
      <c r="S7" s="226" t="s">
        <v>75</v>
      </c>
      <c r="T7" s="224"/>
      <c r="U7" s="227" t="s">
        <v>76</v>
      </c>
    </row>
    <row r="8" spans="1:22" ht="17.100000000000001" customHeight="1" x14ac:dyDescent="0.25">
      <c r="A8" s="220"/>
      <c r="B8" s="220"/>
      <c r="C8" s="220"/>
      <c r="D8" s="220"/>
      <c r="E8" s="221"/>
      <c r="F8" s="220"/>
      <c r="G8" s="219" t="s">
        <v>153</v>
      </c>
      <c r="H8" s="222"/>
      <c r="I8" s="219" t="s">
        <v>77</v>
      </c>
      <c r="J8" s="223"/>
      <c r="K8" s="219" t="s">
        <v>49</v>
      </c>
      <c r="L8" s="221"/>
      <c r="M8" s="219" t="s">
        <v>51</v>
      </c>
      <c r="N8" s="224"/>
      <c r="O8" s="228" t="s">
        <v>169</v>
      </c>
      <c r="P8" s="224"/>
      <c r="Q8" s="228" t="s">
        <v>125</v>
      </c>
      <c r="R8" s="224"/>
      <c r="S8" s="219" t="s">
        <v>78</v>
      </c>
      <c r="T8" s="224"/>
      <c r="U8" s="227" t="s">
        <v>79</v>
      </c>
    </row>
    <row r="9" spans="1:22" ht="17.100000000000001" customHeight="1" x14ac:dyDescent="0.25">
      <c r="A9" s="220"/>
      <c r="B9" s="220"/>
      <c r="C9" s="220"/>
      <c r="D9" s="220"/>
      <c r="E9" s="221" t="s">
        <v>7</v>
      </c>
      <c r="F9" s="220"/>
      <c r="G9" s="219" t="s">
        <v>80</v>
      </c>
      <c r="H9" s="222"/>
      <c r="I9" s="219" t="s">
        <v>22</v>
      </c>
      <c r="J9" s="223"/>
      <c r="K9" s="219" t="s">
        <v>50</v>
      </c>
      <c r="L9" s="221"/>
      <c r="M9" s="219"/>
      <c r="N9" s="224"/>
      <c r="O9" s="228" t="s">
        <v>170</v>
      </c>
      <c r="P9" s="224"/>
      <c r="Q9" s="228" t="s">
        <v>81</v>
      </c>
      <c r="R9" s="224"/>
      <c r="S9" s="219" t="s">
        <v>126</v>
      </c>
      <c r="T9" s="224"/>
      <c r="U9" s="228" t="s">
        <v>82</v>
      </c>
    </row>
    <row r="10" spans="1:22" s="15" customFormat="1" ht="17.100000000000001" customHeight="1" x14ac:dyDescent="0.25">
      <c r="A10" s="219"/>
      <c r="B10" s="219"/>
      <c r="C10" s="229"/>
      <c r="D10" s="229"/>
      <c r="E10" s="230"/>
      <c r="F10" s="229"/>
      <c r="G10" s="281" t="s">
        <v>10</v>
      </c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</row>
    <row r="11" spans="1:22" ht="17.100000000000001" customHeight="1" x14ac:dyDescent="0.3">
      <c r="A11" s="231" t="s">
        <v>84</v>
      </c>
      <c r="B11" s="232"/>
      <c r="C11" s="233"/>
      <c r="D11" s="233"/>
      <c r="E11" s="234"/>
      <c r="F11" s="233"/>
      <c r="G11" s="235">
        <v>110000</v>
      </c>
      <c r="H11" s="235"/>
      <c r="I11" s="235">
        <v>165000</v>
      </c>
      <c r="J11" s="235"/>
      <c r="K11" s="235">
        <v>11000</v>
      </c>
      <c r="L11" s="235"/>
      <c r="M11" s="235">
        <v>336044</v>
      </c>
      <c r="N11" s="235"/>
      <c r="O11" s="236">
        <v>0</v>
      </c>
      <c r="P11" s="235">
        <v>18278</v>
      </c>
      <c r="Q11" s="235">
        <v>622044</v>
      </c>
      <c r="R11" s="235">
        <v>18278</v>
      </c>
      <c r="S11" s="237">
        <v>18278</v>
      </c>
      <c r="T11" s="235"/>
      <c r="U11" s="235">
        <f>SUM(Q11,S11)</f>
        <v>640322</v>
      </c>
      <c r="V11" s="37"/>
    </row>
    <row r="12" spans="1:22" ht="17.100000000000001" customHeight="1" x14ac:dyDescent="0.3">
      <c r="A12" s="238" t="s">
        <v>121</v>
      </c>
      <c r="B12" s="238"/>
      <c r="C12" s="233"/>
      <c r="D12" s="233"/>
      <c r="E12" s="234"/>
      <c r="F12" s="233"/>
      <c r="G12" s="235"/>
      <c r="H12" s="235"/>
      <c r="I12" s="235"/>
      <c r="J12" s="235"/>
      <c r="K12" s="235"/>
      <c r="L12" s="235"/>
      <c r="M12" s="235"/>
      <c r="N12" s="235"/>
      <c r="O12" s="235"/>
      <c r="P12" s="235"/>
      <c r="Q12" s="235"/>
      <c r="R12" s="235"/>
      <c r="S12" s="235"/>
      <c r="T12" s="235"/>
      <c r="U12" s="235"/>
    </row>
    <row r="13" spans="1:22" ht="17.100000000000001" customHeight="1" x14ac:dyDescent="0.3">
      <c r="A13" s="238"/>
      <c r="B13" s="238" t="s">
        <v>127</v>
      </c>
      <c r="C13" s="233"/>
      <c r="D13" s="233"/>
      <c r="E13" s="234"/>
      <c r="F13" s="233"/>
      <c r="G13" s="235"/>
      <c r="H13" s="235"/>
      <c r="I13" s="235"/>
      <c r="J13" s="235"/>
      <c r="K13" s="235"/>
      <c r="L13" s="235"/>
      <c r="M13" s="235"/>
      <c r="N13" s="235"/>
      <c r="O13" s="235"/>
      <c r="P13" s="235"/>
      <c r="Q13" s="235"/>
      <c r="R13" s="235"/>
      <c r="S13" s="235"/>
      <c r="T13" s="235"/>
      <c r="U13" s="235"/>
    </row>
    <row r="14" spans="1:22" ht="17.100000000000001" customHeight="1" x14ac:dyDescent="0.25">
      <c r="A14" s="16"/>
      <c r="B14" s="239" t="s">
        <v>128</v>
      </c>
      <c r="C14" s="233"/>
      <c r="D14" s="233"/>
      <c r="E14" s="240">
        <v>16</v>
      </c>
      <c r="F14" s="233"/>
      <c r="G14" s="241">
        <v>0</v>
      </c>
      <c r="H14" s="224"/>
      <c r="I14" s="241">
        <v>0</v>
      </c>
      <c r="J14" s="224"/>
      <c r="K14" s="241">
        <v>0</v>
      </c>
      <c r="L14" s="224"/>
      <c r="M14" s="242">
        <v>-74250</v>
      </c>
      <c r="N14" s="224"/>
      <c r="O14" s="241">
        <v>0</v>
      </c>
      <c r="P14" s="224"/>
      <c r="Q14" s="242">
        <f>SUM(G14:M14)</f>
        <v>-74250</v>
      </c>
      <c r="R14" s="224"/>
      <c r="S14" s="241">
        <v>0</v>
      </c>
      <c r="T14" s="224"/>
      <c r="U14" s="242">
        <f>SUM(Q14:S14)</f>
        <v>-74250</v>
      </c>
    </row>
    <row r="15" spans="1:22" ht="17.100000000000001" customHeight="1" x14ac:dyDescent="0.3">
      <c r="A15" s="238" t="s">
        <v>129</v>
      </c>
      <c r="B15" s="243"/>
      <c r="C15" s="233"/>
      <c r="D15" s="233"/>
      <c r="E15" s="234"/>
      <c r="F15" s="233"/>
      <c r="G15" s="235"/>
      <c r="H15" s="235"/>
      <c r="I15" s="235"/>
      <c r="J15" s="235"/>
      <c r="K15" s="244"/>
      <c r="L15" s="235"/>
      <c r="M15" s="235"/>
      <c r="N15" s="235"/>
      <c r="O15" s="235"/>
      <c r="P15" s="235"/>
      <c r="Q15" s="235"/>
      <c r="R15" s="235"/>
      <c r="S15" s="235"/>
      <c r="T15" s="235"/>
      <c r="U15" s="235"/>
    </row>
    <row r="16" spans="1:22" s="116" customFormat="1" ht="17.100000000000001" customHeight="1" x14ac:dyDescent="0.3">
      <c r="A16" s="238" t="s">
        <v>130</v>
      </c>
      <c r="B16" s="238" t="s">
        <v>131</v>
      </c>
      <c r="C16" s="245"/>
      <c r="D16" s="245"/>
      <c r="E16" s="234"/>
      <c r="F16" s="245"/>
      <c r="G16" s="257">
        <f>G14</f>
        <v>0</v>
      </c>
      <c r="H16" s="235"/>
      <c r="I16" s="257">
        <f>I14</f>
        <v>0</v>
      </c>
      <c r="J16" s="235"/>
      <c r="K16" s="257">
        <f>K14</f>
        <v>0</v>
      </c>
      <c r="L16" s="235"/>
      <c r="M16" s="272">
        <f>M14</f>
        <v>-74250</v>
      </c>
      <c r="N16" s="235"/>
      <c r="O16" s="257">
        <f>O14</f>
        <v>0</v>
      </c>
      <c r="P16" s="235"/>
      <c r="Q16" s="272">
        <f>Q14</f>
        <v>-74250</v>
      </c>
      <c r="R16" s="235"/>
      <c r="S16" s="273">
        <f>S14</f>
        <v>0</v>
      </c>
      <c r="T16" s="235"/>
      <c r="U16" s="272">
        <f>U14</f>
        <v>-74250</v>
      </c>
    </row>
    <row r="17" spans="1:22" ht="17.100000000000001" customHeight="1" x14ac:dyDescent="0.3">
      <c r="A17" s="259" t="s">
        <v>83</v>
      </c>
      <c r="B17" s="246"/>
      <c r="C17" s="233"/>
      <c r="D17" s="233"/>
      <c r="E17" s="234"/>
      <c r="F17" s="233"/>
      <c r="G17" s="251"/>
      <c r="H17" s="224"/>
      <c r="I17" s="251"/>
      <c r="J17" s="224"/>
      <c r="K17" s="251"/>
      <c r="L17" s="224"/>
      <c r="M17" s="224"/>
      <c r="N17" s="224"/>
      <c r="O17" s="251"/>
      <c r="P17" s="224"/>
      <c r="Q17" s="224"/>
      <c r="R17" s="224"/>
      <c r="S17" s="252"/>
      <c r="T17" s="224"/>
      <c r="U17" s="224"/>
    </row>
    <row r="18" spans="1:22" ht="17.100000000000001" customHeight="1" x14ac:dyDescent="0.3">
      <c r="A18" s="246"/>
      <c r="B18" s="246" t="s">
        <v>171</v>
      </c>
      <c r="C18" s="233"/>
      <c r="D18" s="233"/>
      <c r="E18" s="234"/>
      <c r="F18" s="233"/>
      <c r="G18" s="241">
        <v>0</v>
      </c>
      <c r="H18" s="224"/>
      <c r="I18" s="241">
        <v>0</v>
      </c>
      <c r="J18" s="224"/>
      <c r="K18" s="241">
        <v>0</v>
      </c>
      <c r="L18" s="224"/>
      <c r="M18" s="242">
        <v>79857</v>
      </c>
      <c r="N18" s="224"/>
      <c r="O18" s="241">
        <v>0</v>
      </c>
      <c r="P18" s="224"/>
      <c r="Q18" s="242">
        <f>SUM(G18:M18)</f>
        <v>79857</v>
      </c>
      <c r="R18" s="224"/>
      <c r="S18" s="247">
        <v>617</v>
      </c>
      <c r="T18" s="224"/>
      <c r="U18" s="242">
        <f>SUM(Q18:S18)</f>
        <v>80474</v>
      </c>
    </row>
    <row r="19" spans="1:22" ht="17.100000000000001" customHeight="1" x14ac:dyDescent="0.3">
      <c r="A19" s="259" t="s">
        <v>146</v>
      </c>
      <c r="B19" s="246"/>
      <c r="C19" s="233"/>
      <c r="D19" s="233"/>
      <c r="E19" s="234"/>
      <c r="F19" s="233"/>
      <c r="G19" s="257">
        <f>G18</f>
        <v>0</v>
      </c>
      <c r="H19" s="224"/>
      <c r="I19" s="257">
        <f>I18</f>
        <v>0</v>
      </c>
      <c r="J19" s="224"/>
      <c r="K19" s="257">
        <f>K18</f>
        <v>0</v>
      </c>
      <c r="L19" s="224"/>
      <c r="M19" s="272">
        <f>M18</f>
        <v>79857</v>
      </c>
      <c r="N19" s="224"/>
      <c r="O19" s="257">
        <f>O18</f>
        <v>0</v>
      </c>
      <c r="P19" s="224"/>
      <c r="Q19" s="272">
        <f>SUM(G19:M19)</f>
        <v>79857</v>
      </c>
      <c r="R19" s="224"/>
      <c r="S19" s="274">
        <f>S18</f>
        <v>617</v>
      </c>
      <c r="T19" s="224"/>
      <c r="U19" s="272">
        <f>SUM(Q19:S19)</f>
        <v>80474</v>
      </c>
    </row>
    <row r="20" spans="1:22" ht="17.100000000000001" customHeight="1" thickBot="1" x14ac:dyDescent="0.35">
      <c r="A20" s="231" t="s">
        <v>154</v>
      </c>
      <c r="B20" s="238"/>
      <c r="C20" s="233"/>
      <c r="D20" s="233"/>
      <c r="E20" s="234"/>
      <c r="F20" s="233"/>
      <c r="G20" s="248">
        <f>SUM(G11,G16,G19)</f>
        <v>110000</v>
      </c>
      <c r="H20" s="235"/>
      <c r="I20" s="248">
        <f>SUM(I11,I16,I19)</f>
        <v>165000</v>
      </c>
      <c r="J20" s="235"/>
      <c r="K20" s="248">
        <f>SUM(K11,K16,K19)</f>
        <v>11000</v>
      </c>
      <c r="L20" s="235"/>
      <c r="M20" s="248">
        <f>SUM(M11,M16,M19)</f>
        <v>341651</v>
      </c>
      <c r="N20" s="235"/>
      <c r="O20" s="249">
        <f>SUM(O11,O16,O19)</f>
        <v>0</v>
      </c>
      <c r="P20" s="235"/>
      <c r="Q20" s="248">
        <f>SUM(Q11,Q16,Q19)</f>
        <v>627651</v>
      </c>
      <c r="R20" s="235"/>
      <c r="S20" s="248">
        <f>SUM(S11,S16,S19)</f>
        <v>18895</v>
      </c>
      <c r="T20" s="235"/>
      <c r="U20" s="248">
        <f>SUM(U11,U16,U19)</f>
        <v>646546</v>
      </c>
      <c r="V20" s="37"/>
    </row>
    <row r="21" spans="1:22" s="216" customFormat="1" ht="9.9" customHeight="1" thickTop="1" x14ac:dyDescent="0.25">
      <c r="A21" s="16"/>
      <c r="B21" s="16"/>
      <c r="C21" s="16"/>
      <c r="D21" s="16"/>
      <c r="E21" s="217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</row>
    <row r="22" spans="1:22" ht="17.100000000000001" customHeight="1" x14ac:dyDescent="0.3">
      <c r="A22" s="231" t="s">
        <v>110</v>
      </c>
      <c r="B22" s="232"/>
      <c r="C22" s="233"/>
      <c r="D22" s="233"/>
      <c r="E22" s="234"/>
      <c r="F22" s="233"/>
      <c r="G22" s="235">
        <v>110000</v>
      </c>
      <c r="H22" s="235"/>
      <c r="I22" s="235">
        <v>165000</v>
      </c>
      <c r="J22" s="235"/>
      <c r="K22" s="235">
        <v>11000</v>
      </c>
      <c r="L22" s="235"/>
      <c r="M22" s="235">
        <v>357911</v>
      </c>
      <c r="N22" s="235"/>
      <c r="O22" s="236">
        <v>0</v>
      </c>
      <c r="P22" s="235"/>
      <c r="Q22" s="235">
        <v>643911</v>
      </c>
      <c r="R22" s="235"/>
      <c r="S22" s="237">
        <v>18617</v>
      </c>
      <c r="T22" s="235"/>
      <c r="U22" s="235">
        <f>SUM(Q22:S22)</f>
        <v>662528</v>
      </c>
      <c r="V22" s="37"/>
    </row>
    <row r="23" spans="1:22" ht="17.100000000000001" customHeight="1" x14ac:dyDescent="0.3">
      <c r="A23" s="238" t="s">
        <v>121</v>
      </c>
      <c r="B23" s="238"/>
      <c r="C23" s="233"/>
      <c r="D23" s="233"/>
      <c r="E23" s="234"/>
      <c r="F23" s="233"/>
      <c r="G23" s="235"/>
      <c r="H23" s="235"/>
      <c r="I23" s="235"/>
      <c r="J23" s="235"/>
      <c r="K23" s="235"/>
      <c r="L23" s="235"/>
      <c r="M23" s="235"/>
      <c r="N23" s="235"/>
      <c r="O23" s="235"/>
      <c r="P23" s="235"/>
      <c r="Q23" s="235"/>
      <c r="R23" s="235"/>
      <c r="S23" s="235"/>
      <c r="T23" s="235"/>
      <c r="U23" s="235"/>
    </row>
    <row r="24" spans="1:22" ht="17.100000000000001" customHeight="1" x14ac:dyDescent="0.3">
      <c r="A24" s="238"/>
      <c r="B24" s="238" t="s">
        <v>127</v>
      </c>
      <c r="C24" s="233"/>
      <c r="D24" s="233"/>
      <c r="E24" s="234"/>
      <c r="F24" s="233"/>
      <c r="G24" s="235"/>
      <c r="H24" s="235"/>
      <c r="I24" s="235"/>
      <c r="J24" s="235"/>
      <c r="K24" s="235"/>
      <c r="L24" s="235"/>
      <c r="M24" s="235"/>
      <c r="N24" s="235"/>
      <c r="O24" s="235"/>
      <c r="P24" s="235"/>
      <c r="Q24" s="235"/>
      <c r="R24" s="235"/>
      <c r="S24" s="235"/>
      <c r="T24" s="235"/>
      <c r="U24" s="235"/>
    </row>
    <row r="25" spans="1:22" ht="17.100000000000001" customHeight="1" x14ac:dyDescent="0.25">
      <c r="A25" s="16"/>
      <c r="B25" s="232" t="s">
        <v>128</v>
      </c>
      <c r="C25" s="233"/>
      <c r="D25" s="233"/>
      <c r="E25" s="240">
        <v>16</v>
      </c>
      <c r="F25" s="233"/>
      <c r="G25" s="251">
        <v>0</v>
      </c>
      <c r="H25" s="224"/>
      <c r="I25" s="251">
        <v>0</v>
      </c>
      <c r="J25" s="224"/>
      <c r="K25" s="251">
        <v>0</v>
      </c>
      <c r="L25" s="224"/>
      <c r="M25" s="224">
        <v>-60500</v>
      </c>
      <c r="N25" s="224"/>
      <c r="O25" s="271">
        <v>0</v>
      </c>
      <c r="P25" s="224"/>
      <c r="Q25" s="224">
        <v>-60500</v>
      </c>
      <c r="R25" s="224"/>
      <c r="S25" s="251">
        <v>0</v>
      </c>
      <c r="T25" s="224"/>
      <c r="U25" s="224">
        <f>Q25+S25</f>
        <v>-60500</v>
      </c>
    </row>
    <row r="26" spans="1:22" ht="17.100000000000001" customHeight="1" x14ac:dyDescent="0.3">
      <c r="A26" s="238"/>
      <c r="B26" s="243" t="s">
        <v>193</v>
      </c>
      <c r="C26" s="233"/>
      <c r="D26" s="233"/>
      <c r="E26" s="234"/>
      <c r="F26" s="233"/>
      <c r="G26" s="235"/>
      <c r="H26" s="235"/>
      <c r="I26" s="235"/>
      <c r="J26" s="235"/>
      <c r="K26" s="244"/>
      <c r="L26" s="235"/>
      <c r="M26" s="235"/>
      <c r="N26" s="235"/>
      <c r="O26" s="235"/>
      <c r="P26" s="235"/>
      <c r="Q26" s="235"/>
      <c r="R26" s="235"/>
      <c r="S26" s="235"/>
      <c r="T26" s="235"/>
      <c r="U26" s="235"/>
    </row>
    <row r="27" spans="1:22" ht="17.100000000000001" customHeight="1" x14ac:dyDescent="0.3">
      <c r="A27" s="246"/>
      <c r="B27" s="246" t="s">
        <v>166</v>
      </c>
      <c r="C27" s="233"/>
      <c r="D27" s="233"/>
      <c r="E27" s="234"/>
      <c r="F27" s="233"/>
      <c r="G27" s="251"/>
      <c r="H27" s="235"/>
      <c r="I27" s="251"/>
      <c r="J27" s="235"/>
      <c r="K27" s="251"/>
      <c r="L27" s="235"/>
      <c r="M27" s="224"/>
      <c r="N27" s="224"/>
      <c r="O27" s="224"/>
      <c r="P27" s="235"/>
      <c r="Q27" s="224"/>
      <c r="R27" s="235"/>
      <c r="S27" s="252"/>
      <c r="T27" s="235"/>
      <c r="U27" s="224"/>
    </row>
    <row r="28" spans="1:22" ht="17.100000000000001" customHeight="1" x14ac:dyDescent="0.3">
      <c r="A28" s="246"/>
      <c r="B28" s="253"/>
      <c r="C28" s="253" t="s">
        <v>165</v>
      </c>
      <c r="D28" s="233"/>
      <c r="E28" s="234"/>
      <c r="F28" s="233"/>
      <c r="G28" s="241">
        <v>0</v>
      </c>
      <c r="H28" s="224"/>
      <c r="I28" s="241">
        <v>0</v>
      </c>
      <c r="J28" s="224"/>
      <c r="K28" s="241">
        <v>0</v>
      </c>
      <c r="L28" s="224"/>
      <c r="M28" s="241">
        <v>0</v>
      </c>
      <c r="N28" s="224"/>
      <c r="O28" s="242">
        <v>-905</v>
      </c>
      <c r="P28" s="224"/>
      <c r="Q28" s="242">
        <f>SUM(G28:O28)</f>
        <v>-905</v>
      </c>
      <c r="R28" s="224"/>
      <c r="S28" s="247">
        <v>-19009</v>
      </c>
      <c r="T28" s="224"/>
      <c r="U28" s="242">
        <f>Q28+S28</f>
        <v>-19914</v>
      </c>
    </row>
    <row r="29" spans="1:22" ht="17.100000000000001" customHeight="1" x14ac:dyDescent="0.3">
      <c r="A29" s="231"/>
      <c r="B29" s="243" t="s">
        <v>190</v>
      </c>
      <c r="C29" s="269"/>
      <c r="D29" s="233"/>
      <c r="E29" s="234"/>
      <c r="F29" s="233"/>
      <c r="G29" s="254">
        <f>G28</f>
        <v>0</v>
      </c>
      <c r="H29" s="235"/>
      <c r="I29" s="254">
        <f>I28</f>
        <v>0</v>
      </c>
      <c r="J29" s="235"/>
      <c r="K29" s="254">
        <f>K28</f>
        <v>0</v>
      </c>
      <c r="L29" s="235"/>
      <c r="M29" s="254">
        <f>M28</f>
        <v>0</v>
      </c>
      <c r="N29" s="235"/>
      <c r="O29" s="255">
        <f>O28</f>
        <v>-905</v>
      </c>
      <c r="P29" s="256"/>
      <c r="Q29" s="255">
        <f>Q28</f>
        <v>-905</v>
      </c>
      <c r="R29" s="256"/>
      <c r="S29" s="255">
        <f>S28</f>
        <v>-19009</v>
      </c>
      <c r="T29" s="256"/>
      <c r="U29" s="255">
        <f>U28</f>
        <v>-19914</v>
      </c>
      <c r="V29" s="37"/>
    </row>
    <row r="30" spans="1:22" ht="17.100000000000001" customHeight="1" x14ac:dyDescent="0.3">
      <c r="A30" s="238" t="s">
        <v>129</v>
      </c>
      <c r="B30" s="238"/>
      <c r="C30" s="233"/>
      <c r="D30" s="233"/>
      <c r="E30" s="234"/>
      <c r="F30" s="233"/>
      <c r="G30" s="235"/>
      <c r="H30" s="235"/>
      <c r="I30" s="235"/>
      <c r="J30" s="235"/>
      <c r="K30" s="244"/>
      <c r="L30" s="235"/>
      <c r="M30" s="235"/>
      <c r="N30" s="235"/>
      <c r="O30" s="235"/>
      <c r="P30" s="235"/>
      <c r="Q30" s="235"/>
      <c r="R30" s="235"/>
      <c r="S30" s="235"/>
      <c r="T30" s="235"/>
      <c r="U30" s="235"/>
    </row>
    <row r="31" spans="1:22" s="116" customFormat="1" ht="17.100000000000001" customHeight="1" x14ac:dyDescent="0.3">
      <c r="A31" s="238" t="s">
        <v>130</v>
      </c>
      <c r="B31" s="238" t="s">
        <v>131</v>
      </c>
      <c r="C31" s="245"/>
      <c r="D31" s="245"/>
      <c r="E31" s="234"/>
      <c r="F31" s="245"/>
      <c r="G31" s="257">
        <f>G25+G29</f>
        <v>0</v>
      </c>
      <c r="H31" s="235"/>
      <c r="I31" s="257">
        <f>I25+I29</f>
        <v>0</v>
      </c>
      <c r="J31" s="235"/>
      <c r="K31" s="257">
        <f>K25+K29</f>
        <v>0</v>
      </c>
      <c r="L31" s="235"/>
      <c r="M31" s="258">
        <f>M25+M29</f>
        <v>-60500</v>
      </c>
      <c r="N31" s="256"/>
      <c r="O31" s="258">
        <f>O25+O29</f>
        <v>-905</v>
      </c>
      <c r="P31" s="256"/>
      <c r="Q31" s="258">
        <f>SUM(G31:O31)</f>
        <v>-61405</v>
      </c>
      <c r="R31" s="256"/>
      <c r="S31" s="258">
        <f>S25+S29</f>
        <v>-19009</v>
      </c>
      <c r="T31" s="256"/>
      <c r="U31" s="258">
        <f>Q31+S31</f>
        <v>-80414</v>
      </c>
    </row>
    <row r="32" spans="1:22" ht="17.100000000000001" customHeight="1" x14ac:dyDescent="0.3">
      <c r="A32" s="259" t="s">
        <v>196</v>
      </c>
      <c r="B32" s="238"/>
      <c r="C32" s="233"/>
      <c r="D32" s="233"/>
      <c r="E32" s="234"/>
      <c r="F32" s="233"/>
      <c r="G32" s="251"/>
      <c r="H32" s="235"/>
      <c r="I32" s="251"/>
      <c r="J32" s="235"/>
      <c r="K32" s="251"/>
      <c r="L32" s="235"/>
      <c r="M32" s="224"/>
      <c r="N32" s="224"/>
      <c r="O32" s="224"/>
      <c r="P32" s="235"/>
      <c r="Q32" s="224"/>
      <c r="R32" s="235"/>
      <c r="S32" s="252"/>
      <c r="T32" s="235"/>
      <c r="U32" s="224"/>
    </row>
    <row r="33" spans="1:22" ht="17.100000000000001" customHeight="1" x14ac:dyDescent="0.3">
      <c r="A33" s="231"/>
      <c r="B33" s="253" t="s">
        <v>171</v>
      </c>
      <c r="C33" s="233"/>
      <c r="D33" s="233"/>
      <c r="E33" s="234"/>
      <c r="F33" s="233"/>
      <c r="G33" s="251">
        <v>0</v>
      </c>
      <c r="H33" s="224"/>
      <c r="I33" s="251">
        <v>0</v>
      </c>
      <c r="J33" s="224"/>
      <c r="K33" s="251">
        <v>0</v>
      </c>
      <c r="L33" s="224"/>
      <c r="M33" s="224">
        <v>3280</v>
      </c>
      <c r="N33" s="224"/>
      <c r="O33" s="251">
        <v>0</v>
      </c>
      <c r="P33" s="224"/>
      <c r="Q33" s="224">
        <f>SUM(G33:O33)</f>
        <v>3280</v>
      </c>
      <c r="R33" s="224"/>
      <c r="S33" s="224">
        <v>392</v>
      </c>
      <c r="T33" s="224"/>
      <c r="U33" s="224">
        <f>SUM(Q33,S33)</f>
        <v>3672</v>
      </c>
      <c r="V33" s="37"/>
    </row>
    <row r="34" spans="1:22" ht="17.100000000000001" customHeight="1" x14ac:dyDescent="0.3">
      <c r="A34" s="231"/>
      <c r="B34" s="253" t="s">
        <v>178</v>
      </c>
      <c r="C34" s="233"/>
      <c r="D34" s="233"/>
      <c r="E34" s="234"/>
      <c r="F34" s="233"/>
      <c r="G34" s="241">
        <v>0</v>
      </c>
      <c r="H34" s="224"/>
      <c r="I34" s="241">
        <v>0</v>
      </c>
      <c r="J34" s="224"/>
      <c r="K34" s="241">
        <v>0</v>
      </c>
      <c r="L34" s="224"/>
      <c r="M34" s="242">
        <v>-5197</v>
      </c>
      <c r="N34" s="224"/>
      <c r="O34" s="241">
        <v>0</v>
      </c>
      <c r="P34" s="224"/>
      <c r="Q34" s="242">
        <f>SUM(G34:O34)</f>
        <v>-5197</v>
      </c>
      <c r="R34" s="224"/>
      <c r="S34" s="250">
        <v>0</v>
      </c>
      <c r="T34" s="224"/>
      <c r="U34" s="242">
        <f>SUM(Q34,S34)</f>
        <v>-5197</v>
      </c>
      <c r="V34" s="37"/>
    </row>
    <row r="35" spans="1:22" ht="17.100000000000001" customHeight="1" x14ac:dyDescent="0.3">
      <c r="A35" s="259" t="s">
        <v>197</v>
      </c>
      <c r="B35" s="238"/>
      <c r="C35" s="233"/>
      <c r="D35" s="233"/>
      <c r="E35" s="234"/>
      <c r="F35" s="233"/>
      <c r="G35" s="258">
        <f>SUM(G34,G33)</f>
        <v>0</v>
      </c>
      <c r="H35" s="256"/>
      <c r="I35" s="258">
        <f>SUM(I34,I33)</f>
        <v>0</v>
      </c>
      <c r="J35" s="256"/>
      <c r="K35" s="258">
        <f>SUM(K34,K33)</f>
        <v>0</v>
      </c>
      <c r="L35" s="256"/>
      <c r="M35" s="258">
        <f>SUM(M34,M33)</f>
        <v>-1917</v>
      </c>
      <c r="N35" s="256"/>
      <c r="O35" s="258">
        <f>SUM(O34,O33)</f>
        <v>0</v>
      </c>
      <c r="P35" s="256"/>
      <c r="Q35" s="258">
        <f>SUM(Q34,Q33)</f>
        <v>-1917</v>
      </c>
      <c r="R35" s="256"/>
      <c r="S35" s="258">
        <f>SUM(S34,S33)</f>
        <v>392</v>
      </c>
      <c r="T35" s="256"/>
      <c r="U35" s="258">
        <f>SUM(S35,Q35)</f>
        <v>-1525</v>
      </c>
    </row>
    <row r="36" spans="1:22" ht="17.100000000000001" customHeight="1" thickBot="1" x14ac:dyDescent="0.35">
      <c r="A36" s="231" t="s">
        <v>155</v>
      </c>
      <c r="B36" s="238"/>
      <c r="C36" s="233"/>
      <c r="D36" s="233"/>
      <c r="E36" s="234"/>
      <c r="F36" s="233"/>
      <c r="G36" s="260">
        <f>SUM(G22,G31,G35)</f>
        <v>110000</v>
      </c>
      <c r="H36" s="235"/>
      <c r="I36" s="260">
        <f>SUM(I22,I31,I35)</f>
        <v>165000</v>
      </c>
      <c r="J36" s="235"/>
      <c r="K36" s="260">
        <f>SUM(K22,K31,K35)</f>
        <v>11000</v>
      </c>
      <c r="L36" s="235"/>
      <c r="M36" s="260">
        <f>SUM(M22,M31,M35)</f>
        <v>295494</v>
      </c>
      <c r="N36" s="235"/>
      <c r="O36" s="260">
        <f>SUM(O22,O31,O35)</f>
        <v>-905</v>
      </c>
      <c r="P36" s="235"/>
      <c r="Q36" s="260">
        <f>SUM(G36:O36)</f>
        <v>580589</v>
      </c>
      <c r="R36" s="235"/>
      <c r="S36" s="261">
        <f>SUM(S22,S31,S35)</f>
        <v>0</v>
      </c>
      <c r="T36" s="235"/>
      <c r="U36" s="260">
        <f>SUM(S36,Q36)</f>
        <v>580589</v>
      </c>
      <c r="V36" s="37"/>
    </row>
    <row r="37" spans="1:22" ht="20.25" customHeight="1" thickTop="1" x14ac:dyDescent="0.25"/>
  </sheetData>
  <mergeCells count="3">
    <mergeCell ref="G5:U5"/>
    <mergeCell ref="K7:M7"/>
    <mergeCell ref="G10:U10"/>
  </mergeCells>
  <pageMargins left="0.8" right="0.8" top="0.48" bottom="0.3" header="0.5" footer="0.3"/>
  <pageSetup paperSize="9" scale="81" firstPageNumber="9" fitToWidth="0" fitToHeight="0" orientation="landscape" useFirstPageNumber="1" r:id="rId1"/>
  <headerFooter>
    <oddFooter>&amp;L&amp;"Times New Roman,Regular"&amp;11
The accompanying notes are an integral part of these financial statements.
&amp;C&amp;"Times New Roman,Regular"&amp;11&amp;P</oddFooter>
  </headerFooter>
  <rowBreaks count="1" manualBreakCount="1">
    <brk id="36" max="2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P33"/>
  <sheetViews>
    <sheetView view="pageBreakPreview" topLeftCell="A16" zoomScale="90" zoomScaleNormal="100" zoomScaleSheetLayoutView="90" workbookViewId="0">
      <selection activeCell="B35" sqref="B35"/>
    </sheetView>
  </sheetViews>
  <sheetFormatPr defaultRowHeight="20.25" customHeight="1" x14ac:dyDescent="0.25"/>
  <cols>
    <col min="1" max="1" width="1.75" style="13" customWidth="1"/>
    <col min="2" max="3" width="2.75" style="13" customWidth="1"/>
    <col min="4" max="4" width="43.375" style="13" customWidth="1"/>
    <col min="5" max="5" width="8.625" style="13" customWidth="1"/>
    <col min="6" max="6" width="2.125" style="13" customWidth="1"/>
    <col min="7" max="7" width="15.125" style="13" customWidth="1"/>
    <col min="8" max="8" width="2.125" style="13" customWidth="1"/>
    <col min="9" max="9" width="15.125" style="13" customWidth="1"/>
    <col min="10" max="10" width="2.125" style="13" customWidth="1"/>
    <col min="11" max="11" width="15.125" style="13" customWidth="1"/>
    <col min="12" max="12" width="2.125" style="13" customWidth="1"/>
    <col min="13" max="13" width="15.125" style="13" customWidth="1"/>
    <col min="14" max="14" width="2.125" style="13" customWidth="1"/>
    <col min="15" max="15" width="15.125" style="13" customWidth="1"/>
    <col min="16" max="16" width="9.125" style="13"/>
    <col min="17" max="17" width="11.375" style="13" bestFit="1" customWidth="1"/>
    <col min="18" max="18" width="11.25" style="13" bestFit="1" customWidth="1"/>
    <col min="19" max="256" width="9.125" style="13"/>
    <col min="257" max="257" width="1.75" style="13" customWidth="1"/>
    <col min="258" max="259" width="2.75" style="13" customWidth="1"/>
    <col min="260" max="260" width="47.875" style="13" customWidth="1"/>
    <col min="261" max="261" width="8.625" style="13" customWidth="1"/>
    <col min="262" max="262" width="2.125" style="13" customWidth="1"/>
    <col min="263" max="263" width="15.125" style="13" customWidth="1"/>
    <col min="264" max="264" width="2.125" style="13" customWidth="1"/>
    <col min="265" max="265" width="15.125" style="13" customWidth="1"/>
    <col min="266" max="266" width="2.125" style="13" customWidth="1"/>
    <col min="267" max="267" width="15.125" style="13" customWidth="1"/>
    <col min="268" max="268" width="2.125" style="13" customWidth="1"/>
    <col min="269" max="269" width="15.125" style="13" customWidth="1"/>
    <col min="270" max="270" width="2.125" style="13" customWidth="1"/>
    <col min="271" max="271" width="15.125" style="13" customWidth="1"/>
    <col min="272" max="272" width="9.125" style="13"/>
    <col min="273" max="273" width="11.375" style="13" bestFit="1" customWidth="1"/>
    <col min="274" max="274" width="11.25" style="13" bestFit="1" customWidth="1"/>
    <col min="275" max="512" width="9.125" style="13"/>
    <col min="513" max="513" width="1.75" style="13" customWidth="1"/>
    <col min="514" max="515" width="2.75" style="13" customWidth="1"/>
    <col min="516" max="516" width="47.875" style="13" customWidth="1"/>
    <col min="517" max="517" width="8.625" style="13" customWidth="1"/>
    <col min="518" max="518" width="2.125" style="13" customWidth="1"/>
    <col min="519" max="519" width="15.125" style="13" customWidth="1"/>
    <col min="520" max="520" width="2.125" style="13" customWidth="1"/>
    <col min="521" max="521" width="15.125" style="13" customWidth="1"/>
    <col min="522" max="522" width="2.125" style="13" customWidth="1"/>
    <col min="523" max="523" width="15.125" style="13" customWidth="1"/>
    <col min="524" max="524" width="2.125" style="13" customWidth="1"/>
    <col min="525" max="525" width="15.125" style="13" customWidth="1"/>
    <col min="526" max="526" width="2.125" style="13" customWidth="1"/>
    <col min="527" max="527" width="15.125" style="13" customWidth="1"/>
    <col min="528" max="528" width="9.125" style="13"/>
    <col min="529" max="529" width="11.375" style="13" bestFit="1" customWidth="1"/>
    <col min="530" max="530" width="11.25" style="13" bestFit="1" customWidth="1"/>
    <col min="531" max="768" width="9.125" style="13"/>
    <col min="769" max="769" width="1.75" style="13" customWidth="1"/>
    <col min="770" max="771" width="2.75" style="13" customWidth="1"/>
    <col min="772" max="772" width="47.875" style="13" customWidth="1"/>
    <col min="773" max="773" width="8.625" style="13" customWidth="1"/>
    <col min="774" max="774" width="2.125" style="13" customWidth="1"/>
    <col min="775" max="775" width="15.125" style="13" customWidth="1"/>
    <col min="776" max="776" width="2.125" style="13" customWidth="1"/>
    <col min="777" max="777" width="15.125" style="13" customWidth="1"/>
    <col min="778" max="778" width="2.125" style="13" customWidth="1"/>
    <col min="779" max="779" width="15.125" style="13" customWidth="1"/>
    <col min="780" max="780" width="2.125" style="13" customWidth="1"/>
    <col min="781" max="781" width="15.125" style="13" customWidth="1"/>
    <col min="782" max="782" width="2.125" style="13" customWidth="1"/>
    <col min="783" max="783" width="15.125" style="13" customWidth="1"/>
    <col min="784" max="784" width="9.125" style="13"/>
    <col min="785" max="785" width="11.375" style="13" bestFit="1" customWidth="1"/>
    <col min="786" max="786" width="11.25" style="13" bestFit="1" customWidth="1"/>
    <col min="787" max="1024" width="9.125" style="13"/>
    <col min="1025" max="1025" width="1.75" style="13" customWidth="1"/>
    <col min="1026" max="1027" width="2.75" style="13" customWidth="1"/>
    <col min="1028" max="1028" width="47.875" style="13" customWidth="1"/>
    <col min="1029" max="1029" width="8.625" style="13" customWidth="1"/>
    <col min="1030" max="1030" width="2.125" style="13" customWidth="1"/>
    <col min="1031" max="1031" width="15.125" style="13" customWidth="1"/>
    <col min="1032" max="1032" width="2.125" style="13" customWidth="1"/>
    <col min="1033" max="1033" width="15.125" style="13" customWidth="1"/>
    <col min="1034" max="1034" width="2.125" style="13" customWidth="1"/>
    <col min="1035" max="1035" width="15.125" style="13" customWidth="1"/>
    <col min="1036" max="1036" width="2.125" style="13" customWidth="1"/>
    <col min="1037" max="1037" width="15.125" style="13" customWidth="1"/>
    <col min="1038" max="1038" width="2.125" style="13" customWidth="1"/>
    <col min="1039" max="1039" width="15.125" style="13" customWidth="1"/>
    <col min="1040" max="1040" width="9.125" style="13"/>
    <col min="1041" max="1041" width="11.375" style="13" bestFit="1" customWidth="1"/>
    <col min="1042" max="1042" width="11.25" style="13" bestFit="1" customWidth="1"/>
    <col min="1043" max="1280" width="9.125" style="13"/>
    <col min="1281" max="1281" width="1.75" style="13" customWidth="1"/>
    <col min="1282" max="1283" width="2.75" style="13" customWidth="1"/>
    <col min="1284" max="1284" width="47.875" style="13" customWidth="1"/>
    <col min="1285" max="1285" width="8.625" style="13" customWidth="1"/>
    <col min="1286" max="1286" width="2.125" style="13" customWidth="1"/>
    <col min="1287" max="1287" width="15.125" style="13" customWidth="1"/>
    <col min="1288" max="1288" width="2.125" style="13" customWidth="1"/>
    <col min="1289" max="1289" width="15.125" style="13" customWidth="1"/>
    <col min="1290" max="1290" width="2.125" style="13" customWidth="1"/>
    <col min="1291" max="1291" width="15.125" style="13" customWidth="1"/>
    <col min="1292" max="1292" width="2.125" style="13" customWidth="1"/>
    <col min="1293" max="1293" width="15.125" style="13" customWidth="1"/>
    <col min="1294" max="1294" width="2.125" style="13" customWidth="1"/>
    <col min="1295" max="1295" width="15.125" style="13" customWidth="1"/>
    <col min="1296" max="1296" width="9.125" style="13"/>
    <col min="1297" max="1297" width="11.375" style="13" bestFit="1" customWidth="1"/>
    <col min="1298" max="1298" width="11.25" style="13" bestFit="1" customWidth="1"/>
    <col min="1299" max="1536" width="9.125" style="13"/>
    <col min="1537" max="1537" width="1.75" style="13" customWidth="1"/>
    <col min="1538" max="1539" width="2.75" style="13" customWidth="1"/>
    <col min="1540" max="1540" width="47.875" style="13" customWidth="1"/>
    <col min="1541" max="1541" width="8.625" style="13" customWidth="1"/>
    <col min="1542" max="1542" width="2.125" style="13" customWidth="1"/>
    <col min="1543" max="1543" width="15.125" style="13" customWidth="1"/>
    <col min="1544" max="1544" width="2.125" style="13" customWidth="1"/>
    <col min="1545" max="1545" width="15.125" style="13" customWidth="1"/>
    <col min="1546" max="1546" width="2.125" style="13" customWidth="1"/>
    <col min="1547" max="1547" width="15.125" style="13" customWidth="1"/>
    <col min="1548" max="1548" width="2.125" style="13" customWidth="1"/>
    <col min="1549" max="1549" width="15.125" style="13" customWidth="1"/>
    <col min="1550" max="1550" width="2.125" style="13" customWidth="1"/>
    <col min="1551" max="1551" width="15.125" style="13" customWidth="1"/>
    <col min="1552" max="1552" width="9.125" style="13"/>
    <col min="1553" max="1553" width="11.375" style="13" bestFit="1" customWidth="1"/>
    <col min="1554" max="1554" width="11.25" style="13" bestFit="1" customWidth="1"/>
    <col min="1555" max="1792" width="9.125" style="13"/>
    <col min="1793" max="1793" width="1.75" style="13" customWidth="1"/>
    <col min="1794" max="1795" width="2.75" style="13" customWidth="1"/>
    <col min="1796" max="1796" width="47.875" style="13" customWidth="1"/>
    <col min="1797" max="1797" width="8.625" style="13" customWidth="1"/>
    <col min="1798" max="1798" width="2.125" style="13" customWidth="1"/>
    <col min="1799" max="1799" width="15.125" style="13" customWidth="1"/>
    <col min="1800" max="1800" width="2.125" style="13" customWidth="1"/>
    <col min="1801" max="1801" width="15.125" style="13" customWidth="1"/>
    <col min="1802" max="1802" width="2.125" style="13" customWidth="1"/>
    <col min="1803" max="1803" width="15.125" style="13" customWidth="1"/>
    <col min="1804" max="1804" width="2.125" style="13" customWidth="1"/>
    <col min="1805" max="1805" width="15.125" style="13" customWidth="1"/>
    <col min="1806" max="1806" width="2.125" style="13" customWidth="1"/>
    <col min="1807" max="1807" width="15.125" style="13" customWidth="1"/>
    <col min="1808" max="1808" width="9.125" style="13"/>
    <col min="1809" max="1809" width="11.375" style="13" bestFit="1" customWidth="1"/>
    <col min="1810" max="1810" width="11.25" style="13" bestFit="1" customWidth="1"/>
    <col min="1811" max="2048" width="9.125" style="13"/>
    <col min="2049" max="2049" width="1.75" style="13" customWidth="1"/>
    <col min="2050" max="2051" width="2.75" style="13" customWidth="1"/>
    <col min="2052" max="2052" width="47.875" style="13" customWidth="1"/>
    <col min="2053" max="2053" width="8.625" style="13" customWidth="1"/>
    <col min="2054" max="2054" width="2.125" style="13" customWidth="1"/>
    <col min="2055" max="2055" width="15.125" style="13" customWidth="1"/>
    <col min="2056" max="2056" width="2.125" style="13" customWidth="1"/>
    <col min="2057" max="2057" width="15.125" style="13" customWidth="1"/>
    <col min="2058" max="2058" width="2.125" style="13" customWidth="1"/>
    <col min="2059" max="2059" width="15.125" style="13" customWidth="1"/>
    <col min="2060" max="2060" width="2.125" style="13" customWidth="1"/>
    <col min="2061" max="2061" width="15.125" style="13" customWidth="1"/>
    <col min="2062" max="2062" width="2.125" style="13" customWidth="1"/>
    <col min="2063" max="2063" width="15.125" style="13" customWidth="1"/>
    <col min="2064" max="2064" width="9.125" style="13"/>
    <col min="2065" max="2065" width="11.375" style="13" bestFit="1" customWidth="1"/>
    <col min="2066" max="2066" width="11.25" style="13" bestFit="1" customWidth="1"/>
    <col min="2067" max="2304" width="9.125" style="13"/>
    <col min="2305" max="2305" width="1.75" style="13" customWidth="1"/>
    <col min="2306" max="2307" width="2.75" style="13" customWidth="1"/>
    <col min="2308" max="2308" width="47.875" style="13" customWidth="1"/>
    <col min="2309" max="2309" width="8.625" style="13" customWidth="1"/>
    <col min="2310" max="2310" width="2.125" style="13" customWidth="1"/>
    <col min="2311" max="2311" width="15.125" style="13" customWidth="1"/>
    <col min="2312" max="2312" width="2.125" style="13" customWidth="1"/>
    <col min="2313" max="2313" width="15.125" style="13" customWidth="1"/>
    <col min="2314" max="2314" width="2.125" style="13" customWidth="1"/>
    <col min="2315" max="2315" width="15.125" style="13" customWidth="1"/>
    <col min="2316" max="2316" width="2.125" style="13" customWidth="1"/>
    <col min="2317" max="2317" width="15.125" style="13" customWidth="1"/>
    <col min="2318" max="2318" width="2.125" style="13" customWidth="1"/>
    <col min="2319" max="2319" width="15.125" style="13" customWidth="1"/>
    <col min="2320" max="2320" width="9.125" style="13"/>
    <col min="2321" max="2321" width="11.375" style="13" bestFit="1" customWidth="1"/>
    <col min="2322" max="2322" width="11.25" style="13" bestFit="1" customWidth="1"/>
    <col min="2323" max="2560" width="9.125" style="13"/>
    <col min="2561" max="2561" width="1.75" style="13" customWidth="1"/>
    <col min="2562" max="2563" width="2.75" style="13" customWidth="1"/>
    <col min="2564" max="2564" width="47.875" style="13" customWidth="1"/>
    <col min="2565" max="2565" width="8.625" style="13" customWidth="1"/>
    <col min="2566" max="2566" width="2.125" style="13" customWidth="1"/>
    <col min="2567" max="2567" width="15.125" style="13" customWidth="1"/>
    <col min="2568" max="2568" width="2.125" style="13" customWidth="1"/>
    <col min="2569" max="2569" width="15.125" style="13" customWidth="1"/>
    <col min="2570" max="2570" width="2.125" style="13" customWidth="1"/>
    <col min="2571" max="2571" width="15.125" style="13" customWidth="1"/>
    <col min="2572" max="2572" width="2.125" style="13" customWidth="1"/>
    <col min="2573" max="2573" width="15.125" style="13" customWidth="1"/>
    <col min="2574" max="2574" width="2.125" style="13" customWidth="1"/>
    <col min="2575" max="2575" width="15.125" style="13" customWidth="1"/>
    <col min="2576" max="2576" width="9.125" style="13"/>
    <col min="2577" max="2577" width="11.375" style="13" bestFit="1" customWidth="1"/>
    <col min="2578" max="2578" width="11.25" style="13" bestFit="1" customWidth="1"/>
    <col min="2579" max="2816" width="9.125" style="13"/>
    <col min="2817" max="2817" width="1.75" style="13" customWidth="1"/>
    <col min="2818" max="2819" width="2.75" style="13" customWidth="1"/>
    <col min="2820" max="2820" width="47.875" style="13" customWidth="1"/>
    <col min="2821" max="2821" width="8.625" style="13" customWidth="1"/>
    <col min="2822" max="2822" width="2.125" style="13" customWidth="1"/>
    <col min="2823" max="2823" width="15.125" style="13" customWidth="1"/>
    <col min="2824" max="2824" width="2.125" style="13" customWidth="1"/>
    <col min="2825" max="2825" width="15.125" style="13" customWidth="1"/>
    <col min="2826" max="2826" width="2.125" style="13" customWidth="1"/>
    <col min="2827" max="2827" width="15.125" style="13" customWidth="1"/>
    <col min="2828" max="2828" width="2.125" style="13" customWidth="1"/>
    <col min="2829" max="2829" width="15.125" style="13" customWidth="1"/>
    <col min="2830" max="2830" width="2.125" style="13" customWidth="1"/>
    <col min="2831" max="2831" width="15.125" style="13" customWidth="1"/>
    <col min="2832" max="2832" width="9.125" style="13"/>
    <col min="2833" max="2833" width="11.375" style="13" bestFit="1" customWidth="1"/>
    <col min="2834" max="2834" width="11.25" style="13" bestFit="1" customWidth="1"/>
    <col min="2835" max="3072" width="9.125" style="13"/>
    <col min="3073" max="3073" width="1.75" style="13" customWidth="1"/>
    <col min="3074" max="3075" width="2.75" style="13" customWidth="1"/>
    <col min="3076" max="3076" width="47.875" style="13" customWidth="1"/>
    <col min="3077" max="3077" width="8.625" style="13" customWidth="1"/>
    <col min="3078" max="3078" width="2.125" style="13" customWidth="1"/>
    <col min="3079" max="3079" width="15.125" style="13" customWidth="1"/>
    <col min="3080" max="3080" width="2.125" style="13" customWidth="1"/>
    <col min="3081" max="3081" width="15.125" style="13" customWidth="1"/>
    <col min="3082" max="3082" width="2.125" style="13" customWidth="1"/>
    <col min="3083" max="3083" width="15.125" style="13" customWidth="1"/>
    <col min="3084" max="3084" width="2.125" style="13" customWidth="1"/>
    <col min="3085" max="3085" width="15.125" style="13" customWidth="1"/>
    <col min="3086" max="3086" width="2.125" style="13" customWidth="1"/>
    <col min="3087" max="3087" width="15.125" style="13" customWidth="1"/>
    <col min="3088" max="3088" width="9.125" style="13"/>
    <col min="3089" max="3089" width="11.375" style="13" bestFit="1" customWidth="1"/>
    <col min="3090" max="3090" width="11.25" style="13" bestFit="1" customWidth="1"/>
    <col min="3091" max="3328" width="9.125" style="13"/>
    <col min="3329" max="3329" width="1.75" style="13" customWidth="1"/>
    <col min="3330" max="3331" width="2.75" style="13" customWidth="1"/>
    <col min="3332" max="3332" width="47.875" style="13" customWidth="1"/>
    <col min="3333" max="3333" width="8.625" style="13" customWidth="1"/>
    <col min="3334" max="3334" width="2.125" style="13" customWidth="1"/>
    <col min="3335" max="3335" width="15.125" style="13" customWidth="1"/>
    <col min="3336" max="3336" width="2.125" style="13" customWidth="1"/>
    <col min="3337" max="3337" width="15.125" style="13" customWidth="1"/>
    <col min="3338" max="3338" width="2.125" style="13" customWidth="1"/>
    <col min="3339" max="3339" width="15.125" style="13" customWidth="1"/>
    <col min="3340" max="3340" width="2.125" style="13" customWidth="1"/>
    <col min="3341" max="3341" width="15.125" style="13" customWidth="1"/>
    <col min="3342" max="3342" width="2.125" style="13" customWidth="1"/>
    <col min="3343" max="3343" width="15.125" style="13" customWidth="1"/>
    <col min="3344" max="3344" width="9.125" style="13"/>
    <col min="3345" max="3345" width="11.375" style="13" bestFit="1" customWidth="1"/>
    <col min="3346" max="3346" width="11.25" style="13" bestFit="1" customWidth="1"/>
    <col min="3347" max="3584" width="9.125" style="13"/>
    <col min="3585" max="3585" width="1.75" style="13" customWidth="1"/>
    <col min="3586" max="3587" width="2.75" style="13" customWidth="1"/>
    <col min="3588" max="3588" width="47.875" style="13" customWidth="1"/>
    <col min="3589" max="3589" width="8.625" style="13" customWidth="1"/>
    <col min="3590" max="3590" width="2.125" style="13" customWidth="1"/>
    <col min="3591" max="3591" width="15.125" style="13" customWidth="1"/>
    <col min="3592" max="3592" width="2.125" style="13" customWidth="1"/>
    <col min="3593" max="3593" width="15.125" style="13" customWidth="1"/>
    <col min="3594" max="3594" width="2.125" style="13" customWidth="1"/>
    <col min="3595" max="3595" width="15.125" style="13" customWidth="1"/>
    <col min="3596" max="3596" width="2.125" style="13" customWidth="1"/>
    <col min="3597" max="3597" width="15.125" style="13" customWidth="1"/>
    <col min="3598" max="3598" width="2.125" style="13" customWidth="1"/>
    <col min="3599" max="3599" width="15.125" style="13" customWidth="1"/>
    <col min="3600" max="3600" width="9.125" style="13"/>
    <col min="3601" max="3601" width="11.375" style="13" bestFit="1" customWidth="1"/>
    <col min="3602" max="3602" width="11.25" style="13" bestFit="1" customWidth="1"/>
    <col min="3603" max="3840" width="9.125" style="13"/>
    <col min="3841" max="3841" width="1.75" style="13" customWidth="1"/>
    <col min="3842" max="3843" width="2.75" style="13" customWidth="1"/>
    <col min="3844" max="3844" width="47.875" style="13" customWidth="1"/>
    <col min="3845" max="3845" width="8.625" style="13" customWidth="1"/>
    <col min="3846" max="3846" width="2.125" style="13" customWidth="1"/>
    <col min="3847" max="3847" width="15.125" style="13" customWidth="1"/>
    <col min="3848" max="3848" width="2.125" style="13" customWidth="1"/>
    <col min="3849" max="3849" width="15.125" style="13" customWidth="1"/>
    <col min="3850" max="3850" width="2.125" style="13" customWidth="1"/>
    <col min="3851" max="3851" width="15.125" style="13" customWidth="1"/>
    <col min="3852" max="3852" width="2.125" style="13" customWidth="1"/>
    <col min="3853" max="3853" width="15.125" style="13" customWidth="1"/>
    <col min="3854" max="3854" width="2.125" style="13" customWidth="1"/>
    <col min="3855" max="3855" width="15.125" style="13" customWidth="1"/>
    <col min="3856" max="3856" width="9.125" style="13"/>
    <col min="3857" max="3857" width="11.375" style="13" bestFit="1" customWidth="1"/>
    <col min="3858" max="3858" width="11.25" style="13" bestFit="1" customWidth="1"/>
    <col min="3859" max="4096" width="9.125" style="13"/>
    <col min="4097" max="4097" width="1.75" style="13" customWidth="1"/>
    <col min="4098" max="4099" width="2.75" style="13" customWidth="1"/>
    <col min="4100" max="4100" width="47.875" style="13" customWidth="1"/>
    <col min="4101" max="4101" width="8.625" style="13" customWidth="1"/>
    <col min="4102" max="4102" width="2.125" style="13" customWidth="1"/>
    <col min="4103" max="4103" width="15.125" style="13" customWidth="1"/>
    <col min="4104" max="4104" width="2.125" style="13" customWidth="1"/>
    <col min="4105" max="4105" width="15.125" style="13" customWidth="1"/>
    <col min="4106" max="4106" width="2.125" style="13" customWidth="1"/>
    <col min="4107" max="4107" width="15.125" style="13" customWidth="1"/>
    <col min="4108" max="4108" width="2.125" style="13" customWidth="1"/>
    <col min="4109" max="4109" width="15.125" style="13" customWidth="1"/>
    <col min="4110" max="4110" width="2.125" style="13" customWidth="1"/>
    <col min="4111" max="4111" width="15.125" style="13" customWidth="1"/>
    <col min="4112" max="4112" width="9.125" style="13"/>
    <col min="4113" max="4113" width="11.375" style="13" bestFit="1" customWidth="1"/>
    <col min="4114" max="4114" width="11.25" style="13" bestFit="1" customWidth="1"/>
    <col min="4115" max="4352" width="9.125" style="13"/>
    <col min="4353" max="4353" width="1.75" style="13" customWidth="1"/>
    <col min="4354" max="4355" width="2.75" style="13" customWidth="1"/>
    <col min="4356" max="4356" width="47.875" style="13" customWidth="1"/>
    <col min="4357" max="4357" width="8.625" style="13" customWidth="1"/>
    <col min="4358" max="4358" width="2.125" style="13" customWidth="1"/>
    <col min="4359" max="4359" width="15.125" style="13" customWidth="1"/>
    <col min="4360" max="4360" width="2.125" style="13" customWidth="1"/>
    <col min="4361" max="4361" width="15.125" style="13" customWidth="1"/>
    <col min="4362" max="4362" width="2.125" style="13" customWidth="1"/>
    <col min="4363" max="4363" width="15.125" style="13" customWidth="1"/>
    <col min="4364" max="4364" width="2.125" style="13" customWidth="1"/>
    <col min="4365" max="4365" width="15.125" style="13" customWidth="1"/>
    <col min="4366" max="4366" width="2.125" style="13" customWidth="1"/>
    <col min="4367" max="4367" width="15.125" style="13" customWidth="1"/>
    <col min="4368" max="4368" width="9.125" style="13"/>
    <col min="4369" max="4369" width="11.375" style="13" bestFit="1" customWidth="1"/>
    <col min="4370" max="4370" width="11.25" style="13" bestFit="1" customWidth="1"/>
    <col min="4371" max="4608" width="9.125" style="13"/>
    <col min="4609" max="4609" width="1.75" style="13" customWidth="1"/>
    <col min="4610" max="4611" width="2.75" style="13" customWidth="1"/>
    <col min="4612" max="4612" width="47.875" style="13" customWidth="1"/>
    <col min="4613" max="4613" width="8.625" style="13" customWidth="1"/>
    <col min="4614" max="4614" width="2.125" style="13" customWidth="1"/>
    <col min="4615" max="4615" width="15.125" style="13" customWidth="1"/>
    <col min="4616" max="4616" width="2.125" style="13" customWidth="1"/>
    <col min="4617" max="4617" width="15.125" style="13" customWidth="1"/>
    <col min="4618" max="4618" width="2.125" style="13" customWidth="1"/>
    <col min="4619" max="4619" width="15.125" style="13" customWidth="1"/>
    <col min="4620" max="4620" width="2.125" style="13" customWidth="1"/>
    <col min="4621" max="4621" width="15.125" style="13" customWidth="1"/>
    <col min="4622" max="4622" width="2.125" style="13" customWidth="1"/>
    <col min="4623" max="4623" width="15.125" style="13" customWidth="1"/>
    <col min="4624" max="4624" width="9.125" style="13"/>
    <col min="4625" max="4625" width="11.375" style="13" bestFit="1" customWidth="1"/>
    <col min="4626" max="4626" width="11.25" style="13" bestFit="1" customWidth="1"/>
    <col min="4627" max="4864" width="9.125" style="13"/>
    <col min="4865" max="4865" width="1.75" style="13" customWidth="1"/>
    <col min="4866" max="4867" width="2.75" style="13" customWidth="1"/>
    <col min="4868" max="4868" width="47.875" style="13" customWidth="1"/>
    <col min="4869" max="4869" width="8.625" style="13" customWidth="1"/>
    <col min="4870" max="4870" width="2.125" style="13" customWidth="1"/>
    <col min="4871" max="4871" width="15.125" style="13" customWidth="1"/>
    <col min="4872" max="4872" width="2.125" style="13" customWidth="1"/>
    <col min="4873" max="4873" width="15.125" style="13" customWidth="1"/>
    <col min="4874" max="4874" width="2.125" style="13" customWidth="1"/>
    <col min="4875" max="4875" width="15.125" style="13" customWidth="1"/>
    <col min="4876" max="4876" width="2.125" style="13" customWidth="1"/>
    <col min="4877" max="4877" width="15.125" style="13" customWidth="1"/>
    <col min="4878" max="4878" width="2.125" style="13" customWidth="1"/>
    <col min="4879" max="4879" width="15.125" style="13" customWidth="1"/>
    <col min="4880" max="4880" width="9.125" style="13"/>
    <col min="4881" max="4881" width="11.375" style="13" bestFit="1" customWidth="1"/>
    <col min="4882" max="4882" width="11.25" style="13" bestFit="1" customWidth="1"/>
    <col min="4883" max="5120" width="9.125" style="13"/>
    <col min="5121" max="5121" width="1.75" style="13" customWidth="1"/>
    <col min="5122" max="5123" width="2.75" style="13" customWidth="1"/>
    <col min="5124" max="5124" width="47.875" style="13" customWidth="1"/>
    <col min="5125" max="5125" width="8.625" style="13" customWidth="1"/>
    <col min="5126" max="5126" width="2.125" style="13" customWidth="1"/>
    <col min="5127" max="5127" width="15.125" style="13" customWidth="1"/>
    <col min="5128" max="5128" width="2.125" style="13" customWidth="1"/>
    <col min="5129" max="5129" width="15.125" style="13" customWidth="1"/>
    <col min="5130" max="5130" width="2.125" style="13" customWidth="1"/>
    <col min="5131" max="5131" width="15.125" style="13" customWidth="1"/>
    <col min="5132" max="5132" width="2.125" style="13" customWidth="1"/>
    <col min="5133" max="5133" width="15.125" style="13" customWidth="1"/>
    <col min="5134" max="5134" width="2.125" style="13" customWidth="1"/>
    <col min="5135" max="5135" width="15.125" style="13" customWidth="1"/>
    <col min="5136" max="5136" width="9.125" style="13"/>
    <col min="5137" max="5137" width="11.375" style="13" bestFit="1" customWidth="1"/>
    <col min="5138" max="5138" width="11.25" style="13" bestFit="1" customWidth="1"/>
    <col min="5139" max="5376" width="9.125" style="13"/>
    <col min="5377" max="5377" width="1.75" style="13" customWidth="1"/>
    <col min="5378" max="5379" width="2.75" style="13" customWidth="1"/>
    <col min="5380" max="5380" width="47.875" style="13" customWidth="1"/>
    <col min="5381" max="5381" width="8.625" style="13" customWidth="1"/>
    <col min="5382" max="5382" width="2.125" style="13" customWidth="1"/>
    <col min="5383" max="5383" width="15.125" style="13" customWidth="1"/>
    <col min="5384" max="5384" width="2.125" style="13" customWidth="1"/>
    <col min="5385" max="5385" width="15.125" style="13" customWidth="1"/>
    <col min="5386" max="5386" width="2.125" style="13" customWidth="1"/>
    <col min="5387" max="5387" width="15.125" style="13" customWidth="1"/>
    <col min="5388" max="5388" width="2.125" style="13" customWidth="1"/>
    <col min="5389" max="5389" width="15.125" style="13" customWidth="1"/>
    <col min="5390" max="5390" width="2.125" style="13" customWidth="1"/>
    <col min="5391" max="5391" width="15.125" style="13" customWidth="1"/>
    <col min="5392" max="5392" width="9.125" style="13"/>
    <col min="5393" max="5393" width="11.375" style="13" bestFit="1" customWidth="1"/>
    <col min="5394" max="5394" width="11.25" style="13" bestFit="1" customWidth="1"/>
    <col min="5395" max="5632" width="9.125" style="13"/>
    <col min="5633" max="5633" width="1.75" style="13" customWidth="1"/>
    <col min="5634" max="5635" width="2.75" style="13" customWidth="1"/>
    <col min="5636" max="5636" width="47.875" style="13" customWidth="1"/>
    <col min="5637" max="5637" width="8.625" style="13" customWidth="1"/>
    <col min="5638" max="5638" width="2.125" style="13" customWidth="1"/>
    <col min="5639" max="5639" width="15.125" style="13" customWidth="1"/>
    <col min="5640" max="5640" width="2.125" style="13" customWidth="1"/>
    <col min="5641" max="5641" width="15.125" style="13" customWidth="1"/>
    <col min="5642" max="5642" width="2.125" style="13" customWidth="1"/>
    <col min="5643" max="5643" width="15.125" style="13" customWidth="1"/>
    <col min="5644" max="5644" width="2.125" style="13" customWidth="1"/>
    <col min="5645" max="5645" width="15.125" style="13" customWidth="1"/>
    <col min="5646" max="5646" width="2.125" style="13" customWidth="1"/>
    <col min="5647" max="5647" width="15.125" style="13" customWidth="1"/>
    <col min="5648" max="5648" width="9.125" style="13"/>
    <col min="5649" max="5649" width="11.375" style="13" bestFit="1" customWidth="1"/>
    <col min="5650" max="5650" width="11.25" style="13" bestFit="1" customWidth="1"/>
    <col min="5651" max="5888" width="9.125" style="13"/>
    <col min="5889" max="5889" width="1.75" style="13" customWidth="1"/>
    <col min="5890" max="5891" width="2.75" style="13" customWidth="1"/>
    <col min="5892" max="5892" width="47.875" style="13" customWidth="1"/>
    <col min="5893" max="5893" width="8.625" style="13" customWidth="1"/>
    <col min="5894" max="5894" width="2.125" style="13" customWidth="1"/>
    <col min="5895" max="5895" width="15.125" style="13" customWidth="1"/>
    <col min="5896" max="5896" width="2.125" style="13" customWidth="1"/>
    <col min="5897" max="5897" width="15.125" style="13" customWidth="1"/>
    <col min="5898" max="5898" width="2.125" style="13" customWidth="1"/>
    <col min="5899" max="5899" width="15.125" style="13" customWidth="1"/>
    <col min="5900" max="5900" width="2.125" style="13" customWidth="1"/>
    <col min="5901" max="5901" width="15.125" style="13" customWidth="1"/>
    <col min="5902" max="5902" width="2.125" style="13" customWidth="1"/>
    <col min="5903" max="5903" width="15.125" style="13" customWidth="1"/>
    <col min="5904" max="5904" width="9.125" style="13"/>
    <col min="5905" max="5905" width="11.375" style="13" bestFit="1" customWidth="1"/>
    <col min="5906" max="5906" width="11.25" style="13" bestFit="1" customWidth="1"/>
    <col min="5907" max="6144" width="9.125" style="13"/>
    <col min="6145" max="6145" width="1.75" style="13" customWidth="1"/>
    <col min="6146" max="6147" width="2.75" style="13" customWidth="1"/>
    <col min="6148" max="6148" width="47.875" style="13" customWidth="1"/>
    <col min="6149" max="6149" width="8.625" style="13" customWidth="1"/>
    <col min="6150" max="6150" width="2.125" style="13" customWidth="1"/>
    <col min="6151" max="6151" width="15.125" style="13" customWidth="1"/>
    <col min="6152" max="6152" width="2.125" style="13" customWidth="1"/>
    <col min="6153" max="6153" width="15.125" style="13" customWidth="1"/>
    <col min="6154" max="6154" width="2.125" style="13" customWidth="1"/>
    <col min="6155" max="6155" width="15.125" style="13" customWidth="1"/>
    <col min="6156" max="6156" width="2.125" style="13" customWidth="1"/>
    <col min="6157" max="6157" width="15.125" style="13" customWidth="1"/>
    <col min="6158" max="6158" width="2.125" style="13" customWidth="1"/>
    <col min="6159" max="6159" width="15.125" style="13" customWidth="1"/>
    <col min="6160" max="6160" width="9.125" style="13"/>
    <col min="6161" max="6161" width="11.375" style="13" bestFit="1" customWidth="1"/>
    <col min="6162" max="6162" width="11.25" style="13" bestFit="1" customWidth="1"/>
    <col min="6163" max="6400" width="9.125" style="13"/>
    <col min="6401" max="6401" width="1.75" style="13" customWidth="1"/>
    <col min="6402" max="6403" width="2.75" style="13" customWidth="1"/>
    <col min="6404" max="6404" width="47.875" style="13" customWidth="1"/>
    <col min="6405" max="6405" width="8.625" style="13" customWidth="1"/>
    <col min="6406" max="6406" width="2.125" style="13" customWidth="1"/>
    <col min="6407" max="6407" width="15.125" style="13" customWidth="1"/>
    <col min="6408" max="6408" width="2.125" style="13" customWidth="1"/>
    <col min="6409" max="6409" width="15.125" style="13" customWidth="1"/>
    <col min="6410" max="6410" width="2.125" style="13" customWidth="1"/>
    <col min="6411" max="6411" width="15.125" style="13" customWidth="1"/>
    <col min="6412" max="6412" width="2.125" style="13" customWidth="1"/>
    <col min="6413" max="6413" width="15.125" style="13" customWidth="1"/>
    <col min="6414" max="6414" width="2.125" style="13" customWidth="1"/>
    <col min="6415" max="6415" width="15.125" style="13" customWidth="1"/>
    <col min="6416" max="6416" width="9.125" style="13"/>
    <col min="6417" max="6417" width="11.375" style="13" bestFit="1" customWidth="1"/>
    <col min="6418" max="6418" width="11.25" style="13" bestFit="1" customWidth="1"/>
    <col min="6419" max="6656" width="9.125" style="13"/>
    <col min="6657" max="6657" width="1.75" style="13" customWidth="1"/>
    <col min="6658" max="6659" width="2.75" style="13" customWidth="1"/>
    <col min="6660" max="6660" width="47.875" style="13" customWidth="1"/>
    <col min="6661" max="6661" width="8.625" style="13" customWidth="1"/>
    <col min="6662" max="6662" width="2.125" style="13" customWidth="1"/>
    <col min="6663" max="6663" width="15.125" style="13" customWidth="1"/>
    <col min="6664" max="6664" width="2.125" style="13" customWidth="1"/>
    <col min="6665" max="6665" width="15.125" style="13" customWidth="1"/>
    <col min="6666" max="6666" width="2.125" style="13" customWidth="1"/>
    <col min="6667" max="6667" width="15.125" style="13" customWidth="1"/>
    <col min="6668" max="6668" width="2.125" style="13" customWidth="1"/>
    <col min="6669" max="6669" width="15.125" style="13" customWidth="1"/>
    <col min="6670" max="6670" width="2.125" style="13" customWidth="1"/>
    <col min="6671" max="6671" width="15.125" style="13" customWidth="1"/>
    <col min="6672" max="6672" width="9.125" style="13"/>
    <col min="6673" max="6673" width="11.375" style="13" bestFit="1" customWidth="1"/>
    <col min="6674" max="6674" width="11.25" style="13" bestFit="1" customWidth="1"/>
    <col min="6675" max="6912" width="9.125" style="13"/>
    <col min="6913" max="6913" width="1.75" style="13" customWidth="1"/>
    <col min="6914" max="6915" width="2.75" style="13" customWidth="1"/>
    <col min="6916" max="6916" width="47.875" style="13" customWidth="1"/>
    <col min="6917" max="6917" width="8.625" style="13" customWidth="1"/>
    <col min="6918" max="6918" width="2.125" style="13" customWidth="1"/>
    <col min="6919" max="6919" width="15.125" style="13" customWidth="1"/>
    <col min="6920" max="6920" width="2.125" style="13" customWidth="1"/>
    <col min="6921" max="6921" width="15.125" style="13" customWidth="1"/>
    <col min="6922" max="6922" width="2.125" style="13" customWidth="1"/>
    <col min="6923" max="6923" width="15.125" style="13" customWidth="1"/>
    <col min="6924" max="6924" width="2.125" style="13" customWidth="1"/>
    <col min="6925" max="6925" width="15.125" style="13" customWidth="1"/>
    <col min="6926" max="6926" width="2.125" style="13" customWidth="1"/>
    <col min="6927" max="6927" width="15.125" style="13" customWidth="1"/>
    <col min="6928" max="6928" width="9.125" style="13"/>
    <col min="6929" max="6929" width="11.375" style="13" bestFit="1" customWidth="1"/>
    <col min="6930" max="6930" width="11.25" style="13" bestFit="1" customWidth="1"/>
    <col min="6931" max="7168" width="9.125" style="13"/>
    <col min="7169" max="7169" width="1.75" style="13" customWidth="1"/>
    <col min="7170" max="7171" width="2.75" style="13" customWidth="1"/>
    <col min="7172" max="7172" width="47.875" style="13" customWidth="1"/>
    <col min="7173" max="7173" width="8.625" style="13" customWidth="1"/>
    <col min="7174" max="7174" width="2.125" style="13" customWidth="1"/>
    <col min="7175" max="7175" width="15.125" style="13" customWidth="1"/>
    <col min="7176" max="7176" width="2.125" style="13" customWidth="1"/>
    <col min="7177" max="7177" width="15.125" style="13" customWidth="1"/>
    <col min="7178" max="7178" width="2.125" style="13" customWidth="1"/>
    <col min="7179" max="7179" width="15.125" style="13" customWidth="1"/>
    <col min="7180" max="7180" width="2.125" style="13" customWidth="1"/>
    <col min="7181" max="7181" width="15.125" style="13" customWidth="1"/>
    <col min="7182" max="7182" width="2.125" style="13" customWidth="1"/>
    <col min="7183" max="7183" width="15.125" style="13" customWidth="1"/>
    <col min="7184" max="7184" width="9.125" style="13"/>
    <col min="7185" max="7185" width="11.375" style="13" bestFit="1" customWidth="1"/>
    <col min="7186" max="7186" width="11.25" style="13" bestFit="1" customWidth="1"/>
    <col min="7187" max="7424" width="9.125" style="13"/>
    <col min="7425" max="7425" width="1.75" style="13" customWidth="1"/>
    <col min="7426" max="7427" width="2.75" style="13" customWidth="1"/>
    <col min="7428" max="7428" width="47.875" style="13" customWidth="1"/>
    <col min="7429" max="7429" width="8.625" style="13" customWidth="1"/>
    <col min="7430" max="7430" width="2.125" style="13" customWidth="1"/>
    <col min="7431" max="7431" width="15.125" style="13" customWidth="1"/>
    <col min="7432" max="7432" width="2.125" style="13" customWidth="1"/>
    <col min="7433" max="7433" width="15.125" style="13" customWidth="1"/>
    <col min="7434" max="7434" width="2.125" style="13" customWidth="1"/>
    <col min="7435" max="7435" width="15.125" style="13" customWidth="1"/>
    <col min="7436" max="7436" width="2.125" style="13" customWidth="1"/>
    <col min="7437" max="7437" width="15.125" style="13" customWidth="1"/>
    <col min="7438" max="7438" width="2.125" style="13" customWidth="1"/>
    <col min="7439" max="7439" width="15.125" style="13" customWidth="1"/>
    <col min="7440" max="7440" width="9.125" style="13"/>
    <col min="7441" max="7441" width="11.375" style="13" bestFit="1" customWidth="1"/>
    <col min="7442" max="7442" width="11.25" style="13" bestFit="1" customWidth="1"/>
    <col min="7443" max="7680" width="9.125" style="13"/>
    <col min="7681" max="7681" width="1.75" style="13" customWidth="1"/>
    <col min="7682" max="7683" width="2.75" style="13" customWidth="1"/>
    <col min="7684" max="7684" width="47.875" style="13" customWidth="1"/>
    <col min="7685" max="7685" width="8.625" style="13" customWidth="1"/>
    <col min="7686" max="7686" width="2.125" style="13" customWidth="1"/>
    <col min="7687" max="7687" width="15.125" style="13" customWidth="1"/>
    <col min="7688" max="7688" width="2.125" style="13" customWidth="1"/>
    <col min="7689" max="7689" width="15.125" style="13" customWidth="1"/>
    <col min="7690" max="7690" width="2.125" style="13" customWidth="1"/>
    <col min="7691" max="7691" width="15.125" style="13" customWidth="1"/>
    <col min="7692" max="7692" width="2.125" style="13" customWidth="1"/>
    <col min="7693" max="7693" width="15.125" style="13" customWidth="1"/>
    <col min="7694" max="7694" width="2.125" style="13" customWidth="1"/>
    <col min="7695" max="7695" width="15.125" style="13" customWidth="1"/>
    <col min="7696" max="7696" width="9.125" style="13"/>
    <col min="7697" max="7697" width="11.375" style="13" bestFit="1" customWidth="1"/>
    <col min="7698" max="7698" width="11.25" style="13" bestFit="1" customWidth="1"/>
    <col min="7699" max="7936" width="9.125" style="13"/>
    <col min="7937" max="7937" width="1.75" style="13" customWidth="1"/>
    <col min="7938" max="7939" width="2.75" style="13" customWidth="1"/>
    <col min="7940" max="7940" width="47.875" style="13" customWidth="1"/>
    <col min="7941" max="7941" width="8.625" style="13" customWidth="1"/>
    <col min="7942" max="7942" width="2.125" style="13" customWidth="1"/>
    <col min="7943" max="7943" width="15.125" style="13" customWidth="1"/>
    <col min="7944" max="7944" width="2.125" style="13" customWidth="1"/>
    <col min="7945" max="7945" width="15.125" style="13" customWidth="1"/>
    <col min="7946" max="7946" width="2.125" style="13" customWidth="1"/>
    <col min="7947" max="7947" width="15.125" style="13" customWidth="1"/>
    <col min="7948" max="7948" width="2.125" style="13" customWidth="1"/>
    <col min="7949" max="7949" width="15.125" style="13" customWidth="1"/>
    <col min="7950" max="7950" width="2.125" style="13" customWidth="1"/>
    <col min="7951" max="7951" width="15.125" style="13" customWidth="1"/>
    <col min="7952" max="7952" width="9.125" style="13"/>
    <col min="7953" max="7953" width="11.375" style="13" bestFit="1" customWidth="1"/>
    <col min="7954" max="7954" width="11.25" style="13" bestFit="1" customWidth="1"/>
    <col min="7955" max="8192" width="9.125" style="13"/>
    <col min="8193" max="8193" width="1.75" style="13" customWidth="1"/>
    <col min="8194" max="8195" width="2.75" style="13" customWidth="1"/>
    <col min="8196" max="8196" width="47.875" style="13" customWidth="1"/>
    <col min="8197" max="8197" width="8.625" style="13" customWidth="1"/>
    <col min="8198" max="8198" width="2.125" style="13" customWidth="1"/>
    <col min="8199" max="8199" width="15.125" style="13" customWidth="1"/>
    <col min="8200" max="8200" width="2.125" style="13" customWidth="1"/>
    <col min="8201" max="8201" width="15.125" style="13" customWidth="1"/>
    <col min="8202" max="8202" width="2.125" style="13" customWidth="1"/>
    <col min="8203" max="8203" width="15.125" style="13" customWidth="1"/>
    <col min="8204" max="8204" width="2.125" style="13" customWidth="1"/>
    <col min="8205" max="8205" width="15.125" style="13" customWidth="1"/>
    <col min="8206" max="8206" width="2.125" style="13" customWidth="1"/>
    <col min="8207" max="8207" width="15.125" style="13" customWidth="1"/>
    <col min="8208" max="8208" width="9.125" style="13"/>
    <col min="8209" max="8209" width="11.375" style="13" bestFit="1" customWidth="1"/>
    <col min="8210" max="8210" width="11.25" style="13" bestFit="1" customWidth="1"/>
    <col min="8211" max="8448" width="9.125" style="13"/>
    <col min="8449" max="8449" width="1.75" style="13" customWidth="1"/>
    <col min="8450" max="8451" width="2.75" style="13" customWidth="1"/>
    <col min="8452" max="8452" width="47.875" style="13" customWidth="1"/>
    <col min="8453" max="8453" width="8.625" style="13" customWidth="1"/>
    <col min="8454" max="8454" width="2.125" style="13" customWidth="1"/>
    <col min="8455" max="8455" width="15.125" style="13" customWidth="1"/>
    <col min="8456" max="8456" width="2.125" style="13" customWidth="1"/>
    <col min="8457" max="8457" width="15.125" style="13" customWidth="1"/>
    <col min="8458" max="8458" width="2.125" style="13" customWidth="1"/>
    <col min="8459" max="8459" width="15.125" style="13" customWidth="1"/>
    <col min="8460" max="8460" width="2.125" style="13" customWidth="1"/>
    <col min="8461" max="8461" width="15.125" style="13" customWidth="1"/>
    <col min="8462" max="8462" width="2.125" style="13" customWidth="1"/>
    <col min="8463" max="8463" width="15.125" style="13" customWidth="1"/>
    <col min="8464" max="8464" width="9.125" style="13"/>
    <col min="8465" max="8465" width="11.375" style="13" bestFit="1" customWidth="1"/>
    <col min="8466" max="8466" width="11.25" style="13" bestFit="1" customWidth="1"/>
    <col min="8467" max="8704" width="9.125" style="13"/>
    <col min="8705" max="8705" width="1.75" style="13" customWidth="1"/>
    <col min="8706" max="8707" width="2.75" style="13" customWidth="1"/>
    <col min="8708" max="8708" width="47.875" style="13" customWidth="1"/>
    <col min="8709" max="8709" width="8.625" style="13" customWidth="1"/>
    <col min="8710" max="8710" width="2.125" style="13" customWidth="1"/>
    <col min="8711" max="8711" width="15.125" style="13" customWidth="1"/>
    <col min="8712" max="8712" width="2.125" style="13" customWidth="1"/>
    <col min="8713" max="8713" width="15.125" style="13" customWidth="1"/>
    <col min="8714" max="8714" width="2.125" style="13" customWidth="1"/>
    <col min="8715" max="8715" width="15.125" style="13" customWidth="1"/>
    <col min="8716" max="8716" width="2.125" style="13" customWidth="1"/>
    <col min="8717" max="8717" width="15.125" style="13" customWidth="1"/>
    <col min="8718" max="8718" width="2.125" style="13" customWidth="1"/>
    <col min="8719" max="8719" width="15.125" style="13" customWidth="1"/>
    <col min="8720" max="8720" width="9.125" style="13"/>
    <col min="8721" max="8721" width="11.375" style="13" bestFit="1" customWidth="1"/>
    <col min="8722" max="8722" width="11.25" style="13" bestFit="1" customWidth="1"/>
    <col min="8723" max="8960" width="9.125" style="13"/>
    <col min="8961" max="8961" width="1.75" style="13" customWidth="1"/>
    <col min="8962" max="8963" width="2.75" style="13" customWidth="1"/>
    <col min="8964" max="8964" width="47.875" style="13" customWidth="1"/>
    <col min="8965" max="8965" width="8.625" style="13" customWidth="1"/>
    <col min="8966" max="8966" width="2.125" style="13" customWidth="1"/>
    <col min="8967" max="8967" width="15.125" style="13" customWidth="1"/>
    <col min="8968" max="8968" width="2.125" style="13" customWidth="1"/>
    <col min="8969" max="8969" width="15.125" style="13" customWidth="1"/>
    <col min="8970" max="8970" width="2.125" style="13" customWidth="1"/>
    <col min="8971" max="8971" width="15.125" style="13" customWidth="1"/>
    <col min="8972" max="8972" width="2.125" style="13" customWidth="1"/>
    <col min="8973" max="8973" width="15.125" style="13" customWidth="1"/>
    <col min="8974" max="8974" width="2.125" style="13" customWidth="1"/>
    <col min="8975" max="8975" width="15.125" style="13" customWidth="1"/>
    <col min="8976" max="8976" width="9.125" style="13"/>
    <col min="8977" max="8977" width="11.375" style="13" bestFit="1" customWidth="1"/>
    <col min="8978" max="8978" width="11.25" style="13" bestFit="1" customWidth="1"/>
    <col min="8979" max="9216" width="9.125" style="13"/>
    <col min="9217" max="9217" width="1.75" style="13" customWidth="1"/>
    <col min="9218" max="9219" width="2.75" style="13" customWidth="1"/>
    <col min="9220" max="9220" width="47.875" style="13" customWidth="1"/>
    <col min="9221" max="9221" width="8.625" style="13" customWidth="1"/>
    <col min="9222" max="9222" width="2.125" style="13" customWidth="1"/>
    <col min="9223" max="9223" width="15.125" style="13" customWidth="1"/>
    <col min="9224" max="9224" width="2.125" style="13" customWidth="1"/>
    <col min="9225" max="9225" width="15.125" style="13" customWidth="1"/>
    <col min="9226" max="9226" width="2.125" style="13" customWidth="1"/>
    <col min="9227" max="9227" width="15.125" style="13" customWidth="1"/>
    <col min="9228" max="9228" width="2.125" style="13" customWidth="1"/>
    <col min="9229" max="9229" width="15.125" style="13" customWidth="1"/>
    <col min="9230" max="9230" width="2.125" style="13" customWidth="1"/>
    <col min="9231" max="9231" width="15.125" style="13" customWidth="1"/>
    <col min="9232" max="9232" width="9.125" style="13"/>
    <col min="9233" max="9233" width="11.375" style="13" bestFit="1" customWidth="1"/>
    <col min="9234" max="9234" width="11.25" style="13" bestFit="1" customWidth="1"/>
    <col min="9235" max="9472" width="9.125" style="13"/>
    <col min="9473" max="9473" width="1.75" style="13" customWidth="1"/>
    <col min="9474" max="9475" width="2.75" style="13" customWidth="1"/>
    <col min="9476" max="9476" width="47.875" style="13" customWidth="1"/>
    <col min="9477" max="9477" width="8.625" style="13" customWidth="1"/>
    <col min="9478" max="9478" width="2.125" style="13" customWidth="1"/>
    <col min="9479" max="9479" width="15.125" style="13" customWidth="1"/>
    <col min="9480" max="9480" width="2.125" style="13" customWidth="1"/>
    <col min="9481" max="9481" width="15.125" style="13" customWidth="1"/>
    <col min="9482" max="9482" width="2.125" style="13" customWidth="1"/>
    <col min="9483" max="9483" width="15.125" style="13" customWidth="1"/>
    <col min="9484" max="9484" width="2.125" style="13" customWidth="1"/>
    <col min="9485" max="9485" width="15.125" style="13" customWidth="1"/>
    <col min="9486" max="9486" width="2.125" style="13" customWidth="1"/>
    <col min="9487" max="9487" width="15.125" style="13" customWidth="1"/>
    <col min="9488" max="9488" width="9.125" style="13"/>
    <col min="9489" max="9489" width="11.375" style="13" bestFit="1" customWidth="1"/>
    <col min="9490" max="9490" width="11.25" style="13" bestFit="1" customWidth="1"/>
    <col min="9491" max="9728" width="9.125" style="13"/>
    <col min="9729" max="9729" width="1.75" style="13" customWidth="1"/>
    <col min="9730" max="9731" width="2.75" style="13" customWidth="1"/>
    <col min="9732" max="9732" width="47.875" style="13" customWidth="1"/>
    <col min="9733" max="9733" width="8.625" style="13" customWidth="1"/>
    <col min="9734" max="9734" width="2.125" style="13" customWidth="1"/>
    <col min="9735" max="9735" width="15.125" style="13" customWidth="1"/>
    <col min="9736" max="9736" width="2.125" style="13" customWidth="1"/>
    <col min="9737" max="9737" width="15.125" style="13" customWidth="1"/>
    <col min="9738" max="9738" width="2.125" style="13" customWidth="1"/>
    <col min="9739" max="9739" width="15.125" style="13" customWidth="1"/>
    <col min="9740" max="9740" width="2.125" style="13" customWidth="1"/>
    <col min="9741" max="9741" width="15.125" style="13" customWidth="1"/>
    <col min="9742" max="9742" width="2.125" style="13" customWidth="1"/>
    <col min="9743" max="9743" width="15.125" style="13" customWidth="1"/>
    <col min="9744" max="9744" width="9.125" style="13"/>
    <col min="9745" max="9745" width="11.375" style="13" bestFit="1" customWidth="1"/>
    <col min="9746" max="9746" width="11.25" style="13" bestFit="1" customWidth="1"/>
    <col min="9747" max="9984" width="9.125" style="13"/>
    <col min="9985" max="9985" width="1.75" style="13" customWidth="1"/>
    <col min="9986" max="9987" width="2.75" style="13" customWidth="1"/>
    <col min="9988" max="9988" width="47.875" style="13" customWidth="1"/>
    <col min="9989" max="9989" width="8.625" style="13" customWidth="1"/>
    <col min="9990" max="9990" width="2.125" style="13" customWidth="1"/>
    <col min="9991" max="9991" width="15.125" style="13" customWidth="1"/>
    <col min="9992" max="9992" width="2.125" style="13" customWidth="1"/>
    <col min="9993" max="9993" width="15.125" style="13" customWidth="1"/>
    <col min="9994" max="9994" width="2.125" style="13" customWidth="1"/>
    <col min="9995" max="9995" width="15.125" style="13" customWidth="1"/>
    <col min="9996" max="9996" width="2.125" style="13" customWidth="1"/>
    <col min="9997" max="9997" width="15.125" style="13" customWidth="1"/>
    <col min="9998" max="9998" width="2.125" style="13" customWidth="1"/>
    <col min="9999" max="9999" width="15.125" style="13" customWidth="1"/>
    <col min="10000" max="10000" width="9.125" style="13"/>
    <col min="10001" max="10001" width="11.375" style="13" bestFit="1" customWidth="1"/>
    <col min="10002" max="10002" width="11.25" style="13" bestFit="1" customWidth="1"/>
    <col min="10003" max="10240" width="9.125" style="13"/>
    <col min="10241" max="10241" width="1.75" style="13" customWidth="1"/>
    <col min="10242" max="10243" width="2.75" style="13" customWidth="1"/>
    <col min="10244" max="10244" width="47.875" style="13" customWidth="1"/>
    <col min="10245" max="10245" width="8.625" style="13" customWidth="1"/>
    <col min="10246" max="10246" width="2.125" style="13" customWidth="1"/>
    <col min="10247" max="10247" width="15.125" style="13" customWidth="1"/>
    <col min="10248" max="10248" width="2.125" style="13" customWidth="1"/>
    <col min="10249" max="10249" width="15.125" style="13" customWidth="1"/>
    <col min="10250" max="10250" width="2.125" style="13" customWidth="1"/>
    <col min="10251" max="10251" width="15.125" style="13" customWidth="1"/>
    <col min="10252" max="10252" width="2.125" style="13" customWidth="1"/>
    <col min="10253" max="10253" width="15.125" style="13" customWidth="1"/>
    <col min="10254" max="10254" width="2.125" style="13" customWidth="1"/>
    <col min="10255" max="10255" width="15.125" style="13" customWidth="1"/>
    <col min="10256" max="10256" width="9.125" style="13"/>
    <col min="10257" max="10257" width="11.375" style="13" bestFit="1" customWidth="1"/>
    <col min="10258" max="10258" width="11.25" style="13" bestFit="1" customWidth="1"/>
    <col min="10259" max="10496" width="9.125" style="13"/>
    <col min="10497" max="10497" width="1.75" style="13" customWidth="1"/>
    <col min="10498" max="10499" width="2.75" style="13" customWidth="1"/>
    <col min="10500" max="10500" width="47.875" style="13" customWidth="1"/>
    <col min="10501" max="10501" width="8.625" style="13" customWidth="1"/>
    <col min="10502" max="10502" width="2.125" style="13" customWidth="1"/>
    <col min="10503" max="10503" width="15.125" style="13" customWidth="1"/>
    <col min="10504" max="10504" width="2.125" style="13" customWidth="1"/>
    <col min="10505" max="10505" width="15.125" style="13" customWidth="1"/>
    <col min="10506" max="10506" width="2.125" style="13" customWidth="1"/>
    <col min="10507" max="10507" width="15.125" style="13" customWidth="1"/>
    <col min="10508" max="10508" width="2.125" style="13" customWidth="1"/>
    <col min="10509" max="10509" width="15.125" style="13" customWidth="1"/>
    <col min="10510" max="10510" width="2.125" style="13" customWidth="1"/>
    <col min="10511" max="10511" width="15.125" style="13" customWidth="1"/>
    <col min="10512" max="10512" width="9.125" style="13"/>
    <col min="10513" max="10513" width="11.375" style="13" bestFit="1" customWidth="1"/>
    <col min="10514" max="10514" width="11.25" style="13" bestFit="1" customWidth="1"/>
    <col min="10515" max="10752" width="9.125" style="13"/>
    <col min="10753" max="10753" width="1.75" style="13" customWidth="1"/>
    <col min="10754" max="10755" width="2.75" style="13" customWidth="1"/>
    <col min="10756" max="10756" width="47.875" style="13" customWidth="1"/>
    <col min="10757" max="10757" width="8.625" style="13" customWidth="1"/>
    <col min="10758" max="10758" width="2.125" style="13" customWidth="1"/>
    <col min="10759" max="10759" width="15.125" style="13" customWidth="1"/>
    <col min="10760" max="10760" width="2.125" style="13" customWidth="1"/>
    <col min="10761" max="10761" width="15.125" style="13" customWidth="1"/>
    <col min="10762" max="10762" width="2.125" style="13" customWidth="1"/>
    <col min="10763" max="10763" width="15.125" style="13" customWidth="1"/>
    <col min="10764" max="10764" width="2.125" style="13" customWidth="1"/>
    <col min="10765" max="10765" width="15.125" style="13" customWidth="1"/>
    <col min="10766" max="10766" width="2.125" style="13" customWidth="1"/>
    <col min="10767" max="10767" width="15.125" style="13" customWidth="1"/>
    <col min="10768" max="10768" width="9.125" style="13"/>
    <col min="10769" max="10769" width="11.375" style="13" bestFit="1" customWidth="1"/>
    <col min="10770" max="10770" width="11.25" style="13" bestFit="1" customWidth="1"/>
    <col min="10771" max="11008" width="9.125" style="13"/>
    <col min="11009" max="11009" width="1.75" style="13" customWidth="1"/>
    <col min="11010" max="11011" width="2.75" style="13" customWidth="1"/>
    <col min="11012" max="11012" width="47.875" style="13" customWidth="1"/>
    <col min="11013" max="11013" width="8.625" style="13" customWidth="1"/>
    <col min="11014" max="11014" width="2.125" style="13" customWidth="1"/>
    <col min="11015" max="11015" width="15.125" style="13" customWidth="1"/>
    <col min="11016" max="11016" width="2.125" style="13" customWidth="1"/>
    <col min="11017" max="11017" width="15.125" style="13" customWidth="1"/>
    <col min="11018" max="11018" width="2.125" style="13" customWidth="1"/>
    <col min="11019" max="11019" width="15.125" style="13" customWidth="1"/>
    <col min="11020" max="11020" width="2.125" style="13" customWidth="1"/>
    <col min="11021" max="11021" width="15.125" style="13" customWidth="1"/>
    <col min="11022" max="11022" width="2.125" style="13" customWidth="1"/>
    <col min="11023" max="11023" width="15.125" style="13" customWidth="1"/>
    <col min="11024" max="11024" width="9.125" style="13"/>
    <col min="11025" max="11025" width="11.375" style="13" bestFit="1" customWidth="1"/>
    <col min="11026" max="11026" width="11.25" style="13" bestFit="1" customWidth="1"/>
    <col min="11027" max="11264" width="9.125" style="13"/>
    <col min="11265" max="11265" width="1.75" style="13" customWidth="1"/>
    <col min="11266" max="11267" width="2.75" style="13" customWidth="1"/>
    <col min="11268" max="11268" width="47.875" style="13" customWidth="1"/>
    <col min="11269" max="11269" width="8.625" style="13" customWidth="1"/>
    <col min="11270" max="11270" width="2.125" style="13" customWidth="1"/>
    <col min="11271" max="11271" width="15.125" style="13" customWidth="1"/>
    <col min="11272" max="11272" width="2.125" style="13" customWidth="1"/>
    <col min="11273" max="11273" width="15.125" style="13" customWidth="1"/>
    <col min="11274" max="11274" width="2.125" style="13" customWidth="1"/>
    <col min="11275" max="11275" width="15.125" style="13" customWidth="1"/>
    <col min="11276" max="11276" width="2.125" style="13" customWidth="1"/>
    <col min="11277" max="11277" width="15.125" style="13" customWidth="1"/>
    <col min="11278" max="11278" width="2.125" style="13" customWidth="1"/>
    <col min="11279" max="11279" width="15.125" style="13" customWidth="1"/>
    <col min="11280" max="11280" width="9.125" style="13"/>
    <col min="11281" max="11281" width="11.375" style="13" bestFit="1" customWidth="1"/>
    <col min="11282" max="11282" width="11.25" style="13" bestFit="1" customWidth="1"/>
    <col min="11283" max="11520" width="9.125" style="13"/>
    <col min="11521" max="11521" width="1.75" style="13" customWidth="1"/>
    <col min="11522" max="11523" width="2.75" style="13" customWidth="1"/>
    <col min="11524" max="11524" width="47.875" style="13" customWidth="1"/>
    <col min="11525" max="11525" width="8.625" style="13" customWidth="1"/>
    <col min="11526" max="11526" width="2.125" style="13" customWidth="1"/>
    <col min="11527" max="11527" width="15.125" style="13" customWidth="1"/>
    <col min="11528" max="11528" width="2.125" style="13" customWidth="1"/>
    <col min="11529" max="11529" width="15.125" style="13" customWidth="1"/>
    <col min="11530" max="11530" width="2.125" style="13" customWidth="1"/>
    <col min="11531" max="11531" width="15.125" style="13" customWidth="1"/>
    <col min="11532" max="11532" width="2.125" style="13" customWidth="1"/>
    <col min="11533" max="11533" width="15.125" style="13" customWidth="1"/>
    <col min="11534" max="11534" width="2.125" style="13" customWidth="1"/>
    <col min="11535" max="11535" width="15.125" style="13" customWidth="1"/>
    <col min="11536" max="11536" width="9.125" style="13"/>
    <col min="11537" max="11537" width="11.375" style="13" bestFit="1" customWidth="1"/>
    <col min="11538" max="11538" width="11.25" style="13" bestFit="1" customWidth="1"/>
    <col min="11539" max="11776" width="9.125" style="13"/>
    <col min="11777" max="11777" width="1.75" style="13" customWidth="1"/>
    <col min="11778" max="11779" width="2.75" style="13" customWidth="1"/>
    <col min="11780" max="11780" width="47.875" style="13" customWidth="1"/>
    <col min="11781" max="11781" width="8.625" style="13" customWidth="1"/>
    <col min="11782" max="11782" width="2.125" style="13" customWidth="1"/>
    <col min="11783" max="11783" width="15.125" style="13" customWidth="1"/>
    <col min="11784" max="11784" width="2.125" style="13" customWidth="1"/>
    <col min="11785" max="11785" width="15.125" style="13" customWidth="1"/>
    <col min="11786" max="11786" width="2.125" style="13" customWidth="1"/>
    <col min="11787" max="11787" width="15.125" style="13" customWidth="1"/>
    <col min="11788" max="11788" width="2.125" style="13" customWidth="1"/>
    <col min="11789" max="11789" width="15.125" style="13" customWidth="1"/>
    <col min="11790" max="11790" width="2.125" style="13" customWidth="1"/>
    <col min="11791" max="11791" width="15.125" style="13" customWidth="1"/>
    <col min="11792" max="11792" width="9.125" style="13"/>
    <col min="11793" max="11793" width="11.375" style="13" bestFit="1" customWidth="1"/>
    <col min="11794" max="11794" width="11.25" style="13" bestFit="1" customWidth="1"/>
    <col min="11795" max="12032" width="9.125" style="13"/>
    <col min="12033" max="12033" width="1.75" style="13" customWidth="1"/>
    <col min="12034" max="12035" width="2.75" style="13" customWidth="1"/>
    <col min="12036" max="12036" width="47.875" style="13" customWidth="1"/>
    <col min="12037" max="12037" width="8.625" style="13" customWidth="1"/>
    <col min="12038" max="12038" width="2.125" style="13" customWidth="1"/>
    <col min="12039" max="12039" width="15.125" style="13" customWidth="1"/>
    <col min="12040" max="12040" width="2.125" style="13" customWidth="1"/>
    <col min="12041" max="12041" width="15.125" style="13" customWidth="1"/>
    <col min="12042" max="12042" width="2.125" style="13" customWidth="1"/>
    <col min="12043" max="12043" width="15.125" style="13" customWidth="1"/>
    <col min="12044" max="12044" width="2.125" style="13" customWidth="1"/>
    <col min="12045" max="12045" width="15.125" style="13" customWidth="1"/>
    <col min="12046" max="12046" width="2.125" style="13" customWidth="1"/>
    <col min="12047" max="12047" width="15.125" style="13" customWidth="1"/>
    <col min="12048" max="12048" width="9.125" style="13"/>
    <col min="12049" max="12049" width="11.375" style="13" bestFit="1" customWidth="1"/>
    <col min="12050" max="12050" width="11.25" style="13" bestFit="1" customWidth="1"/>
    <col min="12051" max="12288" width="9.125" style="13"/>
    <col min="12289" max="12289" width="1.75" style="13" customWidth="1"/>
    <col min="12290" max="12291" width="2.75" style="13" customWidth="1"/>
    <col min="12292" max="12292" width="47.875" style="13" customWidth="1"/>
    <col min="12293" max="12293" width="8.625" style="13" customWidth="1"/>
    <col min="12294" max="12294" width="2.125" style="13" customWidth="1"/>
    <col min="12295" max="12295" width="15.125" style="13" customWidth="1"/>
    <col min="12296" max="12296" width="2.125" style="13" customWidth="1"/>
    <col min="12297" max="12297" width="15.125" style="13" customWidth="1"/>
    <col min="12298" max="12298" width="2.125" style="13" customWidth="1"/>
    <col min="12299" max="12299" width="15.125" style="13" customWidth="1"/>
    <col min="12300" max="12300" width="2.125" style="13" customWidth="1"/>
    <col min="12301" max="12301" width="15.125" style="13" customWidth="1"/>
    <col min="12302" max="12302" width="2.125" style="13" customWidth="1"/>
    <col min="12303" max="12303" width="15.125" style="13" customWidth="1"/>
    <col min="12304" max="12304" width="9.125" style="13"/>
    <col min="12305" max="12305" width="11.375" style="13" bestFit="1" customWidth="1"/>
    <col min="12306" max="12306" width="11.25" style="13" bestFit="1" customWidth="1"/>
    <col min="12307" max="12544" width="9.125" style="13"/>
    <col min="12545" max="12545" width="1.75" style="13" customWidth="1"/>
    <col min="12546" max="12547" width="2.75" style="13" customWidth="1"/>
    <col min="12548" max="12548" width="47.875" style="13" customWidth="1"/>
    <col min="12549" max="12549" width="8.625" style="13" customWidth="1"/>
    <col min="12550" max="12550" width="2.125" style="13" customWidth="1"/>
    <col min="12551" max="12551" width="15.125" style="13" customWidth="1"/>
    <col min="12552" max="12552" width="2.125" style="13" customWidth="1"/>
    <col min="12553" max="12553" width="15.125" style="13" customWidth="1"/>
    <col min="12554" max="12554" width="2.125" style="13" customWidth="1"/>
    <col min="12555" max="12555" width="15.125" style="13" customWidth="1"/>
    <col min="12556" max="12556" width="2.125" style="13" customWidth="1"/>
    <col min="12557" max="12557" width="15.125" style="13" customWidth="1"/>
    <col min="12558" max="12558" width="2.125" style="13" customWidth="1"/>
    <col min="12559" max="12559" width="15.125" style="13" customWidth="1"/>
    <col min="12560" max="12560" width="9.125" style="13"/>
    <col min="12561" max="12561" width="11.375" style="13" bestFit="1" customWidth="1"/>
    <col min="12562" max="12562" width="11.25" style="13" bestFit="1" customWidth="1"/>
    <col min="12563" max="12800" width="9.125" style="13"/>
    <col min="12801" max="12801" width="1.75" style="13" customWidth="1"/>
    <col min="12802" max="12803" width="2.75" style="13" customWidth="1"/>
    <col min="12804" max="12804" width="47.875" style="13" customWidth="1"/>
    <col min="12805" max="12805" width="8.625" style="13" customWidth="1"/>
    <col min="12806" max="12806" width="2.125" style="13" customWidth="1"/>
    <col min="12807" max="12807" width="15.125" style="13" customWidth="1"/>
    <col min="12808" max="12808" width="2.125" style="13" customWidth="1"/>
    <col min="12809" max="12809" width="15.125" style="13" customWidth="1"/>
    <col min="12810" max="12810" width="2.125" style="13" customWidth="1"/>
    <col min="12811" max="12811" width="15.125" style="13" customWidth="1"/>
    <col min="12812" max="12812" width="2.125" style="13" customWidth="1"/>
    <col min="12813" max="12813" width="15.125" style="13" customWidth="1"/>
    <col min="12814" max="12814" width="2.125" style="13" customWidth="1"/>
    <col min="12815" max="12815" width="15.125" style="13" customWidth="1"/>
    <col min="12816" max="12816" width="9.125" style="13"/>
    <col min="12817" max="12817" width="11.375" style="13" bestFit="1" customWidth="1"/>
    <col min="12818" max="12818" width="11.25" style="13" bestFit="1" customWidth="1"/>
    <col min="12819" max="13056" width="9.125" style="13"/>
    <col min="13057" max="13057" width="1.75" style="13" customWidth="1"/>
    <col min="13058" max="13059" width="2.75" style="13" customWidth="1"/>
    <col min="13060" max="13060" width="47.875" style="13" customWidth="1"/>
    <col min="13061" max="13061" width="8.625" style="13" customWidth="1"/>
    <col min="13062" max="13062" width="2.125" style="13" customWidth="1"/>
    <col min="13063" max="13063" width="15.125" style="13" customWidth="1"/>
    <col min="13064" max="13064" width="2.125" style="13" customWidth="1"/>
    <col min="13065" max="13065" width="15.125" style="13" customWidth="1"/>
    <col min="13066" max="13066" width="2.125" style="13" customWidth="1"/>
    <col min="13067" max="13067" width="15.125" style="13" customWidth="1"/>
    <col min="13068" max="13068" width="2.125" style="13" customWidth="1"/>
    <col min="13069" max="13069" width="15.125" style="13" customWidth="1"/>
    <col min="13070" max="13070" width="2.125" style="13" customWidth="1"/>
    <col min="13071" max="13071" width="15.125" style="13" customWidth="1"/>
    <col min="13072" max="13072" width="9.125" style="13"/>
    <col min="13073" max="13073" width="11.375" style="13" bestFit="1" customWidth="1"/>
    <col min="13074" max="13074" width="11.25" style="13" bestFit="1" customWidth="1"/>
    <col min="13075" max="13312" width="9.125" style="13"/>
    <col min="13313" max="13313" width="1.75" style="13" customWidth="1"/>
    <col min="13314" max="13315" width="2.75" style="13" customWidth="1"/>
    <col min="13316" max="13316" width="47.875" style="13" customWidth="1"/>
    <col min="13317" max="13317" width="8.625" style="13" customWidth="1"/>
    <col min="13318" max="13318" width="2.125" style="13" customWidth="1"/>
    <col min="13319" max="13319" width="15.125" style="13" customWidth="1"/>
    <col min="13320" max="13320" width="2.125" style="13" customWidth="1"/>
    <col min="13321" max="13321" width="15.125" style="13" customWidth="1"/>
    <col min="13322" max="13322" width="2.125" style="13" customWidth="1"/>
    <col min="13323" max="13323" width="15.125" style="13" customWidth="1"/>
    <col min="13324" max="13324" width="2.125" style="13" customWidth="1"/>
    <col min="13325" max="13325" width="15.125" style="13" customWidth="1"/>
    <col min="13326" max="13326" width="2.125" style="13" customWidth="1"/>
    <col min="13327" max="13327" width="15.125" style="13" customWidth="1"/>
    <col min="13328" max="13328" width="9.125" style="13"/>
    <col min="13329" max="13329" width="11.375" style="13" bestFit="1" customWidth="1"/>
    <col min="13330" max="13330" width="11.25" style="13" bestFit="1" customWidth="1"/>
    <col min="13331" max="13568" width="9.125" style="13"/>
    <col min="13569" max="13569" width="1.75" style="13" customWidth="1"/>
    <col min="13570" max="13571" width="2.75" style="13" customWidth="1"/>
    <col min="13572" max="13572" width="47.875" style="13" customWidth="1"/>
    <col min="13573" max="13573" width="8.625" style="13" customWidth="1"/>
    <col min="13574" max="13574" width="2.125" style="13" customWidth="1"/>
    <col min="13575" max="13575" width="15.125" style="13" customWidth="1"/>
    <col min="13576" max="13576" width="2.125" style="13" customWidth="1"/>
    <col min="13577" max="13577" width="15.125" style="13" customWidth="1"/>
    <col min="13578" max="13578" width="2.125" style="13" customWidth="1"/>
    <col min="13579" max="13579" width="15.125" style="13" customWidth="1"/>
    <col min="13580" max="13580" width="2.125" style="13" customWidth="1"/>
    <col min="13581" max="13581" width="15.125" style="13" customWidth="1"/>
    <col min="13582" max="13582" width="2.125" style="13" customWidth="1"/>
    <col min="13583" max="13583" width="15.125" style="13" customWidth="1"/>
    <col min="13584" max="13584" width="9.125" style="13"/>
    <col min="13585" max="13585" width="11.375" style="13" bestFit="1" customWidth="1"/>
    <col min="13586" max="13586" width="11.25" style="13" bestFit="1" customWidth="1"/>
    <col min="13587" max="13824" width="9.125" style="13"/>
    <col min="13825" max="13825" width="1.75" style="13" customWidth="1"/>
    <col min="13826" max="13827" width="2.75" style="13" customWidth="1"/>
    <col min="13828" max="13828" width="47.875" style="13" customWidth="1"/>
    <col min="13829" max="13829" width="8.625" style="13" customWidth="1"/>
    <col min="13830" max="13830" width="2.125" style="13" customWidth="1"/>
    <col min="13831" max="13831" width="15.125" style="13" customWidth="1"/>
    <col min="13832" max="13832" width="2.125" style="13" customWidth="1"/>
    <col min="13833" max="13833" width="15.125" style="13" customWidth="1"/>
    <col min="13834" max="13834" width="2.125" style="13" customWidth="1"/>
    <col min="13835" max="13835" width="15.125" style="13" customWidth="1"/>
    <col min="13836" max="13836" width="2.125" style="13" customWidth="1"/>
    <col min="13837" max="13837" width="15.125" style="13" customWidth="1"/>
    <col min="13838" max="13838" width="2.125" style="13" customWidth="1"/>
    <col min="13839" max="13839" width="15.125" style="13" customWidth="1"/>
    <col min="13840" max="13840" width="9.125" style="13"/>
    <col min="13841" max="13841" width="11.375" style="13" bestFit="1" customWidth="1"/>
    <col min="13842" max="13842" width="11.25" style="13" bestFit="1" customWidth="1"/>
    <col min="13843" max="14080" width="9.125" style="13"/>
    <col min="14081" max="14081" width="1.75" style="13" customWidth="1"/>
    <col min="14082" max="14083" width="2.75" style="13" customWidth="1"/>
    <col min="14084" max="14084" width="47.875" style="13" customWidth="1"/>
    <col min="14085" max="14085" width="8.625" style="13" customWidth="1"/>
    <col min="14086" max="14086" width="2.125" style="13" customWidth="1"/>
    <col min="14087" max="14087" width="15.125" style="13" customWidth="1"/>
    <col min="14088" max="14088" width="2.125" style="13" customWidth="1"/>
    <col min="14089" max="14089" width="15.125" style="13" customWidth="1"/>
    <col min="14090" max="14090" width="2.125" style="13" customWidth="1"/>
    <col min="14091" max="14091" width="15.125" style="13" customWidth="1"/>
    <col min="14092" max="14092" width="2.125" style="13" customWidth="1"/>
    <col min="14093" max="14093" width="15.125" style="13" customWidth="1"/>
    <col min="14094" max="14094" width="2.125" style="13" customWidth="1"/>
    <col min="14095" max="14095" width="15.125" style="13" customWidth="1"/>
    <col min="14096" max="14096" width="9.125" style="13"/>
    <col min="14097" max="14097" width="11.375" style="13" bestFit="1" customWidth="1"/>
    <col min="14098" max="14098" width="11.25" style="13" bestFit="1" customWidth="1"/>
    <col min="14099" max="14336" width="9.125" style="13"/>
    <col min="14337" max="14337" width="1.75" style="13" customWidth="1"/>
    <col min="14338" max="14339" width="2.75" style="13" customWidth="1"/>
    <col min="14340" max="14340" width="47.875" style="13" customWidth="1"/>
    <col min="14341" max="14341" width="8.625" style="13" customWidth="1"/>
    <col min="14342" max="14342" width="2.125" style="13" customWidth="1"/>
    <col min="14343" max="14343" width="15.125" style="13" customWidth="1"/>
    <col min="14344" max="14344" width="2.125" style="13" customWidth="1"/>
    <col min="14345" max="14345" width="15.125" style="13" customWidth="1"/>
    <col min="14346" max="14346" width="2.125" style="13" customWidth="1"/>
    <col min="14347" max="14347" width="15.125" style="13" customWidth="1"/>
    <col min="14348" max="14348" width="2.125" style="13" customWidth="1"/>
    <col min="14349" max="14349" width="15.125" style="13" customWidth="1"/>
    <col min="14350" max="14350" width="2.125" style="13" customWidth="1"/>
    <col min="14351" max="14351" width="15.125" style="13" customWidth="1"/>
    <col min="14352" max="14352" width="9.125" style="13"/>
    <col min="14353" max="14353" width="11.375" style="13" bestFit="1" customWidth="1"/>
    <col min="14354" max="14354" width="11.25" style="13" bestFit="1" customWidth="1"/>
    <col min="14355" max="14592" width="9.125" style="13"/>
    <col min="14593" max="14593" width="1.75" style="13" customWidth="1"/>
    <col min="14594" max="14595" width="2.75" style="13" customWidth="1"/>
    <col min="14596" max="14596" width="47.875" style="13" customWidth="1"/>
    <col min="14597" max="14597" width="8.625" style="13" customWidth="1"/>
    <col min="14598" max="14598" width="2.125" style="13" customWidth="1"/>
    <col min="14599" max="14599" width="15.125" style="13" customWidth="1"/>
    <col min="14600" max="14600" width="2.125" style="13" customWidth="1"/>
    <col min="14601" max="14601" width="15.125" style="13" customWidth="1"/>
    <col min="14602" max="14602" width="2.125" style="13" customWidth="1"/>
    <col min="14603" max="14603" width="15.125" style="13" customWidth="1"/>
    <col min="14604" max="14604" width="2.125" style="13" customWidth="1"/>
    <col min="14605" max="14605" width="15.125" style="13" customWidth="1"/>
    <col min="14606" max="14606" width="2.125" style="13" customWidth="1"/>
    <col min="14607" max="14607" width="15.125" style="13" customWidth="1"/>
    <col min="14608" max="14608" width="9.125" style="13"/>
    <col min="14609" max="14609" width="11.375" style="13" bestFit="1" customWidth="1"/>
    <col min="14610" max="14610" width="11.25" style="13" bestFit="1" customWidth="1"/>
    <col min="14611" max="14848" width="9.125" style="13"/>
    <col min="14849" max="14849" width="1.75" style="13" customWidth="1"/>
    <col min="14850" max="14851" width="2.75" style="13" customWidth="1"/>
    <col min="14852" max="14852" width="47.875" style="13" customWidth="1"/>
    <col min="14853" max="14853" width="8.625" style="13" customWidth="1"/>
    <col min="14854" max="14854" width="2.125" style="13" customWidth="1"/>
    <col min="14855" max="14855" width="15.125" style="13" customWidth="1"/>
    <col min="14856" max="14856" width="2.125" style="13" customWidth="1"/>
    <col min="14857" max="14857" width="15.125" style="13" customWidth="1"/>
    <col min="14858" max="14858" width="2.125" style="13" customWidth="1"/>
    <col min="14859" max="14859" width="15.125" style="13" customWidth="1"/>
    <col min="14860" max="14860" width="2.125" style="13" customWidth="1"/>
    <col min="14861" max="14861" width="15.125" style="13" customWidth="1"/>
    <col min="14862" max="14862" width="2.125" style="13" customWidth="1"/>
    <col min="14863" max="14863" width="15.125" style="13" customWidth="1"/>
    <col min="14864" max="14864" width="9.125" style="13"/>
    <col min="14865" max="14865" width="11.375" style="13" bestFit="1" customWidth="1"/>
    <col min="14866" max="14866" width="11.25" style="13" bestFit="1" customWidth="1"/>
    <col min="14867" max="15104" width="9.125" style="13"/>
    <col min="15105" max="15105" width="1.75" style="13" customWidth="1"/>
    <col min="15106" max="15107" width="2.75" style="13" customWidth="1"/>
    <col min="15108" max="15108" width="47.875" style="13" customWidth="1"/>
    <col min="15109" max="15109" width="8.625" style="13" customWidth="1"/>
    <col min="15110" max="15110" width="2.125" style="13" customWidth="1"/>
    <col min="15111" max="15111" width="15.125" style="13" customWidth="1"/>
    <col min="15112" max="15112" width="2.125" style="13" customWidth="1"/>
    <col min="15113" max="15113" width="15.125" style="13" customWidth="1"/>
    <col min="15114" max="15114" width="2.125" style="13" customWidth="1"/>
    <col min="15115" max="15115" width="15.125" style="13" customWidth="1"/>
    <col min="15116" max="15116" width="2.125" style="13" customWidth="1"/>
    <col min="15117" max="15117" width="15.125" style="13" customWidth="1"/>
    <col min="15118" max="15118" width="2.125" style="13" customWidth="1"/>
    <col min="15119" max="15119" width="15.125" style="13" customWidth="1"/>
    <col min="15120" max="15120" width="9.125" style="13"/>
    <col min="15121" max="15121" width="11.375" style="13" bestFit="1" customWidth="1"/>
    <col min="15122" max="15122" width="11.25" style="13" bestFit="1" customWidth="1"/>
    <col min="15123" max="15360" width="9.125" style="13"/>
    <col min="15361" max="15361" width="1.75" style="13" customWidth="1"/>
    <col min="15362" max="15363" width="2.75" style="13" customWidth="1"/>
    <col min="15364" max="15364" width="47.875" style="13" customWidth="1"/>
    <col min="15365" max="15365" width="8.625" style="13" customWidth="1"/>
    <col min="15366" max="15366" width="2.125" style="13" customWidth="1"/>
    <col min="15367" max="15367" width="15.125" style="13" customWidth="1"/>
    <col min="15368" max="15368" width="2.125" style="13" customWidth="1"/>
    <col min="15369" max="15369" width="15.125" style="13" customWidth="1"/>
    <col min="15370" max="15370" width="2.125" style="13" customWidth="1"/>
    <col min="15371" max="15371" width="15.125" style="13" customWidth="1"/>
    <col min="15372" max="15372" width="2.125" style="13" customWidth="1"/>
    <col min="15373" max="15373" width="15.125" style="13" customWidth="1"/>
    <col min="15374" max="15374" width="2.125" style="13" customWidth="1"/>
    <col min="15375" max="15375" width="15.125" style="13" customWidth="1"/>
    <col min="15376" max="15376" width="9.125" style="13"/>
    <col min="15377" max="15377" width="11.375" style="13" bestFit="1" customWidth="1"/>
    <col min="15378" max="15378" width="11.25" style="13" bestFit="1" customWidth="1"/>
    <col min="15379" max="15616" width="9.125" style="13"/>
    <col min="15617" max="15617" width="1.75" style="13" customWidth="1"/>
    <col min="15618" max="15619" width="2.75" style="13" customWidth="1"/>
    <col min="15620" max="15620" width="47.875" style="13" customWidth="1"/>
    <col min="15621" max="15621" width="8.625" style="13" customWidth="1"/>
    <col min="15622" max="15622" width="2.125" style="13" customWidth="1"/>
    <col min="15623" max="15623" width="15.125" style="13" customWidth="1"/>
    <col min="15624" max="15624" width="2.125" style="13" customWidth="1"/>
    <col min="15625" max="15625" width="15.125" style="13" customWidth="1"/>
    <col min="15626" max="15626" width="2.125" style="13" customWidth="1"/>
    <col min="15627" max="15627" width="15.125" style="13" customWidth="1"/>
    <col min="15628" max="15628" width="2.125" style="13" customWidth="1"/>
    <col min="15629" max="15629" width="15.125" style="13" customWidth="1"/>
    <col min="15630" max="15630" width="2.125" style="13" customWidth="1"/>
    <col min="15631" max="15631" width="15.125" style="13" customWidth="1"/>
    <col min="15632" max="15632" width="9.125" style="13"/>
    <col min="15633" max="15633" width="11.375" style="13" bestFit="1" customWidth="1"/>
    <col min="15634" max="15634" width="11.25" style="13" bestFit="1" customWidth="1"/>
    <col min="15635" max="15872" width="9.125" style="13"/>
    <col min="15873" max="15873" width="1.75" style="13" customWidth="1"/>
    <col min="15874" max="15875" width="2.75" style="13" customWidth="1"/>
    <col min="15876" max="15876" width="47.875" style="13" customWidth="1"/>
    <col min="15877" max="15877" width="8.625" style="13" customWidth="1"/>
    <col min="15878" max="15878" width="2.125" style="13" customWidth="1"/>
    <col min="15879" max="15879" width="15.125" style="13" customWidth="1"/>
    <col min="15880" max="15880" width="2.125" style="13" customWidth="1"/>
    <col min="15881" max="15881" width="15.125" style="13" customWidth="1"/>
    <col min="15882" max="15882" width="2.125" style="13" customWidth="1"/>
    <col min="15883" max="15883" width="15.125" style="13" customWidth="1"/>
    <col min="15884" max="15884" width="2.125" style="13" customWidth="1"/>
    <col min="15885" max="15885" width="15.125" style="13" customWidth="1"/>
    <col min="15886" max="15886" width="2.125" style="13" customWidth="1"/>
    <col min="15887" max="15887" width="15.125" style="13" customWidth="1"/>
    <col min="15888" max="15888" width="9.125" style="13"/>
    <col min="15889" max="15889" width="11.375" style="13" bestFit="1" customWidth="1"/>
    <col min="15890" max="15890" width="11.25" style="13" bestFit="1" customWidth="1"/>
    <col min="15891" max="16128" width="9.125" style="13"/>
    <col min="16129" max="16129" width="1.75" style="13" customWidth="1"/>
    <col min="16130" max="16131" width="2.75" style="13" customWidth="1"/>
    <col min="16132" max="16132" width="47.875" style="13" customWidth="1"/>
    <col min="16133" max="16133" width="8.625" style="13" customWidth="1"/>
    <col min="16134" max="16134" width="2.125" style="13" customWidth="1"/>
    <col min="16135" max="16135" width="15.125" style="13" customWidth="1"/>
    <col min="16136" max="16136" width="2.125" style="13" customWidth="1"/>
    <col min="16137" max="16137" width="15.125" style="13" customWidth="1"/>
    <col min="16138" max="16138" width="2.125" style="13" customWidth="1"/>
    <col min="16139" max="16139" width="15.125" style="13" customWidth="1"/>
    <col min="16140" max="16140" width="2.125" style="13" customWidth="1"/>
    <col min="16141" max="16141" width="15.125" style="13" customWidth="1"/>
    <col min="16142" max="16142" width="2.125" style="13" customWidth="1"/>
    <col min="16143" max="16143" width="15.125" style="13" customWidth="1"/>
    <col min="16144" max="16144" width="9.125" style="13"/>
    <col min="16145" max="16145" width="11.375" style="13" bestFit="1" customWidth="1"/>
    <col min="16146" max="16146" width="11.25" style="13" bestFit="1" customWidth="1"/>
    <col min="16147" max="16384" width="9.125" style="13"/>
  </cols>
  <sheetData>
    <row r="1" spans="1:16" s="6" customFormat="1" ht="19.5" customHeight="1" x14ac:dyDescent="0.3">
      <c r="A1" s="34" t="s">
        <v>0</v>
      </c>
      <c r="B1" s="2"/>
      <c r="C1" s="2"/>
      <c r="D1" s="2"/>
      <c r="E1" s="2"/>
      <c r="F1" s="2"/>
      <c r="G1" s="2"/>
      <c r="H1" s="2"/>
      <c r="I1" s="4"/>
      <c r="J1" s="4"/>
      <c r="K1" s="4"/>
      <c r="L1" s="4"/>
      <c r="M1" s="4"/>
      <c r="N1" s="4"/>
      <c r="O1" s="59"/>
    </row>
    <row r="2" spans="1:16" ht="19.5" customHeight="1" x14ac:dyDescent="0.3">
      <c r="A2" s="7" t="s">
        <v>70</v>
      </c>
      <c r="B2" s="5"/>
      <c r="C2" s="5"/>
      <c r="D2" s="5"/>
      <c r="E2" s="5"/>
      <c r="F2" s="5"/>
      <c r="G2" s="5"/>
      <c r="H2" s="5"/>
      <c r="I2" s="84"/>
      <c r="J2" s="84"/>
      <c r="K2" s="84"/>
      <c r="L2" s="84"/>
      <c r="M2" s="84"/>
      <c r="N2" s="84"/>
      <c r="O2" s="59"/>
    </row>
    <row r="3" spans="1:16" ht="19.5" customHeight="1" x14ac:dyDescent="0.3">
      <c r="A3" s="7" t="s">
        <v>152</v>
      </c>
      <c r="B3" s="5"/>
      <c r="C3" s="5"/>
      <c r="D3" s="5"/>
      <c r="E3" s="5"/>
      <c r="F3" s="5"/>
      <c r="G3" s="5"/>
      <c r="H3" s="5"/>
      <c r="I3" s="84"/>
      <c r="J3" s="84"/>
      <c r="K3" s="84"/>
      <c r="L3" s="84"/>
      <c r="M3" s="84"/>
      <c r="N3" s="84"/>
      <c r="O3" s="4"/>
    </row>
    <row r="4" spans="1:16" ht="12" customHeight="1" x14ac:dyDescent="0.3">
      <c r="A4" s="7"/>
      <c r="B4" s="5"/>
      <c r="C4" s="5"/>
      <c r="D4" s="5"/>
      <c r="E4" s="5"/>
      <c r="F4" s="5"/>
      <c r="G4" s="5"/>
      <c r="H4" s="5"/>
      <c r="I4" s="84"/>
      <c r="J4" s="84"/>
      <c r="K4" s="84"/>
      <c r="L4" s="84"/>
      <c r="M4" s="84"/>
      <c r="N4" s="84"/>
      <c r="O4" s="4"/>
    </row>
    <row r="5" spans="1:16" ht="17.100000000000001" customHeight="1" x14ac:dyDescent="0.25">
      <c r="E5" s="75"/>
      <c r="F5" s="75"/>
      <c r="G5" s="283" t="s">
        <v>85</v>
      </c>
      <c r="H5" s="283"/>
      <c r="I5" s="283"/>
      <c r="J5" s="283"/>
      <c r="K5" s="283"/>
      <c r="L5" s="283"/>
      <c r="M5" s="283"/>
      <c r="N5" s="283"/>
      <c r="O5" s="283"/>
    </row>
    <row r="6" spans="1:16" ht="17.100000000000001" customHeight="1" x14ac:dyDescent="0.25">
      <c r="A6" s="86"/>
      <c r="B6" s="86"/>
      <c r="C6" s="86"/>
      <c r="D6" s="86"/>
      <c r="E6" s="87"/>
      <c r="F6" s="86"/>
      <c r="G6" s="88" t="s">
        <v>72</v>
      </c>
      <c r="H6" s="89"/>
      <c r="I6" s="88" t="s">
        <v>73</v>
      </c>
      <c r="J6" s="90"/>
      <c r="K6" s="284" t="s">
        <v>48</v>
      </c>
      <c r="L6" s="284"/>
      <c r="M6" s="284"/>
      <c r="N6" s="91"/>
      <c r="O6" s="93" t="s">
        <v>76</v>
      </c>
    </row>
    <row r="7" spans="1:16" ht="17.100000000000001" customHeight="1" x14ac:dyDescent="0.25">
      <c r="A7" s="86"/>
      <c r="B7" s="86"/>
      <c r="C7" s="86"/>
      <c r="D7" s="86"/>
      <c r="E7" s="87"/>
      <c r="F7" s="86"/>
      <c r="G7" s="88" t="s">
        <v>153</v>
      </c>
      <c r="H7" s="89"/>
      <c r="I7" s="88" t="s">
        <v>77</v>
      </c>
      <c r="J7" s="90"/>
      <c r="K7" s="88" t="s">
        <v>49</v>
      </c>
      <c r="L7" s="88"/>
      <c r="M7" s="88" t="s">
        <v>51</v>
      </c>
      <c r="N7" s="91"/>
      <c r="O7" s="93" t="s">
        <v>79</v>
      </c>
    </row>
    <row r="8" spans="1:16" ht="17.100000000000001" customHeight="1" x14ac:dyDescent="0.25">
      <c r="A8" s="86"/>
      <c r="B8" s="86"/>
      <c r="C8" s="103"/>
      <c r="D8" s="103"/>
      <c r="E8" s="87" t="s">
        <v>7</v>
      </c>
      <c r="F8" s="103"/>
      <c r="G8" s="88" t="s">
        <v>80</v>
      </c>
      <c r="H8" s="88"/>
      <c r="I8" s="88" t="s">
        <v>22</v>
      </c>
      <c r="J8" s="88"/>
      <c r="K8" s="88" t="s">
        <v>50</v>
      </c>
      <c r="L8" s="87"/>
      <c r="M8" s="87"/>
      <c r="N8" s="88"/>
      <c r="O8" s="94" t="s">
        <v>82</v>
      </c>
    </row>
    <row r="9" spans="1:16" s="15" customFormat="1" ht="17.100000000000001" customHeight="1" x14ac:dyDescent="0.25">
      <c r="A9" s="88"/>
      <c r="B9" s="88"/>
      <c r="C9" s="95"/>
      <c r="D9" s="95"/>
      <c r="E9" s="85"/>
      <c r="F9" s="85"/>
      <c r="G9" s="282" t="s">
        <v>10</v>
      </c>
      <c r="H9" s="282"/>
      <c r="I9" s="282"/>
      <c r="J9" s="282"/>
      <c r="K9" s="282"/>
      <c r="L9" s="282"/>
      <c r="M9" s="282"/>
      <c r="N9" s="282"/>
      <c r="O9" s="282"/>
    </row>
    <row r="10" spans="1:16" ht="17.100000000000001" customHeight="1" x14ac:dyDescent="0.25">
      <c r="A10" s="96" t="s">
        <v>84</v>
      </c>
      <c r="G10" s="77">
        <v>110000</v>
      </c>
      <c r="H10" s="77"/>
      <c r="I10" s="77">
        <v>165000</v>
      </c>
      <c r="J10" s="77"/>
      <c r="K10" s="77">
        <v>11000</v>
      </c>
      <c r="M10" s="77">
        <v>334658</v>
      </c>
      <c r="N10" s="76"/>
      <c r="O10" s="270">
        <v>620658</v>
      </c>
      <c r="P10" s="37"/>
    </row>
    <row r="11" spans="1:16" ht="17.100000000000001" customHeight="1" x14ac:dyDescent="0.25">
      <c r="A11" s="98" t="s">
        <v>121</v>
      </c>
      <c r="B11" s="98"/>
      <c r="G11" s="77"/>
      <c r="H11" s="77"/>
      <c r="I11" s="77"/>
      <c r="J11" s="77"/>
      <c r="K11" s="77"/>
      <c r="M11" s="77"/>
    </row>
    <row r="12" spans="1:16" ht="17.100000000000001" customHeight="1" x14ac:dyDescent="0.25">
      <c r="A12" s="98"/>
      <c r="B12" s="98" t="s">
        <v>127</v>
      </c>
    </row>
    <row r="13" spans="1:16" ht="17.100000000000001" customHeight="1" x14ac:dyDescent="0.25">
      <c r="B13" s="155" t="s">
        <v>128</v>
      </c>
      <c r="E13" s="36">
        <v>16</v>
      </c>
      <c r="G13" s="79">
        <v>0</v>
      </c>
      <c r="H13" s="92"/>
      <c r="I13" s="79">
        <v>0</v>
      </c>
      <c r="J13" s="92"/>
      <c r="K13" s="79">
        <v>0</v>
      </c>
      <c r="L13" s="91"/>
      <c r="M13" s="156">
        <v>-74250</v>
      </c>
      <c r="N13" s="91"/>
      <c r="O13" s="156">
        <f>SUM(G13:M13)</f>
        <v>-74250</v>
      </c>
    </row>
    <row r="14" spans="1:16" ht="17.100000000000001" customHeight="1" x14ac:dyDescent="0.3">
      <c r="A14" s="98" t="s">
        <v>132</v>
      </c>
      <c r="B14" s="99"/>
    </row>
    <row r="15" spans="1:16" ht="17.100000000000001" customHeight="1" x14ac:dyDescent="0.25">
      <c r="A15" s="98" t="s">
        <v>130</v>
      </c>
      <c r="B15" s="98" t="s">
        <v>127</v>
      </c>
      <c r="G15" s="202">
        <f>SUM(G13)</f>
        <v>0</v>
      </c>
      <c r="H15" s="158"/>
      <c r="I15" s="202">
        <f>SUM(I13)</f>
        <v>0</v>
      </c>
      <c r="J15" s="158"/>
      <c r="K15" s="202">
        <f>SUM(K13)</f>
        <v>0</v>
      </c>
      <c r="L15" s="101"/>
      <c r="M15" s="101">
        <f>SUM(M13)</f>
        <v>-74250</v>
      </c>
      <c r="N15" s="101"/>
      <c r="O15" s="101">
        <f>SUM(O13)</f>
        <v>-74250</v>
      </c>
    </row>
    <row r="16" spans="1:16" ht="17.100000000000001" customHeight="1" x14ac:dyDescent="0.3">
      <c r="A16" s="102" t="s">
        <v>83</v>
      </c>
      <c r="B16" s="100"/>
      <c r="G16" s="79">
        <v>0</v>
      </c>
      <c r="H16" s="92"/>
      <c r="I16" s="79">
        <v>0</v>
      </c>
      <c r="J16" s="92"/>
      <c r="K16" s="79">
        <v>0</v>
      </c>
      <c r="L16" s="91"/>
      <c r="M16" s="156">
        <v>85368</v>
      </c>
      <c r="N16" s="91"/>
      <c r="O16" s="156">
        <f>SUM(G16:M16)</f>
        <v>85368</v>
      </c>
    </row>
    <row r="17" spans="1:16" ht="17.100000000000001" customHeight="1" thickBot="1" x14ac:dyDescent="0.3">
      <c r="A17" s="96" t="s">
        <v>154</v>
      </c>
      <c r="B17" s="97"/>
      <c r="G17" s="157">
        <f>SUM(G10,G15,G16)</f>
        <v>110000</v>
      </c>
      <c r="H17" s="101"/>
      <c r="I17" s="157">
        <f>SUM(I10,I15,I16)</f>
        <v>165000</v>
      </c>
      <c r="J17" s="101"/>
      <c r="K17" s="157">
        <f>SUM(K10,K15,K16)</f>
        <v>11000</v>
      </c>
      <c r="L17" s="101"/>
      <c r="M17" s="157">
        <f>SUM(M10,M15,M16)</f>
        <v>345776</v>
      </c>
      <c r="N17" s="101"/>
      <c r="O17" s="157">
        <f>SUM(O10,O15,O16)</f>
        <v>631776</v>
      </c>
      <c r="P17" s="37"/>
    </row>
    <row r="18" spans="1:16" ht="11.1" customHeight="1" thickTop="1" x14ac:dyDescent="0.25"/>
    <row r="19" spans="1:16" ht="17.100000000000001" customHeight="1" x14ac:dyDescent="0.25">
      <c r="A19" s="96" t="s">
        <v>110</v>
      </c>
      <c r="G19" s="77">
        <v>110000</v>
      </c>
      <c r="H19" s="77"/>
      <c r="I19" s="77">
        <v>165000</v>
      </c>
      <c r="J19" s="77"/>
      <c r="K19" s="77">
        <v>11000</v>
      </c>
      <c r="M19" s="77">
        <v>366103</v>
      </c>
      <c r="N19" s="76"/>
      <c r="O19" s="270">
        <v>652103</v>
      </c>
      <c r="P19" s="37"/>
    </row>
    <row r="20" spans="1:16" ht="17.100000000000001" customHeight="1" x14ac:dyDescent="0.25">
      <c r="A20" s="98" t="s">
        <v>121</v>
      </c>
      <c r="B20" s="98"/>
      <c r="G20" s="77"/>
      <c r="H20" s="77"/>
      <c r="I20" s="77"/>
      <c r="J20" s="77"/>
      <c r="K20" s="77"/>
      <c r="M20" s="77"/>
    </row>
    <row r="21" spans="1:16" ht="17.100000000000001" customHeight="1" x14ac:dyDescent="0.25">
      <c r="A21" s="98"/>
      <c r="B21" s="98" t="s">
        <v>127</v>
      </c>
    </row>
    <row r="22" spans="1:16" ht="17.100000000000001" customHeight="1" x14ac:dyDescent="0.25">
      <c r="B22" s="155" t="s">
        <v>128</v>
      </c>
      <c r="E22" s="36">
        <v>16</v>
      </c>
      <c r="G22" s="79">
        <v>0</v>
      </c>
      <c r="H22" s="92"/>
      <c r="I22" s="79">
        <v>0</v>
      </c>
      <c r="J22" s="92"/>
      <c r="K22" s="79">
        <v>0</v>
      </c>
      <c r="L22" s="91"/>
      <c r="M22" s="156">
        <v>-60500</v>
      </c>
      <c r="N22" s="91"/>
      <c r="O22" s="156">
        <f>SUM(G22:M22)</f>
        <v>-60500</v>
      </c>
    </row>
    <row r="23" spans="1:16" ht="17.100000000000001" customHeight="1" x14ac:dyDescent="0.3">
      <c r="A23" s="98" t="s">
        <v>132</v>
      </c>
      <c r="B23" s="99"/>
    </row>
    <row r="24" spans="1:16" ht="17.100000000000001" customHeight="1" x14ac:dyDescent="0.25">
      <c r="A24" s="98" t="s">
        <v>130</v>
      </c>
      <c r="B24" s="98" t="s">
        <v>127</v>
      </c>
      <c r="G24" s="202">
        <f>SUM(G22)</f>
        <v>0</v>
      </c>
      <c r="H24" s="158"/>
      <c r="I24" s="202">
        <f>SUM(I22)</f>
        <v>0</v>
      </c>
      <c r="J24" s="158"/>
      <c r="K24" s="202">
        <f>SUM(K22)</f>
        <v>0</v>
      </c>
      <c r="L24" s="101"/>
      <c r="M24" s="101">
        <f>SUM(M22)</f>
        <v>-60500</v>
      </c>
      <c r="N24" s="101"/>
      <c r="O24" s="101">
        <f>SUM(G24:M24)</f>
        <v>-60500</v>
      </c>
    </row>
    <row r="25" spans="1:16" ht="17.100000000000001" customHeight="1" x14ac:dyDescent="0.3">
      <c r="A25" s="214" t="s">
        <v>196</v>
      </c>
      <c r="B25" s="100"/>
      <c r="G25" s="52"/>
      <c r="H25" s="92"/>
      <c r="I25" s="52"/>
      <c r="J25" s="92"/>
      <c r="K25" s="52"/>
      <c r="L25" s="91"/>
      <c r="M25" s="91"/>
      <c r="N25" s="91"/>
      <c r="O25" s="91"/>
    </row>
    <row r="26" spans="1:16" ht="17.100000000000001" customHeight="1" x14ac:dyDescent="0.25">
      <c r="A26" s="102"/>
      <c r="B26" s="210" t="s">
        <v>171</v>
      </c>
      <c r="G26" s="52">
        <v>0</v>
      </c>
      <c r="H26" s="92"/>
      <c r="I26" s="52">
        <v>0</v>
      </c>
      <c r="J26" s="92"/>
      <c r="K26" s="52">
        <v>0</v>
      </c>
      <c r="L26" s="91"/>
      <c r="M26" s="91">
        <v>9891</v>
      </c>
      <c r="N26" s="91"/>
      <c r="O26" s="91">
        <f>SUM(G26:M26)</f>
        <v>9891</v>
      </c>
    </row>
    <row r="27" spans="1:16" ht="17.100000000000001" customHeight="1" x14ac:dyDescent="0.25">
      <c r="A27" s="102"/>
      <c r="B27" s="102" t="s">
        <v>178</v>
      </c>
      <c r="G27" s="79">
        <v>0</v>
      </c>
      <c r="H27" s="92"/>
      <c r="I27" s="79">
        <v>0</v>
      </c>
      <c r="J27" s="92"/>
      <c r="K27" s="79">
        <v>0</v>
      </c>
      <c r="L27" s="91"/>
      <c r="M27" s="156">
        <v>-5197</v>
      </c>
      <c r="N27" s="91"/>
      <c r="O27" s="91">
        <f>SUM(G27:M27)</f>
        <v>-5197</v>
      </c>
    </row>
    <row r="28" spans="1:16" ht="17.100000000000001" customHeight="1" x14ac:dyDescent="0.25">
      <c r="A28" s="211" t="s">
        <v>146</v>
      </c>
      <c r="B28" s="97"/>
      <c r="G28" s="215">
        <f>SUM(G26,G27)</f>
        <v>0</v>
      </c>
      <c r="H28" s="101"/>
      <c r="I28" s="215">
        <f>SUM(I26,I27)</f>
        <v>0</v>
      </c>
      <c r="J28" s="101"/>
      <c r="K28" s="215">
        <f>SUM(K26,K27)</f>
        <v>0</v>
      </c>
      <c r="L28" s="101"/>
      <c r="M28" s="212">
        <f>SUM(M26,M27)</f>
        <v>4694</v>
      </c>
      <c r="N28" s="101"/>
      <c r="O28" s="212">
        <f>SUM(O26,O27)</f>
        <v>4694</v>
      </c>
      <c r="P28" s="37"/>
    </row>
    <row r="29" spans="1:16" ht="17.100000000000001" customHeight="1" thickBot="1" x14ac:dyDescent="0.3">
      <c r="A29" s="96" t="s">
        <v>155</v>
      </c>
      <c r="B29" s="97"/>
      <c r="G29" s="213">
        <f>SUM(G19,G24,G28)</f>
        <v>110000</v>
      </c>
      <c r="H29" s="101"/>
      <c r="I29" s="213">
        <f>SUM(I19,I24,I28)</f>
        <v>165000</v>
      </c>
      <c r="J29" s="101"/>
      <c r="K29" s="213">
        <f>SUM(K19,K24,K28)</f>
        <v>11000</v>
      </c>
      <c r="L29" s="101"/>
      <c r="M29" s="213">
        <f>SUM(M19,M24,M28)</f>
        <v>310297</v>
      </c>
      <c r="N29" s="101"/>
      <c r="O29" s="213">
        <f>SUM(O19,O24,O28)</f>
        <v>596297</v>
      </c>
      <c r="P29" s="37"/>
    </row>
    <row r="30" spans="1:16" ht="18" customHeight="1" thickTop="1" x14ac:dyDescent="0.25"/>
    <row r="31" spans="1:16" ht="18" customHeight="1" x14ac:dyDescent="0.25"/>
    <row r="32" spans="1:16" ht="18" customHeight="1" x14ac:dyDescent="0.25"/>
    <row r="33" ht="18" customHeight="1" x14ac:dyDescent="0.25"/>
  </sheetData>
  <mergeCells count="3">
    <mergeCell ref="G9:O9"/>
    <mergeCell ref="G5:O5"/>
    <mergeCell ref="K6:M6"/>
  </mergeCells>
  <pageMargins left="0.8" right="0.7" top="0.48" bottom="0.3" header="0.5" footer="0.3"/>
  <pageSetup paperSize="9" firstPageNumber="10" orientation="landscape" useFirstPageNumber="1" r:id="rId1"/>
  <headerFooter>
    <oddFooter>&amp;L&amp;"Times New Roman,Regular"&amp;11
The accompanying notes are an integral part of these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Q94"/>
  <sheetViews>
    <sheetView view="pageBreakPreview" topLeftCell="A71" zoomScaleNormal="100" zoomScaleSheetLayoutView="100" workbookViewId="0">
      <selection activeCell="A77" sqref="A77"/>
    </sheetView>
  </sheetViews>
  <sheetFormatPr defaultColWidth="9.875" defaultRowHeight="20.25" customHeight="1" x14ac:dyDescent="0.25"/>
  <cols>
    <col min="1" max="1" width="2.125" style="6" customWidth="1"/>
    <col min="2" max="3" width="2.75" style="6" customWidth="1"/>
    <col min="4" max="4" width="39" style="6" customWidth="1"/>
    <col min="5" max="5" width="11.25" style="6" customWidth="1"/>
    <col min="6" max="6" width="1.75" style="6" customWidth="1"/>
    <col min="7" max="7" width="11.25" style="6" customWidth="1"/>
    <col min="8" max="8" width="1.75" style="6" customWidth="1"/>
    <col min="9" max="9" width="11.25" style="82" customWidth="1"/>
    <col min="10" max="10" width="1.75" style="6" customWidth="1"/>
    <col min="11" max="11" width="11.25" style="82" customWidth="1"/>
    <col min="12" max="12" width="9.875" style="6" customWidth="1"/>
    <col min="13" max="13" width="14.75" style="6" bestFit="1" customWidth="1"/>
    <col min="14" max="14" width="9.875" style="6"/>
    <col min="15" max="15" width="12.125" style="6" bestFit="1" customWidth="1"/>
    <col min="16" max="256" width="9.875" style="6"/>
    <col min="257" max="257" width="2.125" style="6" customWidth="1"/>
    <col min="258" max="259" width="2.75" style="6" customWidth="1"/>
    <col min="260" max="260" width="39" style="6" customWidth="1"/>
    <col min="261" max="261" width="11.25" style="6" customWidth="1"/>
    <col min="262" max="262" width="1.75" style="6" customWidth="1"/>
    <col min="263" max="263" width="11.25" style="6" customWidth="1"/>
    <col min="264" max="264" width="1.75" style="6" customWidth="1"/>
    <col min="265" max="265" width="11.25" style="6" customWidth="1"/>
    <col min="266" max="266" width="1.75" style="6" customWidth="1"/>
    <col min="267" max="267" width="11.25" style="6" customWidth="1"/>
    <col min="268" max="268" width="9.875" style="6" customWidth="1"/>
    <col min="269" max="269" width="14.75" style="6" bestFit="1" customWidth="1"/>
    <col min="270" max="270" width="9.875" style="6"/>
    <col min="271" max="271" width="12.125" style="6" bestFit="1" customWidth="1"/>
    <col min="272" max="512" width="9.875" style="6"/>
    <col min="513" max="513" width="2.125" style="6" customWidth="1"/>
    <col min="514" max="515" width="2.75" style="6" customWidth="1"/>
    <col min="516" max="516" width="39" style="6" customWidth="1"/>
    <col min="517" max="517" width="11.25" style="6" customWidth="1"/>
    <col min="518" max="518" width="1.75" style="6" customWidth="1"/>
    <col min="519" max="519" width="11.25" style="6" customWidth="1"/>
    <col min="520" max="520" width="1.75" style="6" customWidth="1"/>
    <col min="521" max="521" width="11.25" style="6" customWidth="1"/>
    <col min="522" max="522" width="1.75" style="6" customWidth="1"/>
    <col min="523" max="523" width="11.25" style="6" customWidth="1"/>
    <col min="524" max="524" width="9.875" style="6" customWidth="1"/>
    <col min="525" max="525" width="14.75" style="6" bestFit="1" customWidth="1"/>
    <col min="526" max="526" width="9.875" style="6"/>
    <col min="527" max="527" width="12.125" style="6" bestFit="1" customWidth="1"/>
    <col min="528" max="768" width="9.875" style="6"/>
    <col min="769" max="769" width="2.125" style="6" customWidth="1"/>
    <col min="770" max="771" width="2.75" style="6" customWidth="1"/>
    <col min="772" max="772" width="39" style="6" customWidth="1"/>
    <col min="773" max="773" width="11.25" style="6" customWidth="1"/>
    <col min="774" max="774" width="1.75" style="6" customWidth="1"/>
    <col min="775" max="775" width="11.25" style="6" customWidth="1"/>
    <col min="776" max="776" width="1.75" style="6" customWidth="1"/>
    <col min="777" max="777" width="11.25" style="6" customWidth="1"/>
    <col min="778" max="778" width="1.75" style="6" customWidth="1"/>
    <col min="779" max="779" width="11.25" style="6" customWidth="1"/>
    <col min="780" max="780" width="9.875" style="6" customWidth="1"/>
    <col min="781" max="781" width="14.75" style="6" bestFit="1" customWidth="1"/>
    <col min="782" max="782" width="9.875" style="6"/>
    <col min="783" max="783" width="12.125" style="6" bestFit="1" customWidth="1"/>
    <col min="784" max="1024" width="9.875" style="6"/>
    <col min="1025" max="1025" width="2.125" style="6" customWidth="1"/>
    <col min="1026" max="1027" width="2.75" style="6" customWidth="1"/>
    <col min="1028" max="1028" width="39" style="6" customWidth="1"/>
    <col min="1029" max="1029" width="11.25" style="6" customWidth="1"/>
    <col min="1030" max="1030" width="1.75" style="6" customWidth="1"/>
    <col min="1031" max="1031" width="11.25" style="6" customWidth="1"/>
    <col min="1032" max="1032" width="1.75" style="6" customWidth="1"/>
    <col min="1033" max="1033" width="11.25" style="6" customWidth="1"/>
    <col min="1034" max="1034" width="1.75" style="6" customWidth="1"/>
    <col min="1035" max="1035" width="11.25" style="6" customWidth="1"/>
    <col min="1036" max="1036" width="9.875" style="6" customWidth="1"/>
    <col min="1037" max="1037" width="14.75" style="6" bestFit="1" customWidth="1"/>
    <col min="1038" max="1038" width="9.875" style="6"/>
    <col min="1039" max="1039" width="12.125" style="6" bestFit="1" customWidth="1"/>
    <col min="1040" max="1280" width="9.875" style="6"/>
    <col min="1281" max="1281" width="2.125" style="6" customWidth="1"/>
    <col min="1282" max="1283" width="2.75" style="6" customWidth="1"/>
    <col min="1284" max="1284" width="39" style="6" customWidth="1"/>
    <col min="1285" max="1285" width="11.25" style="6" customWidth="1"/>
    <col min="1286" max="1286" width="1.75" style="6" customWidth="1"/>
    <col min="1287" max="1287" width="11.25" style="6" customWidth="1"/>
    <col min="1288" max="1288" width="1.75" style="6" customWidth="1"/>
    <col min="1289" max="1289" width="11.25" style="6" customWidth="1"/>
    <col min="1290" max="1290" width="1.75" style="6" customWidth="1"/>
    <col min="1291" max="1291" width="11.25" style="6" customWidth="1"/>
    <col min="1292" max="1292" width="9.875" style="6" customWidth="1"/>
    <col min="1293" max="1293" width="14.75" style="6" bestFit="1" customWidth="1"/>
    <col min="1294" max="1294" width="9.875" style="6"/>
    <col min="1295" max="1295" width="12.125" style="6" bestFit="1" customWidth="1"/>
    <col min="1296" max="1536" width="9.875" style="6"/>
    <col min="1537" max="1537" width="2.125" style="6" customWidth="1"/>
    <col min="1538" max="1539" width="2.75" style="6" customWidth="1"/>
    <col min="1540" max="1540" width="39" style="6" customWidth="1"/>
    <col min="1541" max="1541" width="11.25" style="6" customWidth="1"/>
    <col min="1542" max="1542" width="1.75" style="6" customWidth="1"/>
    <col min="1543" max="1543" width="11.25" style="6" customWidth="1"/>
    <col min="1544" max="1544" width="1.75" style="6" customWidth="1"/>
    <col min="1545" max="1545" width="11.25" style="6" customWidth="1"/>
    <col min="1546" max="1546" width="1.75" style="6" customWidth="1"/>
    <col min="1547" max="1547" width="11.25" style="6" customWidth="1"/>
    <col min="1548" max="1548" width="9.875" style="6" customWidth="1"/>
    <col min="1549" max="1549" width="14.75" style="6" bestFit="1" customWidth="1"/>
    <col min="1550" max="1550" width="9.875" style="6"/>
    <col min="1551" max="1551" width="12.125" style="6" bestFit="1" customWidth="1"/>
    <col min="1552" max="1792" width="9.875" style="6"/>
    <col min="1793" max="1793" width="2.125" style="6" customWidth="1"/>
    <col min="1794" max="1795" width="2.75" style="6" customWidth="1"/>
    <col min="1796" max="1796" width="39" style="6" customWidth="1"/>
    <col min="1797" max="1797" width="11.25" style="6" customWidth="1"/>
    <col min="1798" max="1798" width="1.75" style="6" customWidth="1"/>
    <col min="1799" max="1799" width="11.25" style="6" customWidth="1"/>
    <col min="1800" max="1800" width="1.75" style="6" customWidth="1"/>
    <col min="1801" max="1801" width="11.25" style="6" customWidth="1"/>
    <col min="1802" max="1802" width="1.75" style="6" customWidth="1"/>
    <col min="1803" max="1803" width="11.25" style="6" customWidth="1"/>
    <col min="1804" max="1804" width="9.875" style="6" customWidth="1"/>
    <col min="1805" max="1805" width="14.75" style="6" bestFit="1" customWidth="1"/>
    <col min="1806" max="1806" width="9.875" style="6"/>
    <col min="1807" max="1807" width="12.125" style="6" bestFit="1" customWidth="1"/>
    <col min="1808" max="2048" width="9.875" style="6"/>
    <col min="2049" max="2049" width="2.125" style="6" customWidth="1"/>
    <col min="2050" max="2051" width="2.75" style="6" customWidth="1"/>
    <col min="2052" max="2052" width="39" style="6" customWidth="1"/>
    <col min="2053" max="2053" width="11.25" style="6" customWidth="1"/>
    <col min="2054" max="2054" width="1.75" style="6" customWidth="1"/>
    <col min="2055" max="2055" width="11.25" style="6" customWidth="1"/>
    <col min="2056" max="2056" width="1.75" style="6" customWidth="1"/>
    <col min="2057" max="2057" width="11.25" style="6" customWidth="1"/>
    <col min="2058" max="2058" width="1.75" style="6" customWidth="1"/>
    <col min="2059" max="2059" width="11.25" style="6" customWidth="1"/>
    <col min="2060" max="2060" width="9.875" style="6" customWidth="1"/>
    <col min="2061" max="2061" width="14.75" style="6" bestFit="1" customWidth="1"/>
    <col min="2062" max="2062" width="9.875" style="6"/>
    <col min="2063" max="2063" width="12.125" style="6" bestFit="1" customWidth="1"/>
    <col min="2064" max="2304" width="9.875" style="6"/>
    <col min="2305" max="2305" width="2.125" style="6" customWidth="1"/>
    <col min="2306" max="2307" width="2.75" style="6" customWidth="1"/>
    <col min="2308" max="2308" width="39" style="6" customWidth="1"/>
    <col min="2309" max="2309" width="11.25" style="6" customWidth="1"/>
    <col min="2310" max="2310" width="1.75" style="6" customWidth="1"/>
    <col min="2311" max="2311" width="11.25" style="6" customWidth="1"/>
    <col min="2312" max="2312" width="1.75" style="6" customWidth="1"/>
    <col min="2313" max="2313" width="11.25" style="6" customWidth="1"/>
    <col min="2314" max="2314" width="1.75" style="6" customWidth="1"/>
    <col min="2315" max="2315" width="11.25" style="6" customWidth="1"/>
    <col min="2316" max="2316" width="9.875" style="6" customWidth="1"/>
    <col min="2317" max="2317" width="14.75" style="6" bestFit="1" customWidth="1"/>
    <col min="2318" max="2318" width="9.875" style="6"/>
    <col min="2319" max="2319" width="12.125" style="6" bestFit="1" customWidth="1"/>
    <col min="2320" max="2560" width="9.875" style="6"/>
    <col min="2561" max="2561" width="2.125" style="6" customWidth="1"/>
    <col min="2562" max="2563" width="2.75" style="6" customWidth="1"/>
    <col min="2564" max="2564" width="39" style="6" customWidth="1"/>
    <col min="2565" max="2565" width="11.25" style="6" customWidth="1"/>
    <col min="2566" max="2566" width="1.75" style="6" customWidth="1"/>
    <col min="2567" max="2567" width="11.25" style="6" customWidth="1"/>
    <col min="2568" max="2568" width="1.75" style="6" customWidth="1"/>
    <col min="2569" max="2569" width="11.25" style="6" customWidth="1"/>
    <col min="2570" max="2570" width="1.75" style="6" customWidth="1"/>
    <col min="2571" max="2571" width="11.25" style="6" customWidth="1"/>
    <col min="2572" max="2572" width="9.875" style="6" customWidth="1"/>
    <col min="2573" max="2573" width="14.75" style="6" bestFit="1" customWidth="1"/>
    <col min="2574" max="2574" width="9.875" style="6"/>
    <col min="2575" max="2575" width="12.125" style="6" bestFit="1" customWidth="1"/>
    <col min="2576" max="2816" width="9.875" style="6"/>
    <col min="2817" max="2817" width="2.125" style="6" customWidth="1"/>
    <col min="2818" max="2819" width="2.75" style="6" customWidth="1"/>
    <col min="2820" max="2820" width="39" style="6" customWidth="1"/>
    <col min="2821" max="2821" width="11.25" style="6" customWidth="1"/>
    <col min="2822" max="2822" width="1.75" style="6" customWidth="1"/>
    <col min="2823" max="2823" width="11.25" style="6" customWidth="1"/>
    <col min="2824" max="2824" width="1.75" style="6" customWidth="1"/>
    <col min="2825" max="2825" width="11.25" style="6" customWidth="1"/>
    <col min="2826" max="2826" width="1.75" style="6" customWidth="1"/>
    <col min="2827" max="2827" width="11.25" style="6" customWidth="1"/>
    <col min="2828" max="2828" width="9.875" style="6" customWidth="1"/>
    <col min="2829" max="2829" width="14.75" style="6" bestFit="1" customWidth="1"/>
    <col min="2830" max="2830" width="9.875" style="6"/>
    <col min="2831" max="2831" width="12.125" style="6" bestFit="1" customWidth="1"/>
    <col min="2832" max="3072" width="9.875" style="6"/>
    <col min="3073" max="3073" width="2.125" style="6" customWidth="1"/>
    <col min="3074" max="3075" width="2.75" style="6" customWidth="1"/>
    <col min="3076" max="3076" width="39" style="6" customWidth="1"/>
    <col min="3077" max="3077" width="11.25" style="6" customWidth="1"/>
    <col min="3078" max="3078" width="1.75" style="6" customWidth="1"/>
    <col min="3079" max="3079" width="11.25" style="6" customWidth="1"/>
    <col min="3080" max="3080" width="1.75" style="6" customWidth="1"/>
    <col min="3081" max="3081" width="11.25" style="6" customWidth="1"/>
    <col min="3082" max="3082" width="1.75" style="6" customWidth="1"/>
    <col min="3083" max="3083" width="11.25" style="6" customWidth="1"/>
    <col min="3084" max="3084" width="9.875" style="6" customWidth="1"/>
    <col min="3085" max="3085" width="14.75" style="6" bestFit="1" customWidth="1"/>
    <col min="3086" max="3086" width="9.875" style="6"/>
    <col min="3087" max="3087" width="12.125" style="6" bestFit="1" customWidth="1"/>
    <col min="3088" max="3328" width="9.875" style="6"/>
    <col min="3329" max="3329" width="2.125" style="6" customWidth="1"/>
    <col min="3330" max="3331" width="2.75" style="6" customWidth="1"/>
    <col min="3332" max="3332" width="39" style="6" customWidth="1"/>
    <col min="3333" max="3333" width="11.25" style="6" customWidth="1"/>
    <col min="3334" max="3334" width="1.75" style="6" customWidth="1"/>
    <col min="3335" max="3335" width="11.25" style="6" customWidth="1"/>
    <col min="3336" max="3336" width="1.75" style="6" customWidth="1"/>
    <col min="3337" max="3337" width="11.25" style="6" customWidth="1"/>
    <col min="3338" max="3338" width="1.75" style="6" customWidth="1"/>
    <col min="3339" max="3339" width="11.25" style="6" customWidth="1"/>
    <col min="3340" max="3340" width="9.875" style="6" customWidth="1"/>
    <col min="3341" max="3341" width="14.75" style="6" bestFit="1" customWidth="1"/>
    <col min="3342" max="3342" width="9.875" style="6"/>
    <col min="3343" max="3343" width="12.125" style="6" bestFit="1" customWidth="1"/>
    <col min="3344" max="3584" width="9.875" style="6"/>
    <col min="3585" max="3585" width="2.125" style="6" customWidth="1"/>
    <col min="3586" max="3587" width="2.75" style="6" customWidth="1"/>
    <col min="3588" max="3588" width="39" style="6" customWidth="1"/>
    <col min="3589" max="3589" width="11.25" style="6" customWidth="1"/>
    <col min="3590" max="3590" width="1.75" style="6" customWidth="1"/>
    <col min="3591" max="3591" width="11.25" style="6" customWidth="1"/>
    <col min="3592" max="3592" width="1.75" style="6" customWidth="1"/>
    <col min="3593" max="3593" width="11.25" style="6" customWidth="1"/>
    <col min="3594" max="3594" width="1.75" style="6" customWidth="1"/>
    <col min="3595" max="3595" width="11.25" style="6" customWidth="1"/>
    <col min="3596" max="3596" width="9.875" style="6" customWidth="1"/>
    <col min="3597" max="3597" width="14.75" style="6" bestFit="1" customWidth="1"/>
    <col min="3598" max="3598" width="9.875" style="6"/>
    <col min="3599" max="3599" width="12.125" style="6" bestFit="1" customWidth="1"/>
    <col min="3600" max="3840" width="9.875" style="6"/>
    <col min="3841" max="3841" width="2.125" style="6" customWidth="1"/>
    <col min="3842" max="3843" width="2.75" style="6" customWidth="1"/>
    <col min="3844" max="3844" width="39" style="6" customWidth="1"/>
    <col min="3845" max="3845" width="11.25" style="6" customWidth="1"/>
    <col min="3846" max="3846" width="1.75" style="6" customWidth="1"/>
    <col min="3847" max="3847" width="11.25" style="6" customWidth="1"/>
    <col min="3848" max="3848" width="1.75" style="6" customWidth="1"/>
    <col min="3849" max="3849" width="11.25" style="6" customWidth="1"/>
    <col min="3850" max="3850" width="1.75" style="6" customWidth="1"/>
    <col min="3851" max="3851" width="11.25" style="6" customWidth="1"/>
    <col min="3852" max="3852" width="9.875" style="6" customWidth="1"/>
    <col min="3853" max="3853" width="14.75" style="6" bestFit="1" customWidth="1"/>
    <col min="3854" max="3854" width="9.875" style="6"/>
    <col min="3855" max="3855" width="12.125" style="6" bestFit="1" customWidth="1"/>
    <col min="3856" max="4096" width="9.875" style="6"/>
    <col min="4097" max="4097" width="2.125" style="6" customWidth="1"/>
    <col min="4098" max="4099" width="2.75" style="6" customWidth="1"/>
    <col min="4100" max="4100" width="39" style="6" customWidth="1"/>
    <col min="4101" max="4101" width="11.25" style="6" customWidth="1"/>
    <col min="4102" max="4102" width="1.75" style="6" customWidth="1"/>
    <col min="4103" max="4103" width="11.25" style="6" customWidth="1"/>
    <col min="4104" max="4104" width="1.75" style="6" customWidth="1"/>
    <col min="4105" max="4105" width="11.25" style="6" customWidth="1"/>
    <col min="4106" max="4106" width="1.75" style="6" customWidth="1"/>
    <col min="4107" max="4107" width="11.25" style="6" customWidth="1"/>
    <col min="4108" max="4108" width="9.875" style="6" customWidth="1"/>
    <col min="4109" max="4109" width="14.75" style="6" bestFit="1" customWidth="1"/>
    <col min="4110" max="4110" width="9.875" style="6"/>
    <col min="4111" max="4111" width="12.125" style="6" bestFit="1" customWidth="1"/>
    <col min="4112" max="4352" width="9.875" style="6"/>
    <col min="4353" max="4353" width="2.125" style="6" customWidth="1"/>
    <col min="4354" max="4355" width="2.75" style="6" customWidth="1"/>
    <col min="4356" max="4356" width="39" style="6" customWidth="1"/>
    <col min="4357" max="4357" width="11.25" style="6" customWidth="1"/>
    <col min="4358" max="4358" width="1.75" style="6" customWidth="1"/>
    <col min="4359" max="4359" width="11.25" style="6" customWidth="1"/>
    <col min="4360" max="4360" width="1.75" style="6" customWidth="1"/>
    <col min="4361" max="4361" width="11.25" style="6" customWidth="1"/>
    <col min="4362" max="4362" width="1.75" style="6" customWidth="1"/>
    <col min="4363" max="4363" width="11.25" style="6" customWidth="1"/>
    <col min="4364" max="4364" width="9.875" style="6" customWidth="1"/>
    <col min="4365" max="4365" width="14.75" style="6" bestFit="1" customWidth="1"/>
    <col min="4366" max="4366" width="9.875" style="6"/>
    <col min="4367" max="4367" width="12.125" style="6" bestFit="1" customWidth="1"/>
    <col min="4368" max="4608" width="9.875" style="6"/>
    <col min="4609" max="4609" width="2.125" style="6" customWidth="1"/>
    <col min="4610" max="4611" width="2.75" style="6" customWidth="1"/>
    <col min="4612" max="4612" width="39" style="6" customWidth="1"/>
    <col min="4613" max="4613" width="11.25" style="6" customWidth="1"/>
    <col min="4614" max="4614" width="1.75" style="6" customWidth="1"/>
    <col min="4615" max="4615" width="11.25" style="6" customWidth="1"/>
    <col min="4616" max="4616" width="1.75" style="6" customWidth="1"/>
    <col min="4617" max="4617" width="11.25" style="6" customWidth="1"/>
    <col min="4618" max="4618" width="1.75" style="6" customWidth="1"/>
    <col min="4619" max="4619" width="11.25" style="6" customWidth="1"/>
    <col min="4620" max="4620" width="9.875" style="6" customWidth="1"/>
    <col min="4621" max="4621" width="14.75" style="6" bestFit="1" customWidth="1"/>
    <col min="4622" max="4622" width="9.875" style="6"/>
    <col min="4623" max="4623" width="12.125" style="6" bestFit="1" customWidth="1"/>
    <col min="4624" max="4864" width="9.875" style="6"/>
    <col min="4865" max="4865" width="2.125" style="6" customWidth="1"/>
    <col min="4866" max="4867" width="2.75" style="6" customWidth="1"/>
    <col min="4868" max="4868" width="39" style="6" customWidth="1"/>
    <col min="4869" max="4869" width="11.25" style="6" customWidth="1"/>
    <col min="4870" max="4870" width="1.75" style="6" customWidth="1"/>
    <col min="4871" max="4871" width="11.25" style="6" customWidth="1"/>
    <col min="4872" max="4872" width="1.75" style="6" customWidth="1"/>
    <col min="4873" max="4873" width="11.25" style="6" customWidth="1"/>
    <col min="4874" max="4874" width="1.75" style="6" customWidth="1"/>
    <col min="4875" max="4875" width="11.25" style="6" customWidth="1"/>
    <col min="4876" max="4876" width="9.875" style="6" customWidth="1"/>
    <col min="4877" max="4877" width="14.75" style="6" bestFit="1" customWidth="1"/>
    <col min="4878" max="4878" width="9.875" style="6"/>
    <col min="4879" max="4879" width="12.125" style="6" bestFit="1" customWidth="1"/>
    <col min="4880" max="5120" width="9.875" style="6"/>
    <col min="5121" max="5121" width="2.125" style="6" customWidth="1"/>
    <col min="5122" max="5123" width="2.75" style="6" customWidth="1"/>
    <col min="5124" max="5124" width="39" style="6" customWidth="1"/>
    <col min="5125" max="5125" width="11.25" style="6" customWidth="1"/>
    <col min="5126" max="5126" width="1.75" style="6" customWidth="1"/>
    <col min="5127" max="5127" width="11.25" style="6" customWidth="1"/>
    <col min="5128" max="5128" width="1.75" style="6" customWidth="1"/>
    <col min="5129" max="5129" width="11.25" style="6" customWidth="1"/>
    <col min="5130" max="5130" width="1.75" style="6" customWidth="1"/>
    <col min="5131" max="5131" width="11.25" style="6" customWidth="1"/>
    <col min="5132" max="5132" width="9.875" style="6" customWidth="1"/>
    <col min="5133" max="5133" width="14.75" style="6" bestFit="1" customWidth="1"/>
    <col min="5134" max="5134" width="9.875" style="6"/>
    <col min="5135" max="5135" width="12.125" style="6" bestFit="1" customWidth="1"/>
    <col min="5136" max="5376" width="9.875" style="6"/>
    <col min="5377" max="5377" width="2.125" style="6" customWidth="1"/>
    <col min="5378" max="5379" width="2.75" style="6" customWidth="1"/>
    <col min="5380" max="5380" width="39" style="6" customWidth="1"/>
    <col min="5381" max="5381" width="11.25" style="6" customWidth="1"/>
    <col min="5382" max="5382" width="1.75" style="6" customWidth="1"/>
    <col min="5383" max="5383" width="11.25" style="6" customWidth="1"/>
    <col min="5384" max="5384" width="1.75" style="6" customWidth="1"/>
    <col min="5385" max="5385" width="11.25" style="6" customWidth="1"/>
    <col min="5386" max="5386" width="1.75" style="6" customWidth="1"/>
    <col min="5387" max="5387" width="11.25" style="6" customWidth="1"/>
    <col min="5388" max="5388" width="9.875" style="6" customWidth="1"/>
    <col min="5389" max="5389" width="14.75" style="6" bestFit="1" customWidth="1"/>
    <col min="5390" max="5390" width="9.875" style="6"/>
    <col min="5391" max="5391" width="12.125" style="6" bestFit="1" customWidth="1"/>
    <col min="5392" max="5632" width="9.875" style="6"/>
    <col min="5633" max="5633" width="2.125" style="6" customWidth="1"/>
    <col min="5634" max="5635" width="2.75" style="6" customWidth="1"/>
    <col min="5636" max="5636" width="39" style="6" customWidth="1"/>
    <col min="5637" max="5637" width="11.25" style="6" customWidth="1"/>
    <col min="5638" max="5638" width="1.75" style="6" customWidth="1"/>
    <col min="5639" max="5639" width="11.25" style="6" customWidth="1"/>
    <col min="5640" max="5640" width="1.75" style="6" customWidth="1"/>
    <col min="5641" max="5641" width="11.25" style="6" customWidth="1"/>
    <col min="5642" max="5642" width="1.75" style="6" customWidth="1"/>
    <col min="5643" max="5643" width="11.25" style="6" customWidth="1"/>
    <col min="5644" max="5644" width="9.875" style="6" customWidth="1"/>
    <col min="5645" max="5645" width="14.75" style="6" bestFit="1" customWidth="1"/>
    <col min="5646" max="5646" width="9.875" style="6"/>
    <col min="5647" max="5647" width="12.125" style="6" bestFit="1" customWidth="1"/>
    <col min="5648" max="5888" width="9.875" style="6"/>
    <col min="5889" max="5889" width="2.125" style="6" customWidth="1"/>
    <col min="5890" max="5891" width="2.75" style="6" customWidth="1"/>
    <col min="5892" max="5892" width="39" style="6" customWidth="1"/>
    <col min="5893" max="5893" width="11.25" style="6" customWidth="1"/>
    <col min="5894" max="5894" width="1.75" style="6" customWidth="1"/>
    <col min="5895" max="5895" width="11.25" style="6" customWidth="1"/>
    <col min="5896" max="5896" width="1.75" style="6" customWidth="1"/>
    <col min="5897" max="5897" width="11.25" style="6" customWidth="1"/>
    <col min="5898" max="5898" width="1.75" style="6" customWidth="1"/>
    <col min="5899" max="5899" width="11.25" style="6" customWidth="1"/>
    <col min="5900" max="5900" width="9.875" style="6" customWidth="1"/>
    <col min="5901" max="5901" width="14.75" style="6" bestFit="1" customWidth="1"/>
    <col min="5902" max="5902" width="9.875" style="6"/>
    <col min="5903" max="5903" width="12.125" style="6" bestFit="1" customWidth="1"/>
    <col min="5904" max="6144" width="9.875" style="6"/>
    <col min="6145" max="6145" width="2.125" style="6" customWidth="1"/>
    <col min="6146" max="6147" width="2.75" style="6" customWidth="1"/>
    <col min="6148" max="6148" width="39" style="6" customWidth="1"/>
    <col min="6149" max="6149" width="11.25" style="6" customWidth="1"/>
    <col min="6150" max="6150" width="1.75" style="6" customWidth="1"/>
    <col min="6151" max="6151" width="11.25" style="6" customWidth="1"/>
    <col min="6152" max="6152" width="1.75" style="6" customWidth="1"/>
    <col min="6153" max="6153" width="11.25" style="6" customWidth="1"/>
    <col min="6154" max="6154" width="1.75" style="6" customWidth="1"/>
    <col min="6155" max="6155" width="11.25" style="6" customWidth="1"/>
    <col min="6156" max="6156" width="9.875" style="6" customWidth="1"/>
    <col min="6157" max="6157" width="14.75" style="6" bestFit="1" customWidth="1"/>
    <col min="6158" max="6158" width="9.875" style="6"/>
    <col min="6159" max="6159" width="12.125" style="6" bestFit="1" customWidth="1"/>
    <col min="6160" max="6400" width="9.875" style="6"/>
    <col min="6401" max="6401" width="2.125" style="6" customWidth="1"/>
    <col min="6402" max="6403" width="2.75" style="6" customWidth="1"/>
    <col min="6404" max="6404" width="39" style="6" customWidth="1"/>
    <col min="6405" max="6405" width="11.25" style="6" customWidth="1"/>
    <col min="6406" max="6406" width="1.75" style="6" customWidth="1"/>
    <col min="6407" max="6407" width="11.25" style="6" customWidth="1"/>
    <col min="6408" max="6408" width="1.75" style="6" customWidth="1"/>
    <col min="6409" max="6409" width="11.25" style="6" customWidth="1"/>
    <col min="6410" max="6410" width="1.75" style="6" customWidth="1"/>
    <col min="6411" max="6411" width="11.25" style="6" customWidth="1"/>
    <col min="6412" max="6412" width="9.875" style="6" customWidth="1"/>
    <col min="6413" max="6413" width="14.75" style="6" bestFit="1" customWidth="1"/>
    <col min="6414" max="6414" width="9.875" style="6"/>
    <col min="6415" max="6415" width="12.125" style="6" bestFit="1" customWidth="1"/>
    <col min="6416" max="6656" width="9.875" style="6"/>
    <col min="6657" max="6657" width="2.125" style="6" customWidth="1"/>
    <col min="6658" max="6659" width="2.75" style="6" customWidth="1"/>
    <col min="6660" max="6660" width="39" style="6" customWidth="1"/>
    <col min="6661" max="6661" width="11.25" style="6" customWidth="1"/>
    <col min="6662" max="6662" width="1.75" style="6" customWidth="1"/>
    <col min="6663" max="6663" width="11.25" style="6" customWidth="1"/>
    <col min="6664" max="6664" width="1.75" style="6" customWidth="1"/>
    <col min="6665" max="6665" width="11.25" style="6" customWidth="1"/>
    <col min="6666" max="6666" width="1.75" style="6" customWidth="1"/>
    <col min="6667" max="6667" width="11.25" style="6" customWidth="1"/>
    <col min="6668" max="6668" width="9.875" style="6" customWidth="1"/>
    <col min="6669" max="6669" width="14.75" style="6" bestFit="1" customWidth="1"/>
    <col min="6670" max="6670" width="9.875" style="6"/>
    <col min="6671" max="6671" width="12.125" style="6" bestFit="1" customWidth="1"/>
    <col min="6672" max="6912" width="9.875" style="6"/>
    <col min="6913" max="6913" width="2.125" style="6" customWidth="1"/>
    <col min="6914" max="6915" width="2.75" style="6" customWidth="1"/>
    <col min="6916" max="6916" width="39" style="6" customWidth="1"/>
    <col min="6917" max="6917" width="11.25" style="6" customWidth="1"/>
    <col min="6918" max="6918" width="1.75" style="6" customWidth="1"/>
    <col min="6919" max="6919" width="11.25" style="6" customWidth="1"/>
    <col min="6920" max="6920" width="1.75" style="6" customWidth="1"/>
    <col min="6921" max="6921" width="11.25" style="6" customWidth="1"/>
    <col min="6922" max="6922" width="1.75" style="6" customWidth="1"/>
    <col min="6923" max="6923" width="11.25" style="6" customWidth="1"/>
    <col min="6924" max="6924" width="9.875" style="6" customWidth="1"/>
    <col min="6925" max="6925" width="14.75" style="6" bestFit="1" customWidth="1"/>
    <col min="6926" max="6926" width="9.875" style="6"/>
    <col min="6927" max="6927" width="12.125" style="6" bestFit="1" customWidth="1"/>
    <col min="6928" max="7168" width="9.875" style="6"/>
    <col min="7169" max="7169" width="2.125" style="6" customWidth="1"/>
    <col min="7170" max="7171" width="2.75" style="6" customWidth="1"/>
    <col min="7172" max="7172" width="39" style="6" customWidth="1"/>
    <col min="7173" max="7173" width="11.25" style="6" customWidth="1"/>
    <col min="7174" max="7174" width="1.75" style="6" customWidth="1"/>
    <col min="7175" max="7175" width="11.25" style="6" customWidth="1"/>
    <col min="7176" max="7176" width="1.75" style="6" customWidth="1"/>
    <col min="7177" max="7177" width="11.25" style="6" customWidth="1"/>
    <col min="7178" max="7178" width="1.75" style="6" customWidth="1"/>
    <col min="7179" max="7179" width="11.25" style="6" customWidth="1"/>
    <col min="7180" max="7180" width="9.875" style="6" customWidth="1"/>
    <col min="7181" max="7181" width="14.75" style="6" bestFit="1" customWidth="1"/>
    <col min="7182" max="7182" width="9.875" style="6"/>
    <col min="7183" max="7183" width="12.125" style="6" bestFit="1" customWidth="1"/>
    <col min="7184" max="7424" width="9.875" style="6"/>
    <col min="7425" max="7425" width="2.125" style="6" customWidth="1"/>
    <col min="7426" max="7427" width="2.75" style="6" customWidth="1"/>
    <col min="7428" max="7428" width="39" style="6" customWidth="1"/>
    <col min="7429" max="7429" width="11.25" style="6" customWidth="1"/>
    <col min="7430" max="7430" width="1.75" style="6" customWidth="1"/>
    <col min="7431" max="7431" width="11.25" style="6" customWidth="1"/>
    <col min="7432" max="7432" width="1.75" style="6" customWidth="1"/>
    <col min="7433" max="7433" width="11.25" style="6" customWidth="1"/>
    <col min="7434" max="7434" width="1.75" style="6" customWidth="1"/>
    <col min="7435" max="7435" width="11.25" style="6" customWidth="1"/>
    <col min="7436" max="7436" width="9.875" style="6" customWidth="1"/>
    <col min="7437" max="7437" width="14.75" style="6" bestFit="1" customWidth="1"/>
    <col min="7438" max="7438" width="9.875" style="6"/>
    <col min="7439" max="7439" width="12.125" style="6" bestFit="1" customWidth="1"/>
    <col min="7440" max="7680" width="9.875" style="6"/>
    <col min="7681" max="7681" width="2.125" style="6" customWidth="1"/>
    <col min="7682" max="7683" width="2.75" style="6" customWidth="1"/>
    <col min="7684" max="7684" width="39" style="6" customWidth="1"/>
    <col min="7685" max="7685" width="11.25" style="6" customWidth="1"/>
    <col min="7686" max="7686" width="1.75" style="6" customWidth="1"/>
    <col min="7687" max="7687" width="11.25" style="6" customWidth="1"/>
    <col min="7688" max="7688" width="1.75" style="6" customWidth="1"/>
    <col min="7689" max="7689" width="11.25" style="6" customWidth="1"/>
    <col min="7690" max="7690" width="1.75" style="6" customWidth="1"/>
    <col min="7691" max="7691" width="11.25" style="6" customWidth="1"/>
    <col min="7692" max="7692" width="9.875" style="6" customWidth="1"/>
    <col min="7693" max="7693" width="14.75" style="6" bestFit="1" customWidth="1"/>
    <col min="7694" max="7694" width="9.875" style="6"/>
    <col min="7695" max="7695" width="12.125" style="6" bestFit="1" customWidth="1"/>
    <col min="7696" max="7936" width="9.875" style="6"/>
    <col min="7937" max="7937" width="2.125" style="6" customWidth="1"/>
    <col min="7938" max="7939" width="2.75" style="6" customWidth="1"/>
    <col min="7940" max="7940" width="39" style="6" customWidth="1"/>
    <col min="7941" max="7941" width="11.25" style="6" customWidth="1"/>
    <col min="7942" max="7942" width="1.75" style="6" customWidth="1"/>
    <col min="7943" max="7943" width="11.25" style="6" customWidth="1"/>
    <col min="7944" max="7944" width="1.75" style="6" customWidth="1"/>
    <col min="7945" max="7945" width="11.25" style="6" customWidth="1"/>
    <col min="7946" max="7946" width="1.75" style="6" customWidth="1"/>
    <col min="7947" max="7947" width="11.25" style="6" customWidth="1"/>
    <col min="7948" max="7948" width="9.875" style="6" customWidth="1"/>
    <col min="7949" max="7949" width="14.75" style="6" bestFit="1" customWidth="1"/>
    <col min="7950" max="7950" width="9.875" style="6"/>
    <col min="7951" max="7951" width="12.125" style="6" bestFit="1" customWidth="1"/>
    <col min="7952" max="8192" width="9.875" style="6"/>
    <col min="8193" max="8193" width="2.125" style="6" customWidth="1"/>
    <col min="8194" max="8195" width="2.75" style="6" customWidth="1"/>
    <col min="8196" max="8196" width="39" style="6" customWidth="1"/>
    <col min="8197" max="8197" width="11.25" style="6" customWidth="1"/>
    <col min="8198" max="8198" width="1.75" style="6" customWidth="1"/>
    <col min="8199" max="8199" width="11.25" style="6" customWidth="1"/>
    <col min="8200" max="8200" width="1.75" style="6" customWidth="1"/>
    <col min="8201" max="8201" width="11.25" style="6" customWidth="1"/>
    <col min="8202" max="8202" width="1.75" style="6" customWidth="1"/>
    <col min="8203" max="8203" width="11.25" style="6" customWidth="1"/>
    <col min="8204" max="8204" width="9.875" style="6" customWidth="1"/>
    <col min="8205" max="8205" width="14.75" style="6" bestFit="1" customWidth="1"/>
    <col min="8206" max="8206" width="9.875" style="6"/>
    <col min="8207" max="8207" width="12.125" style="6" bestFit="1" customWidth="1"/>
    <col min="8208" max="8448" width="9.875" style="6"/>
    <col min="8449" max="8449" width="2.125" style="6" customWidth="1"/>
    <col min="8450" max="8451" width="2.75" style="6" customWidth="1"/>
    <col min="8452" max="8452" width="39" style="6" customWidth="1"/>
    <col min="8453" max="8453" width="11.25" style="6" customWidth="1"/>
    <col min="8454" max="8454" width="1.75" style="6" customWidth="1"/>
    <col min="8455" max="8455" width="11.25" style="6" customWidth="1"/>
    <col min="8456" max="8456" width="1.75" style="6" customWidth="1"/>
    <col min="8457" max="8457" width="11.25" style="6" customWidth="1"/>
    <col min="8458" max="8458" width="1.75" style="6" customWidth="1"/>
    <col min="8459" max="8459" width="11.25" style="6" customWidth="1"/>
    <col min="8460" max="8460" width="9.875" style="6" customWidth="1"/>
    <col min="8461" max="8461" width="14.75" style="6" bestFit="1" customWidth="1"/>
    <col min="8462" max="8462" width="9.875" style="6"/>
    <col min="8463" max="8463" width="12.125" style="6" bestFit="1" customWidth="1"/>
    <col min="8464" max="8704" width="9.875" style="6"/>
    <col min="8705" max="8705" width="2.125" style="6" customWidth="1"/>
    <col min="8706" max="8707" width="2.75" style="6" customWidth="1"/>
    <col min="8708" max="8708" width="39" style="6" customWidth="1"/>
    <col min="8709" max="8709" width="11.25" style="6" customWidth="1"/>
    <col min="8710" max="8710" width="1.75" style="6" customWidth="1"/>
    <col min="8711" max="8711" width="11.25" style="6" customWidth="1"/>
    <col min="8712" max="8712" width="1.75" style="6" customWidth="1"/>
    <col min="8713" max="8713" width="11.25" style="6" customWidth="1"/>
    <col min="8714" max="8714" width="1.75" style="6" customWidth="1"/>
    <col min="8715" max="8715" width="11.25" style="6" customWidth="1"/>
    <col min="8716" max="8716" width="9.875" style="6" customWidth="1"/>
    <col min="8717" max="8717" width="14.75" style="6" bestFit="1" customWidth="1"/>
    <col min="8718" max="8718" width="9.875" style="6"/>
    <col min="8719" max="8719" width="12.125" style="6" bestFit="1" customWidth="1"/>
    <col min="8720" max="8960" width="9.875" style="6"/>
    <col min="8961" max="8961" width="2.125" style="6" customWidth="1"/>
    <col min="8962" max="8963" width="2.75" style="6" customWidth="1"/>
    <col min="8964" max="8964" width="39" style="6" customWidth="1"/>
    <col min="8965" max="8965" width="11.25" style="6" customWidth="1"/>
    <col min="8966" max="8966" width="1.75" style="6" customWidth="1"/>
    <col min="8967" max="8967" width="11.25" style="6" customWidth="1"/>
    <col min="8968" max="8968" width="1.75" style="6" customWidth="1"/>
    <col min="8969" max="8969" width="11.25" style="6" customWidth="1"/>
    <col min="8970" max="8970" width="1.75" style="6" customWidth="1"/>
    <col min="8971" max="8971" width="11.25" style="6" customWidth="1"/>
    <col min="8972" max="8972" width="9.875" style="6" customWidth="1"/>
    <col min="8973" max="8973" width="14.75" style="6" bestFit="1" customWidth="1"/>
    <col min="8974" max="8974" width="9.875" style="6"/>
    <col min="8975" max="8975" width="12.125" style="6" bestFit="1" customWidth="1"/>
    <col min="8976" max="9216" width="9.875" style="6"/>
    <col min="9217" max="9217" width="2.125" style="6" customWidth="1"/>
    <col min="9218" max="9219" width="2.75" style="6" customWidth="1"/>
    <col min="9220" max="9220" width="39" style="6" customWidth="1"/>
    <col min="9221" max="9221" width="11.25" style="6" customWidth="1"/>
    <col min="9222" max="9222" width="1.75" style="6" customWidth="1"/>
    <col min="9223" max="9223" width="11.25" style="6" customWidth="1"/>
    <col min="9224" max="9224" width="1.75" style="6" customWidth="1"/>
    <col min="9225" max="9225" width="11.25" style="6" customWidth="1"/>
    <col min="9226" max="9226" width="1.75" style="6" customWidth="1"/>
    <col min="9227" max="9227" width="11.25" style="6" customWidth="1"/>
    <col min="9228" max="9228" width="9.875" style="6" customWidth="1"/>
    <col min="9229" max="9229" width="14.75" style="6" bestFit="1" customWidth="1"/>
    <col min="9230" max="9230" width="9.875" style="6"/>
    <col min="9231" max="9231" width="12.125" style="6" bestFit="1" customWidth="1"/>
    <col min="9232" max="9472" width="9.875" style="6"/>
    <col min="9473" max="9473" width="2.125" style="6" customWidth="1"/>
    <col min="9474" max="9475" width="2.75" style="6" customWidth="1"/>
    <col min="9476" max="9476" width="39" style="6" customWidth="1"/>
    <col min="9477" max="9477" width="11.25" style="6" customWidth="1"/>
    <col min="9478" max="9478" width="1.75" style="6" customWidth="1"/>
    <col min="9479" max="9479" width="11.25" style="6" customWidth="1"/>
    <col min="9480" max="9480" width="1.75" style="6" customWidth="1"/>
    <col min="9481" max="9481" width="11.25" style="6" customWidth="1"/>
    <col min="9482" max="9482" width="1.75" style="6" customWidth="1"/>
    <col min="9483" max="9483" width="11.25" style="6" customWidth="1"/>
    <col min="9484" max="9484" width="9.875" style="6" customWidth="1"/>
    <col min="9485" max="9485" width="14.75" style="6" bestFit="1" customWidth="1"/>
    <col min="9486" max="9486" width="9.875" style="6"/>
    <col min="9487" max="9487" width="12.125" style="6" bestFit="1" customWidth="1"/>
    <col min="9488" max="9728" width="9.875" style="6"/>
    <col min="9729" max="9729" width="2.125" style="6" customWidth="1"/>
    <col min="9730" max="9731" width="2.75" style="6" customWidth="1"/>
    <col min="9732" max="9732" width="39" style="6" customWidth="1"/>
    <col min="9733" max="9733" width="11.25" style="6" customWidth="1"/>
    <col min="9734" max="9734" width="1.75" style="6" customWidth="1"/>
    <col min="9735" max="9735" width="11.25" style="6" customWidth="1"/>
    <col min="9736" max="9736" width="1.75" style="6" customWidth="1"/>
    <col min="9737" max="9737" width="11.25" style="6" customWidth="1"/>
    <col min="9738" max="9738" width="1.75" style="6" customWidth="1"/>
    <col min="9739" max="9739" width="11.25" style="6" customWidth="1"/>
    <col min="9740" max="9740" width="9.875" style="6" customWidth="1"/>
    <col min="9741" max="9741" width="14.75" style="6" bestFit="1" customWidth="1"/>
    <col min="9742" max="9742" width="9.875" style="6"/>
    <col min="9743" max="9743" width="12.125" style="6" bestFit="1" customWidth="1"/>
    <col min="9744" max="9984" width="9.875" style="6"/>
    <col min="9985" max="9985" width="2.125" style="6" customWidth="1"/>
    <col min="9986" max="9987" width="2.75" style="6" customWidth="1"/>
    <col min="9988" max="9988" width="39" style="6" customWidth="1"/>
    <col min="9989" max="9989" width="11.25" style="6" customWidth="1"/>
    <col min="9990" max="9990" width="1.75" style="6" customWidth="1"/>
    <col min="9991" max="9991" width="11.25" style="6" customWidth="1"/>
    <col min="9992" max="9992" width="1.75" style="6" customWidth="1"/>
    <col min="9993" max="9993" width="11.25" style="6" customWidth="1"/>
    <col min="9994" max="9994" width="1.75" style="6" customWidth="1"/>
    <col min="9995" max="9995" width="11.25" style="6" customWidth="1"/>
    <col min="9996" max="9996" width="9.875" style="6" customWidth="1"/>
    <col min="9997" max="9997" width="14.75" style="6" bestFit="1" customWidth="1"/>
    <col min="9998" max="9998" width="9.875" style="6"/>
    <col min="9999" max="9999" width="12.125" style="6" bestFit="1" customWidth="1"/>
    <col min="10000" max="10240" width="9.875" style="6"/>
    <col min="10241" max="10241" width="2.125" style="6" customWidth="1"/>
    <col min="10242" max="10243" width="2.75" style="6" customWidth="1"/>
    <col min="10244" max="10244" width="39" style="6" customWidth="1"/>
    <col min="10245" max="10245" width="11.25" style="6" customWidth="1"/>
    <col min="10246" max="10246" width="1.75" style="6" customWidth="1"/>
    <col min="10247" max="10247" width="11.25" style="6" customWidth="1"/>
    <col min="10248" max="10248" width="1.75" style="6" customWidth="1"/>
    <col min="10249" max="10249" width="11.25" style="6" customWidth="1"/>
    <col min="10250" max="10250" width="1.75" style="6" customWidth="1"/>
    <col min="10251" max="10251" width="11.25" style="6" customWidth="1"/>
    <col min="10252" max="10252" width="9.875" style="6" customWidth="1"/>
    <col min="10253" max="10253" width="14.75" style="6" bestFit="1" customWidth="1"/>
    <col min="10254" max="10254" width="9.875" style="6"/>
    <col min="10255" max="10255" width="12.125" style="6" bestFit="1" customWidth="1"/>
    <col min="10256" max="10496" width="9.875" style="6"/>
    <col min="10497" max="10497" width="2.125" style="6" customWidth="1"/>
    <col min="10498" max="10499" width="2.75" style="6" customWidth="1"/>
    <col min="10500" max="10500" width="39" style="6" customWidth="1"/>
    <col min="10501" max="10501" width="11.25" style="6" customWidth="1"/>
    <col min="10502" max="10502" width="1.75" style="6" customWidth="1"/>
    <col min="10503" max="10503" width="11.25" style="6" customWidth="1"/>
    <col min="10504" max="10504" width="1.75" style="6" customWidth="1"/>
    <col min="10505" max="10505" width="11.25" style="6" customWidth="1"/>
    <col min="10506" max="10506" width="1.75" style="6" customWidth="1"/>
    <col min="10507" max="10507" width="11.25" style="6" customWidth="1"/>
    <col min="10508" max="10508" width="9.875" style="6" customWidth="1"/>
    <col min="10509" max="10509" width="14.75" style="6" bestFit="1" customWidth="1"/>
    <col min="10510" max="10510" width="9.875" style="6"/>
    <col min="10511" max="10511" width="12.125" style="6" bestFit="1" customWidth="1"/>
    <col min="10512" max="10752" width="9.875" style="6"/>
    <col min="10753" max="10753" width="2.125" style="6" customWidth="1"/>
    <col min="10754" max="10755" width="2.75" style="6" customWidth="1"/>
    <col min="10756" max="10756" width="39" style="6" customWidth="1"/>
    <col min="10757" max="10757" width="11.25" style="6" customWidth="1"/>
    <col min="10758" max="10758" width="1.75" style="6" customWidth="1"/>
    <col min="10759" max="10759" width="11.25" style="6" customWidth="1"/>
    <col min="10760" max="10760" width="1.75" style="6" customWidth="1"/>
    <col min="10761" max="10761" width="11.25" style="6" customWidth="1"/>
    <col min="10762" max="10762" width="1.75" style="6" customWidth="1"/>
    <col min="10763" max="10763" width="11.25" style="6" customWidth="1"/>
    <col min="10764" max="10764" width="9.875" style="6" customWidth="1"/>
    <col min="10765" max="10765" width="14.75" style="6" bestFit="1" customWidth="1"/>
    <col min="10766" max="10766" width="9.875" style="6"/>
    <col min="10767" max="10767" width="12.125" style="6" bestFit="1" customWidth="1"/>
    <col min="10768" max="11008" width="9.875" style="6"/>
    <col min="11009" max="11009" width="2.125" style="6" customWidth="1"/>
    <col min="11010" max="11011" width="2.75" style="6" customWidth="1"/>
    <col min="11012" max="11012" width="39" style="6" customWidth="1"/>
    <col min="11013" max="11013" width="11.25" style="6" customWidth="1"/>
    <col min="11014" max="11014" width="1.75" style="6" customWidth="1"/>
    <col min="11015" max="11015" width="11.25" style="6" customWidth="1"/>
    <col min="11016" max="11016" width="1.75" style="6" customWidth="1"/>
    <col min="11017" max="11017" width="11.25" style="6" customWidth="1"/>
    <col min="11018" max="11018" width="1.75" style="6" customWidth="1"/>
    <col min="11019" max="11019" width="11.25" style="6" customWidth="1"/>
    <col min="11020" max="11020" width="9.875" style="6" customWidth="1"/>
    <col min="11021" max="11021" width="14.75" style="6" bestFit="1" customWidth="1"/>
    <col min="11022" max="11022" width="9.875" style="6"/>
    <col min="11023" max="11023" width="12.125" style="6" bestFit="1" customWidth="1"/>
    <col min="11024" max="11264" width="9.875" style="6"/>
    <col min="11265" max="11265" width="2.125" style="6" customWidth="1"/>
    <col min="11266" max="11267" width="2.75" style="6" customWidth="1"/>
    <col min="11268" max="11268" width="39" style="6" customWidth="1"/>
    <col min="11269" max="11269" width="11.25" style="6" customWidth="1"/>
    <col min="11270" max="11270" width="1.75" style="6" customWidth="1"/>
    <col min="11271" max="11271" width="11.25" style="6" customWidth="1"/>
    <col min="11272" max="11272" width="1.75" style="6" customWidth="1"/>
    <col min="11273" max="11273" width="11.25" style="6" customWidth="1"/>
    <col min="11274" max="11274" width="1.75" style="6" customWidth="1"/>
    <col min="11275" max="11275" width="11.25" style="6" customWidth="1"/>
    <col min="11276" max="11276" width="9.875" style="6" customWidth="1"/>
    <col min="11277" max="11277" width="14.75" style="6" bestFit="1" customWidth="1"/>
    <col min="11278" max="11278" width="9.875" style="6"/>
    <col min="11279" max="11279" width="12.125" style="6" bestFit="1" customWidth="1"/>
    <col min="11280" max="11520" width="9.875" style="6"/>
    <col min="11521" max="11521" width="2.125" style="6" customWidth="1"/>
    <col min="11522" max="11523" width="2.75" style="6" customWidth="1"/>
    <col min="11524" max="11524" width="39" style="6" customWidth="1"/>
    <col min="11525" max="11525" width="11.25" style="6" customWidth="1"/>
    <col min="11526" max="11526" width="1.75" style="6" customWidth="1"/>
    <col min="11527" max="11527" width="11.25" style="6" customWidth="1"/>
    <col min="11528" max="11528" width="1.75" style="6" customWidth="1"/>
    <col min="11529" max="11529" width="11.25" style="6" customWidth="1"/>
    <col min="11530" max="11530" width="1.75" style="6" customWidth="1"/>
    <col min="11531" max="11531" width="11.25" style="6" customWidth="1"/>
    <col min="11532" max="11532" width="9.875" style="6" customWidth="1"/>
    <col min="11533" max="11533" width="14.75" style="6" bestFit="1" customWidth="1"/>
    <col min="11534" max="11534" width="9.875" style="6"/>
    <col min="11535" max="11535" width="12.125" style="6" bestFit="1" customWidth="1"/>
    <col min="11536" max="11776" width="9.875" style="6"/>
    <col min="11777" max="11777" width="2.125" style="6" customWidth="1"/>
    <col min="11778" max="11779" width="2.75" style="6" customWidth="1"/>
    <col min="11780" max="11780" width="39" style="6" customWidth="1"/>
    <col min="11781" max="11781" width="11.25" style="6" customWidth="1"/>
    <col min="11782" max="11782" width="1.75" style="6" customWidth="1"/>
    <col min="11783" max="11783" width="11.25" style="6" customWidth="1"/>
    <col min="11784" max="11784" width="1.75" style="6" customWidth="1"/>
    <col min="11785" max="11785" width="11.25" style="6" customWidth="1"/>
    <col min="11786" max="11786" width="1.75" style="6" customWidth="1"/>
    <col min="11787" max="11787" width="11.25" style="6" customWidth="1"/>
    <col min="11788" max="11788" width="9.875" style="6" customWidth="1"/>
    <col min="11789" max="11789" width="14.75" style="6" bestFit="1" customWidth="1"/>
    <col min="11790" max="11790" width="9.875" style="6"/>
    <col min="11791" max="11791" width="12.125" style="6" bestFit="1" customWidth="1"/>
    <col min="11792" max="12032" width="9.875" style="6"/>
    <col min="12033" max="12033" width="2.125" style="6" customWidth="1"/>
    <col min="12034" max="12035" width="2.75" style="6" customWidth="1"/>
    <col min="12036" max="12036" width="39" style="6" customWidth="1"/>
    <col min="12037" max="12037" width="11.25" style="6" customWidth="1"/>
    <col min="12038" max="12038" width="1.75" style="6" customWidth="1"/>
    <col min="12039" max="12039" width="11.25" style="6" customWidth="1"/>
    <col min="12040" max="12040" width="1.75" style="6" customWidth="1"/>
    <col min="12041" max="12041" width="11.25" style="6" customWidth="1"/>
    <col min="12042" max="12042" width="1.75" style="6" customWidth="1"/>
    <col min="12043" max="12043" width="11.25" style="6" customWidth="1"/>
    <col min="12044" max="12044" width="9.875" style="6" customWidth="1"/>
    <col min="12045" max="12045" width="14.75" style="6" bestFit="1" customWidth="1"/>
    <col min="12046" max="12046" width="9.875" style="6"/>
    <col min="12047" max="12047" width="12.125" style="6" bestFit="1" customWidth="1"/>
    <col min="12048" max="12288" width="9.875" style="6"/>
    <col min="12289" max="12289" width="2.125" style="6" customWidth="1"/>
    <col min="12290" max="12291" width="2.75" style="6" customWidth="1"/>
    <col min="12292" max="12292" width="39" style="6" customWidth="1"/>
    <col min="12293" max="12293" width="11.25" style="6" customWidth="1"/>
    <col min="12294" max="12294" width="1.75" style="6" customWidth="1"/>
    <col min="12295" max="12295" width="11.25" style="6" customWidth="1"/>
    <col min="12296" max="12296" width="1.75" style="6" customWidth="1"/>
    <col min="12297" max="12297" width="11.25" style="6" customWidth="1"/>
    <col min="12298" max="12298" width="1.75" style="6" customWidth="1"/>
    <col min="12299" max="12299" width="11.25" style="6" customWidth="1"/>
    <col min="12300" max="12300" width="9.875" style="6" customWidth="1"/>
    <col min="12301" max="12301" width="14.75" style="6" bestFit="1" customWidth="1"/>
    <col min="12302" max="12302" width="9.875" style="6"/>
    <col min="12303" max="12303" width="12.125" style="6" bestFit="1" customWidth="1"/>
    <col min="12304" max="12544" width="9.875" style="6"/>
    <col min="12545" max="12545" width="2.125" style="6" customWidth="1"/>
    <col min="12546" max="12547" width="2.75" style="6" customWidth="1"/>
    <col min="12548" max="12548" width="39" style="6" customWidth="1"/>
    <col min="12549" max="12549" width="11.25" style="6" customWidth="1"/>
    <col min="12550" max="12550" width="1.75" style="6" customWidth="1"/>
    <col min="12551" max="12551" width="11.25" style="6" customWidth="1"/>
    <col min="12552" max="12552" width="1.75" style="6" customWidth="1"/>
    <col min="12553" max="12553" width="11.25" style="6" customWidth="1"/>
    <col min="12554" max="12554" width="1.75" style="6" customWidth="1"/>
    <col min="12555" max="12555" width="11.25" style="6" customWidth="1"/>
    <col min="12556" max="12556" width="9.875" style="6" customWidth="1"/>
    <col min="12557" max="12557" width="14.75" style="6" bestFit="1" customWidth="1"/>
    <col min="12558" max="12558" width="9.875" style="6"/>
    <col min="12559" max="12559" width="12.125" style="6" bestFit="1" customWidth="1"/>
    <col min="12560" max="12800" width="9.875" style="6"/>
    <col min="12801" max="12801" width="2.125" style="6" customWidth="1"/>
    <col min="12802" max="12803" width="2.75" style="6" customWidth="1"/>
    <col min="12804" max="12804" width="39" style="6" customWidth="1"/>
    <col min="12805" max="12805" width="11.25" style="6" customWidth="1"/>
    <col min="12806" max="12806" width="1.75" style="6" customWidth="1"/>
    <col min="12807" max="12807" width="11.25" style="6" customWidth="1"/>
    <col min="12808" max="12808" width="1.75" style="6" customWidth="1"/>
    <col min="12809" max="12809" width="11.25" style="6" customWidth="1"/>
    <col min="12810" max="12810" width="1.75" style="6" customWidth="1"/>
    <col min="12811" max="12811" width="11.25" style="6" customWidth="1"/>
    <col min="12812" max="12812" width="9.875" style="6" customWidth="1"/>
    <col min="12813" max="12813" width="14.75" style="6" bestFit="1" customWidth="1"/>
    <col min="12814" max="12814" width="9.875" style="6"/>
    <col min="12815" max="12815" width="12.125" style="6" bestFit="1" customWidth="1"/>
    <col min="12816" max="13056" width="9.875" style="6"/>
    <col min="13057" max="13057" width="2.125" style="6" customWidth="1"/>
    <col min="13058" max="13059" width="2.75" style="6" customWidth="1"/>
    <col min="13060" max="13060" width="39" style="6" customWidth="1"/>
    <col min="13061" max="13061" width="11.25" style="6" customWidth="1"/>
    <col min="13062" max="13062" width="1.75" style="6" customWidth="1"/>
    <col min="13063" max="13063" width="11.25" style="6" customWidth="1"/>
    <col min="13064" max="13064" width="1.75" style="6" customWidth="1"/>
    <col min="13065" max="13065" width="11.25" style="6" customWidth="1"/>
    <col min="13066" max="13066" width="1.75" style="6" customWidth="1"/>
    <col min="13067" max="13067" width="11.25" style="6" customWidth="1"/>
    <col min="13068" max="13068" width="9.875" style="6" customWidth="1"/>
    <col min="13069" max="13069" width="14.75" style="6" bestFit="1" customWidth="1"/>
    <col min="13070" max="13070" width="9.875" style="6"/>
    <col min="13071" max="13071" width="12.125" style="6" bestFit="1" customWidth="1"/>
    <col min="13072" max="13312" width="9.875" style="6"/>
    <col min="13313" max="13313" width="2.125" style="6" customWidth="1"/>
    <col min="13314" max="13315" width="2.75" style="6" customWidth="1"/>
    <col min="13316" max="13316" width="39" style="6" customWidth="1"/>
    <col min="13317" max="13317" width="11.25" style="6" customWidth="1"/>
    <col min="13318" max="13318" width="1.75" style="6" customWidth="1"/>
    <col min="13319" max="13319" width="11.25" style="6" customWidth="1"/>
    <col min="13320" max="13320" width="1.75" style="6" customWidth="1"/>
    <col min="13321" max="13321" width="11.25" style="6" customWidth="1"/>
    <col min="13322" max="13322" width="1.75" style="6" customWidth="1"/>
    <col min="13323" max="13323" width="11.25" style="6" customWidth="1"/>
    <col min="13324" max="13324" width="9.875" style="6" customWidth="1"/>
    <col min="13325" max="13325" width="14.75" style="6" bestFit="1" customWidth="1"/>
    <col min="13326" max="13326" width="9.875" style="6"/>
    <col min="13327" max="13327" width="12.125" style="6" bestFit="1" customWidth="1"/>
    <col min="13328" max="13568" width="9.875" style="6"/>
    <col min="13569" max="13569" width="2.125" style="6" customWidth="1"/>
    <col min="13570" max="13571" width="2.75" style="6" customWidth="1"/>
    <col min="13572" max="13572" width="39" style="6" customWidth="1"/>
    <col min="13573" max="13573" width="11.25" style="6" customWidth="1"/>
    <col min="13574" max="13574" width="1.75" style="6" customWidth="1"/>
    <col min="13575" max="13575" width="11.25" style="6" customWidth="1"/>
    <col min="13576" max="13576" width="1.75" style="6" customWidth="1"/>
    <col min="13577" max="13577" width="11.25" style="6" customWidth="1"/>
    <col min="13578" max="13578" width="1.75" style="6" customWidth="1"/>
    <col min="13579" max="13579" width="11.25" style="6" customWidth="1"/>
    <col min="13580" max="13580" width="9.875" style="6" customWidth="1"/>
    <col min="13581" max="13581" width="14.75" style="6" bestFit="1" customWidth="1"/>
    <col min="13582" max="13582" width="9.875" style="6"/>
    <col min="13583" max="13583" width="12.125" style="6" bestFit="1" customWidth="1"/>
    <col min="13584" max="13824" width="9.875" style="6"/>
    <col min="13825" max="13825" width="2.125" style="6" customWidth="1"/>
    <col min="13826" max="13827" width="2.75" style="6" customWidth="1"/>
    <col min="13828" max="13828" width="39" style="6" customWidth="1"/>
    <col min="13829" max="13829" width="11.25" style="6" customWidth="1"/>
    <col min="13830" max="13830" width="1.75" style="6" customWidth="1"/>
    <col min="13831" max="13831" width="11.25" style="6" customWidth="1"/>
    <col min="13832" max="13832" width="1.75" style="6" customWidth="1"/>
    <col min="13833" max="13833" width="11.25" style="6" customWidth="1"/>
    <col min="13834" max="13834" width="1.75" style="6" customWidth="1"/>
    <col min="13835" max="13835" width="11.25" style="6" customWidth="1"/>
    <col min="13836" max="13836" width="9.875" style="6" customWidth="1"/>
    <col min="13837" max="13837" width="14.75" style="6" bestFit="1" customWidth="1"/>
    <col min="13838" max="13838" width="9.875" style="6"/>
    <col min="13839" max="13839" width="12.125" style="6" bestFit="1" customWidth="1"/>
    <col min="13840" max="14080" width="9.875" style="6"/>
    <col min="14081" max="14081" width="2.125" style="6" customWidth="1"/>
    <col min="14082" max="14083" width="2.75" style="6" customWidth="1"/>
    <col min="14084" max="14084" width="39" style="6" customWidth="1"/>
    <col min="14085" max="14085" width="11.25" style="6" customWidth="1"/>
    <col min="14086" max="14086" width="1.75" style="6" customWidth="1"/>
    <col min="14087" max="14087" width="11.25" style="6" customWidth="1"/>
    <col min="14088" max="14088" width="1.75" style="6" customWidth="1"/>
    <col min="14089" max="14089" width="11.25" style="6" customWidth="1"/>
    <col min="14090" max="14090" width="1.75" style="6" customWidth="1"/>
    <col min="14091" max="14091" width="11.25" style="6" customWidth="1"/>
    <col min="14092" max="14092" width="9.875" style="6" customWidth="1"/>
    <col min="14093" max="14093" width="14.75" style="6" bestFit="1" customWidth="1"/>
    <col min="14094" max="14094" width="9.875" style="6"/>
    <col min="14095" max="14095" width="12.125" style="6" bestFit="1" customWidth="1"/>
    <col min="14096" max="14336" width="9.875" style="6"/>
    <col min="14337" max="14337" width="2.125" style="6" customWidth="1"/>
    <col min="14338" max="14339" width="2.75" style="6" customWidth="1"/>
    <col min="14340" max="14340" width="39" style="6" customWidth="1"/>
    <col min="14341" max="14341" width="11.25" style="6" customWidth="1"/>
    <col min="14342" max="14342" width="1.75" style="6" customWidth="1"/>
    <col min="14343" max="14343" width="11.25" style="6" customWidth="1"/>
    <col min="14344" max="14344" width="1.75" style="6" customWidth="1"/>
    <col min="14345" max="14345" width="11.25" style="6" customWidth="1"/>
    <col min="14346" max="14346" width="1.75" style="6" customWidth="1"/>
    <col min="14347" max="14347" width="11.25" style="6" customWidth="1"/>
    <col min="14348" max="14348" width="9.875" style="6" customWidth="1"/>
    <col min="14349" max="14349" width="14.75" style="6" bestFit="1" customWidth="1"/>
    <col min="14350" max="14350" width="9.875" style="6"/>
    <col min="14351" max="14351" width="12.125" style="6" bestFit="1" customWidth="1"/>
    <col min="14352" max="14592" width="9.875" style="6"/>
    <col min="14593" max="14593" width="2.125" style="6" customWidth="1"/>
    <col min="14594" max="14595" width="2.75" style="6" customWidth="1"/>
    <col min="14596" max="14596" width="39" style="6" customWidth="1"/>
    <col min="14597" max="14597" width="11.25" style="6" customWidth="1"/>
    <col min="14598" max="14598" width="1.75" style="6" customWidth="1"/>
    <col min="14599" max="14599" width="11.25" style="6" customWidth="1"/>
    <col min="14600" max="14600" width="1.75" style="6" customWidth="1"/>
    <col min="14601" max="14601" width="11.25" style="6" customWidth="1"/>
    <col min="14602" max="14602" width="1.75" style="6" customWidth="1"/>
    <col min="14603" max="14603" width="11.25" style="6" customWidth="1"/>
    <col min="14604" max="14604" width="9.875" style="6" customWidth="1"/>
    <col min="14605" max="14605" width="14.75" style="6" bestFit="1" customWidth="1"/>
    <col min="14606" max="14606" width="9.875" style="6"/>
    <col min="14607" max="14607" width="12.125" style="6" bestFit="1" customWidth="1"/>
    <col min="14608" max="14848" width="9.875" style="6"/>
    <col min="14849" max="14849" width="2.125" style="6" customWidth="1"/>
    <col min="14850" max="14851" width="2.75" style="6" customWidth="1"/>
    <col min="14852" max="14852" width="39" style="6" customWidth="1"/>
    <col min="14853" max="14853" width="11.25" style="6" customWidth="1"/>
    <col min="14854" max="14854" width="1.75" style="6" customWidth="1"/>
    <col min="14855" max="14855" width="11.25" style="6" customWidth="1"/>
    <col min="14856" max="14856" width="1.75" style="6" customWidth="1"/>
    <col min="14857" max="14857" width="11.25" style="6" customWidth="1"/>
    <col min="14858" max="14858" width="1.75" style="6" customWidth="1"/>
    <col min="14859" max="14859" width="11.25" style="6" customWidth="1"/>
    <col min="14860" max="14860" width="9.875" style="6" customWidth="1"/>
    <col min="14861" max="14861" width="14.75" style="6" bestFit="1" customWidth="1"/>
    <col min="14862" max="14862" width="9.875" style="6"/>
    <col min="14863" max="14863" width="12.125" style="6" bestFit="1" customWidth="1"/>
    <col min="14864" max="15104" width="9.875" style="6"/>
    <col min="15105" max="15105" width="2.125" style="6" customWidth="1"/>
    <col min="15106" max="15107" width="2.75" style="6" customWidth="1"/>
    <col min="15108" max="15108" width="39" style="6" customWidth="1"/>
    <col min="15109" max="15109" width="11.25" style="6" customWidth="1"/>
    <col min="15110" max="15110" width="1.75" style="6" customWidth="1"/>
    <col min="15111" max="15111" width="11.25" style="6" customWidth="1"/>
    <col min="15112" max="15112" width="1.75" style="6" customWidth="1"/>
    <col min="15113" max="15113" width="11.25" style="6" customWidth="1"/>
    <col min="15114" max="15114" width="1.75" style="6" customWidth="1"/>
    <col min="15115" max="15115" width="11.25" style="6" customWidth="1"/>
    <col min="15116" max="15116" width="9.875" style="6" customWidth="1"/>
    <col min="15117" max="15117" width="14.75" style="6" bestFit="1" customWidth="1"/>
    <col min="15118" max="15118" width="9.875" style="6"/>
    <col min="15119" max="15119" width="12.125" style="6" bestFit="1" customWidth="1"/>
    <col min="15120" max="15360" width="9.875" style="6"/>
    <col min="15361" max="15361" width="2.125" style="6" customWidth="1"/>
    <col min="15362" max="15363" width="2.75" style="6" customWidth="1"/>
    <col min="15364" max="15364" width="39" style="6" customWidth="1"/>
    <col min="15365" max="15365" width="11.25" style="6" customWidth="1"/>
    <col min="15366" max="15366" width="1.75" style="6" customWidth="1"/>
    <col min="15367" max="15367" width="11.25" style="6" customWidth="1"/>
    <col min="15368" max="15368" width="1.75" style="6" customWidth="1"/>
    <col min="15369" max="15369" width="11.25" style="6" customWidth="1"/>
    <col min="15370" max="15370" width="1.75" style="6" customWidth="1"/>
    <col min="15371" max="15371" width="11.25" style="6" customWidth="1"/>
    <col min="15372" max="15372" width="9.875" style="6" customWidth="1"/>
    <col min="15373" max="15373" width="14.75" style="6" bestFit="1" customWidth="1"/>
    <col min="15374" max="15374" width="9.875" style="6"/>
    <col min="15375" max="15375" width="12.125" style="6" bestFit="1" customWidth="1"/>
    <col min="15376" max="15616" width="9.875" style="6"/>
    <col min="15617" max="15617" width="2.125" style="6" customWidth="1"/>
    <col min="15618" max="15619" width="2.75" style="6" customWidth="1"/>
    <col min="15620" max="15620" width="39" style="6" customWidth="1"/>
    <col min="15621" max="15621" width="11.25" style="6" customWidth="1"/>
    <col min="15622" max="15622" width="1.75" style="6" customWidth="1"/>
    <col min="15623" max="15623" width="11.25" style="6" customWidth="1"/>
    <col min="15624" max="15624" width="1.75" style="6" customWidth="1"/>
    <col min="15625" max="15625" width="11.25" style="6" customWidth="1"/>
    <col min="15626" max="15626" width="1.75" style="6" customWidth="1"/>
    <col min="15627" max="15627" width="11.25" style="6" customWidth="1"/>
    <col min="15628" max="15628" width="9.875" style="6" customWidth="1"/>
    <col min="15629" max="15629" width="14.75" style="6" bestFit="1" customWidth="1"/>
    <col min="15630" max="15630" width="9.875" style="6"/>
    <col min="15631" max="15631" width="12.125" style="6" bestFit="1" customWidth="1"/>
    <col min="15632" max="15872" width="9.875" style="6"/>
    <col min="15873" max="15873" width="2.125" style="6" customWidth="1"/>
    <col min="15874" max="15875" width="2.75" style="6" customWidth="1"/>
    <col min="15876" max="15876" width="39" style="6" customWidth="1"/>
    <col min="15877" max="15877" width="11.25" style="6" customWidth="1"/>
    <col min="15878" max="15878" width="1.75" style="6" customWidth="1"/>
    <col min="15879" max="15879" width="11.25" style="6" customWidth="1"/>
    <col min="15880" max="15880" width="1.75" style="6" customWidth="1"/>
    <col min="15881" max="15881" width="11.25" style="6" customWidth="1"/>
    <col min="15882" max="15882" width="1.75" style="6" customWidth="1"/>
    <col min="15883" max="15883" width="11.25" style="6" customWidth="1"/>
    <col min="15884" max="15884" width="9.875" style="6" customWidth="1"/>
    <col min="15885" max="15885" width="14.75" style="6" bestFit="1" customWidth="1"/>
    <col min="15886" max="15886" width="9.875" style="6"/>
    <col min="15887" max="15887" width="12.125" style="6" bestFit="1" customWidth="1"/>
    <col min="15888" max="16128" width="9.875" style="6"/>
    <col min="16129" max="16129" width="2.125" style="6" customWidth="1"/>
    <col min="16130" max="16131" width="2.75" style="6" customWidth="1"/>
    <col min="16132" max="16132" width="39" style="6" customWidth="1"/>
    <col min="16133" max="16133" width="11.25" style="6" customWidth="1"/>
    <col min="16134" max="16134" width="1.75" style="6" customWidth="1"/>
    <col min="16135" max="16135" width="11.25" style="6" customWidth="1"/>
    <col min="16136" max="16136" width="1.75" style="6" customWidth="1"/>
    <col min="16137" max="16137" width="11.25" style="6" customWidth="1"/>
    <col min="16138" max="16138" width="1.75" style="6" customWidth="1"/>
    <col min="16139" max="16139" width="11.25" style="6" customWidth="1"/>
    <col min="16140" max="16140" width="9.875" style="6" customWidth="1"/>
    <col min="16141" max="16141" width="14.75" style="6" bestFit="1" customWidth="1"/>
    <col min="16142" max="16142" width="9.875" style="6"/>
    <col min="16143" max="16143" width="12.125" style="6" bestFit="1" customWidth="1"/>
    <col min="16144" max="16384" width="9.875" style="6"/>
  </cols>
  <sheetData>
    <row r="1" spans="1:13" ht="20.25" customHeight="1" x14ac:dyDescent="0.3">
      <c r="A1" s="1" t="s">
        <v>0</v>
      </c>
      <c r="B1" s="2"/>
      <c r="C1" s="2"/>
      <c r="D1" s="2"/>
      <c r="E1" s="2"/>
      <c r="F1" s="2"/>
      <c r="G1" s="2"/>
      <c r="H1" s="2"/>
      <c r="I1" s="4"/>
      <c r="J1" s="2"/>
      <c r="K1" s="4"/>
    </row>
    <row r="2" spans="1:13" ht="20.25" customHeight="1" x14ac:dyDescent="0.3">
      <c r="A2" s="7" t="s">
        <v>86</v>
      </c>
      <c r="B2" s="2"/>
      <c r="C2" s="2"/>
      <c r="D2" s="2"/>
      <c r="E2" s="2"/>
      <c r="F2" s="2"/>
      <c r="G2" s="2"/>
      <c r="H2" s="2"/>
      <c r="I2" s="4"/>
      <c r="J2" s="2"/>
      <c r="K2" s="4"/>
    </row>
    <row r="3" spans="1:13" ht="20.25" customHeight="1" x14ac:dyDescent="0.3">
      <c r="A3" s="7" t="s">
        <v>152</v>
      </c>
      <c r="C3" s="2"/>
      <c r="D3" s="2"/>
      <c r="E3" s="2"/>
      <c r="F3" s="2"/>
      <c r="G3" s="2"/>
      <c r="H3" s="2"/>
      <c r="I3" s="4"/>
      <c r="J3" s="2"/>
      <c r="K3" s="4"/>
    </row>
    <row r="4" spans="1:13" ht="20.25" customHeight="1" x14ac:dyDescent="0.25">
      <c r="E4" s="106"/>
      <c r="F4" s="106"/>
      <c r="G4" s="106"/>
      <c r="H4" s="106"/>
      <c r="I4" s="11"/>
      <c r="J4" s="106"/>
      <c r="K4" s="11"/>
    </row>
    <row r="5" spans="1:13" ht="20.25" customHeight="1" x14ac:dyDescent="0.25">
      <c r="E5" s="277" t="s">
        <v>2</v>
      </c>
      <c r="F5" s="277"/>
      <c r="G5" s="277"/>
      <c r="H5" s="106"/>
      <c r="I5" s="278" t="s">
        <v>3</v>
      </c>
      <c r="J5" s="278"/>
      <c r="K5" s="278"/>
    </row>
    <row r="6" spans="1:13" ht="20.25" customHeight="1" x14ac:dyDescent="0.25">
      <c r="E6" s="277" t="s">
        <v>4</v>
      </c>
      <c r="F6" s="277"/>
      <c r="G6" s="277"/>
      <c r="H6" s="106"/>
      <c r="I6" s="278" t="s">
        <v>4</v>
      </c>
      <c r="J6" s="278"/>
      <c r="K6" s="278"/>
    </row>
    <row r="7" spans="1:13" s="13" customFormat="1" ht="20.25" customHeight="1" x14ac:dyDescent="0.25">
      <c r="A7" s="116"/>
      <c r="E7" s="14" t="s">
        <v>109</v>
      </c>
      <c r="G7" s="14" t="s">
        <v>8</v>
      </c>
      <c r="I7" s="14" t="s">
        <v>109</v>
      </c>
      <c r="K7" s="14" t="s">
        <v>8</v>
      </c>
    </row>
    <row r="8" spans="1:13" s="13" customFormat="1" ht="20.25" customHeight="1" x14ac:dyDescent="0.25">
      <c r="E8" s="276" t="s">
        <v>10</v>
      </c>
      <c r="F8" s="276"/>
      <c r="G8" s="276"/>
      <c r="H8" s="276"/>
      <c r="I8" s="276"/>
      <c r="J8" s="276"/>
      <c r="K8" s="276"/>
    </row>
    <row r="9" spans="1:13" ht="20.25" customHeight="1" x14ac:dyDescent="0.3">
      <c r="A9" s="18" t="s">
        <v>87</v>
      </c>
      <c r="E9" s="19"/>
      <c r="F9" s="19"/>
      <c r="G9" s="19"/>
      <c r="H9" s="19"/>
      <c r="I9" s="19"/>
      <c r="J9" s="19"/>
      <c r="K9" s="19"/>
    </row>
    <row r="10" spans="1:13" ht="20.25" customHeight="1" x14ac:dyDescent="0.25">
      <c r="A10" s="6" t="s">
        <v>123</v>
      </c>
      <c r="E10" s="23">
        <v>3672</v>
      </c>
      <c r="F10" s="20"/>
      <c r="G10" s="23">
        <v>80474</v>
      </c>
      <c r="H10" s="159"/>
      <c r="I10" s="23">
        <v>9891</v>
      </c>
      <c r="J10" s="159"/>
      <c r="K10" s="23">
        <v>85368</v>
      </c>
    </row>
    <row r="11" spans="1:13" ht="20.25" customHeight="1" x14ac:dyDescent="0.25">
      <c r="E11" s="20"/>
      <c r="F11" s="20"/>
      <c r="G11" s="20"/>
      <c r="H11" s="20"/>
      <c r="I11" s="20"/>
      <c r="J11" s="20"/>
      <c r="K11" s="20"/>
      <c r="M11" s="19"/>
    </row>
    <row r="12" spans="1:13" ht="20.25" customHeight="1" x14ac:dyDescent="0.25">
      <c r="A12" s="61" t="s">
        <v>133</v>
      </c>
      <c r="E12" s="20"/>
      <c r="F12" s="20"/>
      <c r="G12" s="20"/>
      <c r="H12" s="20"/>
      <c r="I12" s="20"/>
      <c r="J12" s="20"/>
      <c r="K12" s="20"/>
      <c r="M12" s="19"/>
    </row>
    <row r="13" spans="1:13" ht="20.25" customHeight="1" x14ac:dyDescent="0.25">
      <c r="A13" s="61"/>
      <c r="B13" s="61" t="s">
        <v>88</v>
      </c>
      <c r="E13" s="20"/>
      <c r="F13" s="20"/>
      <c r="G13" s="20"/>
      <c r="H13" s="20"/>
      <c r="I13" s="20"/>
      <c r="J13" s="20"/>
      <c r="K13" s="20"/>
      <c r="M13" s="19"/>
    </row>
    <row r="14" spans="1:13" ht="20.25" customHeight="1" x14ac:dyDescent="0.25">
      <c r="A14" s="6" t="s">
        <v>192</v>
      </c>
      <c r="E14" s="160">
        <v>521</v>
      </c>
      <c r="F14" s="20"/>
      <c r="G14" s="160">
        <v>16848</v>
      </c>
      <c r="H14" s="159"/>
      <c r="I14" s="160">
        <v>-869</v>
      </c>
      <c r="J14" s="159"/>
      <c r="K14" s="160">
        <v>15451</v>
      </c>
    </row>
    <row r="15" spans="1:13" ht="20.25" customHeight="1" x14ac:dyDescent="0.25">
      <c r="A15" s="6" t="s">
        <v>89</v>
      </c>
      <c r="E15" s="159">
        <v>7792</v>
      </c>
      <c r="F15" s="20"/>
      <c r="G15" s="159">
        <v>4157</v>
      </c>
      <c r="H15" s="23"/>
      <c r="I15" s="161">
        <v>6242</v>
      </c>
      <c r="J15" s="23"/>
      <c r="K15" s="161">
        <v>2225</v>
      </c>
      <c r="M15" s="19"/>
    </row>
    <row r="16" spans="1:13" ht="20.25" customHeight="1" x14ac:dyDescent="0.25">
      <c r="A16" s="6" t="s">
        <v>90</v>
      </c>
      <c r="E16" s="160">
        <v>65827</v>
      </c>
      <c r="F16" s="20"/>
      <c r="G16" s="159">
        <v>50616</v>
      </c>
      <c r="H16" s="159"/>
      <c r="I16" s="160">
        <v>57195</v>
      </c>
      <c r="J16" s="159"/>
      <c r="K16" s="159">
        <v>42318</v>
      </c>
      <c r="M16" s="19"/>
    </row>
    <row r="17" spans="1:13" ht="20.25" customHeight="1" x14ac:dyDescent="0.25">
      <c r="A17" s="13" t="s">
        <v>194</v>
      </c>
      <c r="E17" s="160">
        <v>3962</v>
      </c>
      <c r="F17" s="20"/>
      <c r="G17" s="160">
        <v>3283</v>
      </c>
      <c r="H17" s="159"/>
      <c r="I17" s="160">
        <v>3792</v>
      </c>
      <c r="J17" s="160"/>
      <c r="K17" s="160">
        <v>3055</v>
      </c>
    </row>
    <row r="18" spans="1:13" ht="20.25" customHeight="1" x14ac:dyDescent="0.25">
      <c r="A18" s="13" t="s">
        <v>156</v>
      </c>
      <c r="E18" s="162">
        <v>220</v>
      </c>
      <c r="F18" s="20"/>
      <c r="G18" s="160">
        <v>165</v>
      </c>
      <c r="H18" s="159"/>
      <c r="I18" s="161">
        <v>234</v>
      </c>
      <c r="J18" s="160"/>
      <c r="K18" s="160">
        <v>165</v>
      </c>
    </row>
    <row r="19" spans="1:13" ht="20.25" customHeight="1" x14ac:dyDescent="0.25">
      <c r="A19" s="6" t="s">
        <v>195</v>
      </c>
      <c r="E19" s="160">
        <v>-1133</v>
      </c>
      <c r="F19" s="20"/>
      <c r="G19" s="162">
        <v>1599</v>
      </c>
      <c r="H19" s="23"/>
      <c r="I19" s="160">
        <v>-1199</v>
      </c>
      <c r="J19" s="23"/>
      <c r="K19" s="161">
        <v>1599</v>
      </c>
    </row>
    <row r="20" spans="1:13" ht="20.25" customHeight="1" x14ac:dyDescent="0.25">
      <c r="A20" s="6" t="s">
        <v>134</v>
      </c>
      <c r="E20" s="160">
        <v>-722</v>
      </c>
      <c r="F20" s="20"/>
      <c r="G20" s="160">
        <v>-5825</v>
      </c>
      <c r="H20" s="159"/>
      <c r="I20" s="160">
        <v>-722</v>
      </c>
      <c r="J20" s="159"/>
      <c r="K20" s="160">
        <v>-5856</v>
      </c>
      <c r="M20" s="19"/>
    </row>
    <row r="21" spans="1:13" ht="20.25" customHeight="1" x14ac:dyDescent="0.25">
      <c r="A21" s="13" t="s">
        <v>147</v>
      </c>
      <c r="E21" s="163">
        <v>6259</v>
      </c>
      <c r="F21" s="20"/>
      <c r="G21" s="163">
        <v>5929</v>
      </c>
      <c r="H21" s="159"/>
      <c r="I21" s="203">
        <v>0</v>
      </c>
      <c r="J21" s="159"/>
      <c r="K21" s="203">
        <v>0</v>
      </c>
      <c r="M21" s="19"/>
    </row>
    <row r="22" spans="1:13" ht="20.25" customHeight="1" x14ac:dyDescent="0.25">
      <c r="A22" s="76"/>
      <c r="E22" s="45">
        <f>SUM(E10:E21)</f>
        <v>86398</v>
      </c>
      <c r="F22" s="68"/>
      <c r="G22" s="45">
        <f>SUM(G10:G21)</f>
        <v>157246</v>
      </c>
      <c r="H22" s="68"/>
      <c r="I22" s="40">
        <f>SUM(I10:I21)</f>
        <v>74564</v>
      </c>
      <c r="J22" s="68"/>
      <c r="K22" s="40">
        <f>SUM(K10:K21)</f>
        <v>144325</v>
      </c>
      <c r="M22" s="19"/>
    </row>
    <row r="23" spans="1:13" ht="20.25" customHeight="1" x14ac:dyDescent="0.25">
      <c r="A23" s="116"/>
      <c r="E23" s="68"/>
      <c r="F23" s="20"/>
      <c r="G23" s="68"/>
      <c r="H23" s="68"/>
      <c r="I23" s="68"/>
      <c r="J23" s="68"/>
      <c r="K23" s="68"/>
      <c r="M23" s="19"/>
    </row>
    <row r="24" spans="1:13" ht="20.100000000000001" customHeight="1" x14ac:dyDescent="0.3">
      <c r="A24" s="107" t="s">
        <v>91</v>
      </c>
      <c r="E24" s="68"/>
      <c r="F24" s="20"/>
      <c r="G24" s="68"/>
      <c r="H24" s="20"/>
      <c r="I24" s="41"/>
      <c r="J24" s="20"/>
      <c r="K24" s="41"/>
    </row>
    <row r="25" spans="1:13" ht="20.25" customHeight="1" x14ac:dyDescent="0.25">
      <c r="A25" s="6" t="s">
        <v>92</v>
      </c>
      <c r="E25" s="164">
        <v>57662</v>
      </c>
      <c r="F25" s="20"/>
      <c r="G25" s="164">
        <v>-120212</v>
      </c>
      <c r="H25" s="159"/>
      <c r="I25" s="164">
        <v>56818</v>
      </c>
      <c r="J25" s="159"/>
      <c r="K25" s="164">
        <v>-106790</v>
      </c>
      <c r="M25" s="58"/>
    </row>
    <row r="26" spans="1:13" ht="20.25" customHeight="1" x14ac:dyDescent="0.25">
      <c r="A26" s="6" t="s">
        <v>93</v>
      </c>
      <c r="E26" s="164">
        <v>3003</v>
      </c>
      <c r="F26" s="20"/>
      <c r="G26" s="164">
        <v>8938</v>
      </c>
      <c r="H26" s="159"/>
      <c r="I26" s="164">
        <v>2204</v>
      </c>
      <c r="J26" s="159"/>
      <c r="K26" s="164">
        <v>11577</v>
      </c>
      <c r="M26" s="58"/>
    </row>
    <row r="27" spans="1:13" ht="20.25" customHeight="1" x14ac:dyDescent="0.25">
      <c r="A27" s="6" t="s">
        <v>14</v>
      </c>
      <c r="E27" s="165">
        <v>14928</v>
      </c>
      <c r="F27" s="20"/>
      <c r="G27" s="165">
        <v>-53154</v>
      </c>
      <c r="H27" s="159"/>
      <c r="I27" s="165">
        <v>10273</v>
      </c>
      <c r="J27" s="159"/>
      <c r="K27" s="165">
        <v>-53539</v>
      </c>
      <c r="M27" s="58"/>
    </row>
    <row r="28" spans="1:13" ht="20.25" customHeight="1" x14ac:dyDescent="0.25">
      <c r="A28" s="6" t="s">
        <v>15</v>
      </c>
      <c r="E28" s="203">
        <v>0</v>
      </c>
      <c r="F28" s="20"/>
      <c r="G28" s="165">
        <v>-4345</v>
      </c>
      <c r="H28" s="159"/>
      <c r="I28" s="203">
        <v>0</v>
      </c>
      <c r="J28" s="159"/>
      <c r="K28" s="165">
        <v>-4345</v>
      </c>
      <c r="M28" s="58"/>
    </row>
    <row r="29" spans="1:13" ht="20.25" customHeight="1" x14ac:dyDescent="0.25">
      <c r="A29" s="13" t="s">
        <v>23</v>
      </c>
      <c r="E29" s="166">
        <v>610</v>
      </c>
      <c r="F29" s="20"/>
      <c r="G29" s="166">
        <v>-755</v>
      </c>
      <c r="H29" s="159"/>
      <c r="I29" s="166">
        <v>502</v>
      </c>
      <c r="J29" s="159"/>
      <c r="K29" s="166">
        <v>-554</v>
      </c>
      <c r="M29" s="58"/>
    </row>
    <row r="30" spans="1:13" ht="20.25" customHeight="1" x14ac:dyDescent="0.25">
      <c r="A30" s="76" t="s">
        <v>184</v>
      </c>
      <c r="E30" s="167">
        <f t="shared" ref="E30:J30" si="0">SUM(E25:E29)</f>
        <v>76203</v>
      </c>
      <c r="F30" s="168">
        <f t="shared" si="0"/>
        <v>0</v>
      </c>
      <c r="G30" s="167">
        <f t="shared" ref="G30" si="1">SUM(G25:G29)</f>
        <v>-169528</v>
      </c>
      <c r="H30" s="168">
        <f t="shared" si="0"/>
        <v>0</v>
      </c>
      <c r="I30" s="167">
        <f t="shared" si="0"/>
        <v>69797</v>
      </c>
      <c r="J30" s="168">
        <f t="shared" si="0"/>
        <v>0</v>
      </c>
      <c r="K30" s="167">
        <f t="shared" ref="K30" si="2">SUM(K25:K29)</f>
        <v>-153651</v>
      </c>
      <c r="M30" s="58"/>
    </row>
    <row r="31" spans="1:13" ht="20.25" customHeight="1" x14ac:dyDescent="0.25">
      <c r="A31" s="76"/>
      <c r="E31" s="108"/>
      <c r="F31" s="109"/>
      <c r="G31" s="108"/>
      <c r="H31" s="108"/>
      <c r="I31" s="108"/>
      <c r="J31" s="108"/>
      <c r="K31" s="108"/>
      <c r="M31" s="58"/>
    </row>
    <row r="32" spans="1:13" ht="20.25" customHeight="1" x14ac:dyDescent="0.25">
      <c r="A32" s="76"/>
      <c r="E32" s="108"/>
      <c r="F32" s="109"/>
      <c r="G32" s="108"/>
      <c r="H32" s="108"/>
      <c r="I32" s="108"/>
      <c r="J32" s="108"/>
      <c r="K32" s="108"/>
      <c r="M32" s="58"/>
    </row>
    <row r="33" spans="1:13" s="13" customFormat="1" ht="20.25" customHeight="1" x14ac:dyDescent="0.3">
      <c r="A33" s="34" t="str">
        <f>A1</f>
        <v>Thai British Security Printing Public Company Limited and its Subsidiaries</v>
      </c>
      <c r="I33" s="14"/>
      <c r="K33" s="14"/>
    </row>
    <row r="34" spans="1:13" s="13" customFormat="1" ht="20.25" customHeight="1" x14ac:dyDescent="0.3">
      <c r="A34" s="169" t="s">
        <v>86</v>
      </c>
      <c r="E34" s="170"/>
      <c r="F34" s="170"/>
      <c r="G34" s="170"/>
      <c r="H34" s="170"/>
      <c r="I34" s="171"/>
      <c r="J34" s="170"/>
      <c r="K34" s="171"/>
    </row>
    <row r="35" spans="1:13" ht="20.25" customHeight="1" x14ac:dyDescent="0.3">
      <c r="A35" s="7" t="s">
        <v>152</v>
      </c>
      <c r="C35" s="2"/>
      <c r="D35" s="2"/>
      <c r="E35" s="2"/>
      <c r="F35" s="2"/>
      <c r="G35" s="2"/>
      <c r="H35" s="2"/>
      <c r="I35" s="4"/>
      <c r="J35" s="2"/>
      <c r="K35" s="4"/>
    </row>
    <row r="36" spans="1:13" s="13" customFormat="1" ht="16.5" customHeight="1" x14ac:dyDescent="0.25">
      <c r="A36" s="10"/>
      <c r="E36" s="37"/>
      <c r="F36" s="37"/>
      <c r="G36" s="37"/>
      <c r="H36" s="37"/>
      <c r="I36" s="37"/>
      <c r="J36" s="37"/>
      <c r="K36" s="37"/>
    </row>
    <row r="37" spans="1:13" s="13" customFormat="1" ht="20.25" customHeight="1" x14ac:dyDescent="0.25">
      <c r="A37" s="10"/>
      <c r="E37" s="277" t="s">
        <v>2</v>
      </c>
      <c r="F37" s="277"/>
      <c r="G37" s="277"/>
      <c r="H37" s="106"/>
      <c r="I37" s="278" t="s">
        <v>3</v>
      </c>
      <c r="J37" s="278"/>
      <c r="K37" s="278"/>
    </row>
    <row r="38" spans="1:13" s="13" customFormat="1" ht="20.25" customHeight="1" x14ac:dyDescent="0.25">
      <c r="A38" s="10"/>
      <c r="E38" s="277" t="s">
        <v>4</v>
      </c>
      <c r="F38" s="277"/>
      <c r="G38" s="277"/>
      <c r="H38" s="106"/>
      <c r="I38" s="278" t="s">
        <v>4</v>
      </c>
      <c r="J38" s="278"/>
      <c r="K38" s="278"/>
    </row>
    <row r="39" spans="1:13" ht="20.25" customHeight="1" x14ac:dyDescent="0.25">
      <c r="A39" s="13"/>
      <c r="E39" s="14" t="s">
        <v>109</v>
      </c>
      <c r="F39" s="13"/>
      <c r="G39" s="14" t="s">
        <v>8</v>
      </c>
      <c r="H39" s="13"/>
      <c r="I39" s="14" t="s">
        <v>109</v>
      </c>
      <c r="J39" s="13"/>
      <c r="K39" s="14" t="s">
        <v>8</v>
      </c>
      <c r="M39" s="19"/>
    </row>
    <row r="40" spans="1:13" ht="20.25" customHeight="1" x14ac:dyDescent="0.25">
      <c r="E40" s="276" t="s">
        <v>10</v>
      </c>
      <c r="F40" s="276"/>
      <c r="G40" s="276"/>
      <c r="H40" s="276"/>
      <c r="I40" s="276"/>
      <c r="J40" s="276"/>
      <c r="K40" s="276"/>
      <c r="M40" s="19"/>
    </row>
    <row r="41" spans="1:13" ht="20.100000000000001" customHeight="1" x14ac:dyDescent="0.3">
      <c r="A41" s="107" t="s">
        <v>94</v>
      </c>
      <c r="E41" s="172"/>
      <c r="F41" s="159"/>
      <c r="G41" s="172"/>
      <c r="H41" s="172"/>
      <c r="I41" s="172"/>
      <c r="J41" s="172"/>
      <c r="K41" s="172"/>
      <c r="M41" s="58"/>
    </row>
    <row r="42" spans="1:13" ht="20.100000000000001" customHeight="1" x14ac:dyDescent="0.25">
      <c r="A42" s="6" t="s">
        <v>95</v>
      </c>
      <c r="B42" s="2"/>
      <c r="C42" s="2"/>
      <c r="D42" s="2"/>
      <c r="E42" s="173">
        <v>32877</v>
      </c>
      <c r="F42" s="5"/>
      <c r="G42" s="173">
        <v>35346</v>
      </c>
      <c r="H42" s="174"/>
      <c r="I42" s="173">
        <v>31609</v>
      </c>
      <c r="J42" s="174"/>
      <c r="K42" s="173">
        <v>29561</v>
      </c>
    </row>
    <row r="43" spans="1:13" ht="20.100000000000001" customHeight="1" x14ac:dyDescent="0.25">
      <c r="A43" s="6" t="s">
        <v>96</v>
      </c>
      <c r="B43" s="2"/>
      <c r="C43" s="2"/>
      <c r="D43" s="2"/>
      <c r="E43" s="173">
        <v>16038</v>
      </c>
      <c r="F43" s="5"/>
      <c r="G43" s="173">
        <v>67122</v>
      </c>
      <c r="H43" s="174"/>
      <c r="I43" s="173">
        <v>15221</v>
      </c>
      <c r="J43" s="174"/>
      <c r="K43" s="173">
        <v>65028</v>
      </c>
    </row>
    <row r="44" spans="1:13" ht="20.100000000000001" customHeight="1" x14ac:dyDescent="0.25">
      <c r="A44" s="6" t="s">
        <v>34</v>
      </c>
      <c r="E44" s="163">
        <v>-3822</v>
      </c>
      <c r="F44" s="106"/>
      <c r="G44" s="163">
        <v>-4269</v>
      </c>
      <c r="H44" s="175"/>
      <c r="I44" s="163">
        <v>-3628</v>
      </c>
      <c r="J44" s="175"/>
      <c r="K44" s="163">
        <v>-4027</v>
      </c>
    </row>
    <row r="45" spans="1:13" ht="20.100000000000001" customHeight="1" x14ac:dyDescent="0.25">
      <c r="A45" s="76" t="s">
        <v>97</v>
      </c>
      <c r="E45" s="167">
        <f t="shared" ref="E45:J45" si="3">SUM(E42:E44)</f>
        <v>45093</v>
      </c>
      <c r="F45" s="168">
        <f t="shared" si="3"/>
        <v>0</v>
      </c>
      <c r="G45" s="167">
        <f t="shared" ref="G45" si="4">SUM(G42:G44)</f>
        <v>98199</v>
      </c>
      <c r="H45" s="168">
        <f t="shared" si="3"/>
        <v>0</v>
      </c>
      <c r="I45" s="167">
        <f t="shared" si="3"/>
        <v>43202</v>
      </c>
      <c r="J45" s="168">
        <f t="shared" si="3"/>
        <v>0</v>
      </c>
      <c r="K45" s="167">
        <f t="shared" ref="K45" si="5">SUM(K42:K44)</f>
        <v>90562</v>
      </c>
    </row>
    <row r="46" spans="1:13" ht="14.1" customHeight="1" x14ac:dyDescent="0.25">
      <c r="E46" s="201"/>
      <c r="F46" s="201"/>
      <c r="G46" s="201"/>
      <c r="H46" s="201"/>
      <c r="I46" s="201"/>
      <c r="J46" s="201"/>
      <c r="K46" s="201"/>
      <c r="M46" s="19"/>
    </row>
    <row r="47" spans="1:13" ht="20.100000000000001" customHeight="1" x14ac:dyDescent="0.25">
      <c r="A47" s="76" t="s">
        <v>98</v>
      </c>
      <c r="E47" s="168">
        <f>E22+E30+E45</f>
        <v>207694</v>
      </c>
      <c r="F47" s="168"/>
      <c r="G47" s="168">
        <f>G22+G30+G45</f>
        <v>85917</v>
      </c>
      <c r="H47" s="168"/>
      <c r="I47" s="168">
        <f>I22+I30+I45</f>
        <v>187563</v>
      </c>
      <c r="J47" s="168"/>
      <c r="K47" s="168">
        <f>K22+K30+K45</f>
        <v>81236</v>
      </c>
    </row>
    <row r="48" spans="1:13" ht="20.100000000000001" customHeight="1" x14ac:dyDescent="0.25">
      <c r="A48" s="6" t="s">
        <v>99</v>
      </c>
      <c r="E48" s="160">
        <v>-20336</v>
      </c>
      <c r="F48" s="106"/>
      <c r="G48" s="160">
        <v>-16992</v>
      </c>
      <c r="H48" s="176"/>
      <c r="I48" s="160">
        <v>-17693</v>
      </c>
      <c r="J48" s="176"/>
      <c r="K48" s="160">
        <v>-14131</v>
      </c>
    </row>
    <row r="49" spans="1:13" s="56" customFormat="1" ht="20.100000000000001" customHeight="1" x14ac:dyDescent="0.25">
      <c r="A49" s="110" t="s">
        <v>118</v>
      </c>
      <c r="E49" s="40">
        <f t="shared" ref="E49:J49" si="6">SUM(E47:E48)</f>
        <v>187358</v>
      </c>
      <c r="F49" s="68">
        <f t="shared" si="6"/>
        <v>0</v>
      </c>
      <c r="G49" s="40">
        <f t="shared" ref="G49" si="7">SUM(G47:G48)</f>
        <v>68925</v>
      </c>
      <c r="H49" s="68">
        <f t="shared" si="6"/>
        <v>0</v>
      </c>
      <c r="I49" s="40">
        <f>SUM(I47:I48)</f>
        <v>169870</v>
      </c>
      <c r="J49" s="68">
        <f t="shared" si="6"/>
        <v>0</v>
      </c>
      <c r="K49" s="40">
        <f>SUM(K47:K48)</f>
        <v>67105</v>
      </c>
    </row>
    <row r="50" spans="1:13" s="56" customFormat="1" ht="14.1" customHeight="1" x14ac:dyDescent="0.25">
      <c r="A50" s="110"/>
      <c r="E50" s="68"/>
      <c r="F50" s="177"/>
      <c r="G50" s="68"/>
      <c r="H50" s="177"/>
      <c r="I50" s="68"/>
      <c r="J50" s="177"/>
      <c r="K50" s="68"/>
    </row>
    <row r="51" spans="1:13" ht="20.100000000000001" customHeight="1" x14ac:dyDescent="0.3">
      <c r="A51" s="18" t="s">
        <v>100</v>
      </c>
      <c r="B51" s="13"/>
      <c r="E51" s="19"/>
      <c r="F51" s="19"/>
      <c r="G51" s="19"/>
      <c r="H51" s="19"/>
      <c r="I51" s="19"/>
      <c r="J51" s="19"/>
      <c r="K51" s="19"/>
      <c r="M51" s="19"/>
    </row>
    <row r="52" spans="1:13" ht="20.100000000000001" hidden="1" customHeight="1" x14ac:dyDescent="0.25">
      <c r="A52" s="6" t="s">
        <v>157</v>
      </c>
      <c r="B52" s="13"/>
      <c r="E52" s="204"/>
      <c r="F52" s="19"/>
      <c r="G52" s="204">
        <v>0</v>
      </c>
      <c r="H52" s="19"/>
      <c r="I52" s="205"/>
      <c r="J52" s="19"/>
      <c r="K52" s="205">
        <v>0</v>
      </c>
      <c r="M52" s="19"/>
    </row>
    <row r="53" spans="1:13" ht="20.100000000000001" customHeight="1" x14ac:dyDescent="0.25">
      <c r="A53" s="6" t="s">
        <v>148</v>
      </c>
      <c r="E53" s="160">
        <v>-5267</v>
      </c>
      <c r="F53" s="20"/>
      <c r="G53" s="160">
        <v>-29218</v>
      </c>
      <c r="H53" s="159"/>
      <c r="I53" s="205">
        <v>0</v>
      </c>
      <c r="J53" s="159"/>
      <c r="K53" s="205">
        <v>0</v>
      </c>
      <c r="M53" s="19"/>
    </row>
    <row r="54" spans="1:13" ht="20.100000000000001" customHeight="1" x14ac:dyDescent="0.25">
      <c r="A54" s="6" t="s">
        <v>101</v>
      </c>
      <c r="I54" s="6"/>
      <c r="M54" s="19"/>
    </row>
    <row r="55" spans="1:13" ht="20.100000000000001" customHeight="1" x14ac:dyDescent="0.25">
      <c r="B55" s="6" t="s">
        <v>102</v>
      </c>
      <c r="E55" s="82">
        <v>1024</v>
      </c>
      <c r="F55" s="20"/>
      <c r="G55" s="82">
        <v>6167</v>
      </c>
      <c r="H55" s="159"/>
      <c r="I55" s="82">
        <v>1024</v>
      </c>
      <c r="J55" s="159"/>
      <c r="K55" s="82">
        <v>6148</v>
      </c>
      <c r="M55" s="19"/>
    </row>
    <row r="56" spans="1:13" ht="20.100000000000001" customHeight="1" x14ac:dyDescent="0.25">
      <c r="A56" s="6" t="s">
        <v>103</v>
      </c>
      <c r="B56" s="13"/>
      <c r="E56" s="82">
        <v>-296867</v>
      </c>
      <c r="F56" s="19"/>
      <c r="G56" s="178">
        <v>-123371</v>
      </c>
      <c r="H56" s="178"/>
      <c r="I56" s="82">
        <v>-296594</v>
      </c>
      <c r="J56" s="178"/>
      <c r="K56" s="178">
        <v>-119547</v>
      </c>
      <c r="M56" s="19"/>
    </row>
    <row r="57" spans="1:13" ht="20.100000000000001" customHeight="1" x14ac:dyDescent="0.25">
      <c r="A57" s="6" t="s">
        <v>104</v>
      </c>
      <c r="E57" s="178">
        <v>-1557</v>
      </c>
      <c r="F57" s="20"/>
      <c r="G57" s="160">
        <v>-4922</v>
      </c>
      <c r="H57" s="159"/>
      <c r="I57" s="178">
        <v>-1557</v>
      </c>
      <c r="J57" s="159"/>
      <c r="K57" s="178">
        <v>-4553</v>
      </c>
      <c r="M57" s="19"/>
    </row>
    <row r="58" spans="1:13" ht="20.100000000000001" customHeight="1" x14ac:dyDescent="0.25">
      <c r="A58" s="116" t="s">
        <v>119</v>
      </c>
      <c r="E58" s="122">
        <f>SUM(E52:E57)</f>
        <v>-302667</v>
      </c>
      <c r="F58" s="121"/>
      <c r="G58" s="122">
        <f>SUM(G52:G57)</f>
        <v>-151344</v>
      </c>
      <c r="H58" s="121"/>
      <c r="I58" s="122">
        <f>SUM(I52:I57)</f>
        <v>-297127</v>
      </c>
      <c r="J58" s="121"/>
      <c r="K58" s="122">
        <f>SUM(K52:K57)</f>
        <v>-117952</v>
      </c>
    </row>
    <row r="59" spans="1:13" ht="12" customHeight="1" x14ac:dyDescent="0.25">
      <c r="E59" s="159"/>
      <c r="F59" s="19"/>
      <c r="G59" s="159"/>
      <c r="H59" s="178"/>
      <c r="I59" s="159"/>
      <c r="J59" s="178"/>
      <c r="K59" s="159"/>
    </row>
    <row r="60" spans="1:13" ht="12.9" customHeight="1" x14ac:dyDescent="0.25">
      <c r="E60" s="159"/>
      <c r="F60" s="19"/>
      <c r="G60" s="159"/>
      <c r="H60" s="178"/>
      <c r="I60" s="159"/>
      <c r="J60" s="178"/>
      <c r="K60" s="159"/>
    </row>
    <row r="61" spans="1:13" s="50" customFormat="1" ht="5.0999999999999996" hidden="1" customHeight="1" x14ac:dyDescent="0.25">
      <c r="A61" s="6"/>
      <c r="E61" s="178"/>
      <c r="F61" s="20"/>
      <c r="G61" s="178"/>
      <c r="H61" s="20"/>
      <c r="I61" s="182"/>
      <c r="J61" s="20"/>
      <c r="K61" s="182"/>
    </row>
    <row r="62" spans="1:13" ht="20.25" customHeight="1" x14ac:dyDescent="0.3">
      <c r="A62" s="1" t="s">
        <v>0</v>
      </c>
    </row>
    <row r="63" spans="1:13" ht="20.25" customHeight="1" x14ac:dyDescent="0.3">
      <c r="A63" s="7" t="s">
        <v>86</v>
      </c>
    </row>
    <row r="64" spans="1:13" ht="20.25" customHeight="1" x14ac:dyDescent="0.3">
      <c r="A64" s="7" t="s">
        <v>152</v>
      </c>
      <c r="C64" s="2"/>
      <c r="D64" s="2"/>
      <c r="E64" s="2"/>
      <c r="F64" s="2"/>
      <c r="G64" s="2"/>
      <c r="H64" s="2"/>
      <c r="I64" s="4"/>
      <c r="J64" s="2"/>
      <c r="K64" s="4"/>
    </row>
    <row r="65" spans="1:13" s="13" customFormat="1" ht="20.25" customHeight="1" x14ac:dyDescent="0.3">
      <c r="A65" s="34"/>
      <c r="I65" s="14"/>
      <c r="K65" s="14"/>
    </row>
    <row r="66" spans="1:13" s="13" customFormat="1" ht="19.5" customHeight="1" x14ac:dyDescent="0.25">
      <c r="A66" s="10"/>
      <c r="E66" s="277" t="s">
        <v>2</v>
      </c>
      <c r="F66" s="277"/>
      <c r="G66" s="277"/>
      <c r="H66" s="106"/>
      <c r="I66" s="278" t="s">
        <v>3</v>
      </c>
      <c r="J66" s="278"/>
      <c r="K66" s="278"/>
    </row>
    <row r="67" spans="1:13" s="13" customFormat="1" ht="19.5" customHeight="1" x14ac:dyDescent="0.25">
      <c r="A67" s="10"/>
      <c r="E67" s="277" t="s">
        <v>4</v>
      </c>
      <c r="F67" s="277"/>
      <c r="G67" s="277"/>
      <c r="H67" s="106"/>
      <c r="I67" s="278" t="s">
        <v>4</v>
      </c>
      <c r="J67" s="278"/>
      <c r="K67" s="278"/>
    </row>
    <row r="68" spans="1:13" ht="19.5" customHeight="1" x14ac:dyDescent="0.25">
      <c r="A68" s="13"/>
      <c r="E68" s="14" t="s">
        <v>109</v>
      </c>
      <c r="F68" s="13"/>
      <c r="G68" s="14" t="s">
        <v>8</v>
      </c>
      <c r="H68" s="13"/>
      <c r="I68" s="14" t="s">
        <v>109</v>
      </c>
      <c r="J68" s="13"/>
      <c r="K68" s="14" t="s">
        <v>8</v>
      </c>
      <c r="M68" s="19"/>
    </row>
    <row r="69" spans="1:13" ht="19.5" customHeight="1" x14ac:dyDescent="0.25">
      <c r="E69" s="276" t="s">
        <v>10</v>
      </c>
      <c r="F69" s="276"/>
      <c r="G69" s="276"/>
      <c r="H69" s="276"/>
      <c r="I69" s="276"/>
      <c r="J69" s="276"/>
      <c r="K69" s="276"/>
      <c r="M69" s="19"/>
    </row>
    <row r="70" spans="1:13" ht="20.100000000000001" customHeight="1" x14ac:dyDescent="0.3">
      <c r="A70" s="18" t="s">
        <v>105</v>
      </c>
      <c r="E70" s="159"/>
      <c r="F70" s="19"/>
      <c r="G70" s="159"/>
      <c r="H70" s="178"/>
      <c r="I70" s="159"/>
      <c r="J70" s="178"/>
      <c r="K70" s="159"/>
    </row>
    <row r="71" spans="1:13" ht="20.100000000000001" customHeight="1" x14ac:dyDescent="0.25">
      <c r="A71" s="6" t="s">
        <v>172</v>
      </c>
      <c r="E71" s="262"/>
    </row>
    <row r="72" spans="1:13" ht="20.100000000000001" customHeight="1" x14ac:dyDescent="0.25">
      <c r="B72" s="6" t="s">
        <v>173</v>
      </c>
      <c r="E72" s="263">
        <v>-19914</v>
      </c>
      <c r="F72" s="19"/>
      <c r="G72" s="263">
        <v>0</v>
      </c>
      <c r="H72" s="178"/>
      <c r="I72" s="161">
        <v>-19914</v>
      </c>
      <c r="J72" s="178"/>
      <c r="K72" s="161">
        <v>0</v>
      </c>
    </row>
    <row r="73" spans="1:13" ht="20.100000000000001" customHeight="1" x14ac:dyDescent="0.25">
      <c r="A73" s="6" t="s">
        <v>135</v>
      </c>
      <c r="I73" s="6"/>
    </row>
    <row r="74" spans="1:13" ht="20.100000000000001" customHeight="1" x14ac:dyDescent="0.25">
      <c r="B74" s="6" t="s">
        <v>29</v>
      </c>
      <c r="E74" s="262">
        <v>661000</v>
      </c>
      <c r="F74" s="19"/>
      <c r="G74" s="262">
        <v>348080</v>
      </c>
      <c r="H74" s="178"/>
      <c r="I74" s="82">
        <v>661000</v>
      </c>
      <c r="J74" s="178"/>
      <c r="K74" s="161">
        <v>342796</v>
      </c>
    </row>
    <row r="75" spans="1:13" ht="20.100000000000001" customHeight="1" x14ac:dyDescent="0.25">
      <c r="A75" s="6" t="s">
        <v>175</v>
      </c>
      <c r="I75" s="6"/>
    </row>
    <row r="76" spans="1:13" ht="20.100000000000001" customHeight="1" x14ac:dyDescent="0.25">
      <c r="B76" s="6" t="s">
        <v>29</v>
      </c>
      <c r="E76" s="262">
        <v>-627899</v>
      </c>
      <c r="F76" s="19"/>
      <c r="G76" s="262">
        <v>-278790</v>
      </c>
      <c r="H76" s="178"/>
      <c r="I76" s="161">
        <v>-627899</v>
      </c>
      <c r="J76" s="178"/>
      <c r="K76" s="161">
        <v>-278790</v>
      </c>
    </row>
    <row r="77" spans="1:13" ht="20.100000000000001" customHeight="1" x14ac:dyDescent="0.25">
      <c r="A77" s="6" t="s">
        <v>174</v>
      </c>
      <c r="G77" s="262"/>
      <c r="I77" s="6"/>
    </row>
    <row r="78" spans="1:13" ht="20.100000000000001" customHeight="1" x14ac:dyDescent="0.25">
      <c r="B78" s="6" t="s">
        <v>29</v>
      </c>
      <c r="E78" s="262">
        <v>216000</v>
      </c>
      <c r="F78" s="19"/>
      <c r="G78" s="263">
        <v>0</v>
      </c>
      <c r="H78" s="178"/>
      <c r="I78" s="82">
        <v>216000</v>
      </c>
      <c r="J78" s="178"/>
      <c r="K78" s="161">
        <v>0</v>
      </c>
    </row>
    <row r="79" spans="1:13" ht="20.100000000000001" customHeight="1" x14ac:dyDescent="0.25">
      <c r="A79" s="6" t="s">
        <v>198</v>
      </c>
      <c r="G79" s="262"/>
      <c r="I79" s="6"/>
    </row>
    <row r="80" spans="1:13" ht="20.100000000000001" customHeight="1" x14ac:dyDescent="0.25">
      <c r="B80" s="6" t="s">
        <v>29</v>
      </c>
      <c r="E80" s="262">
        <v>-21250</v>
      </c>
      <c r="F80" s="19"/>
      <c r="G80" s="263">
        <v>-13068</v>
      </c>
      <c r="H80" s="178"/>
      <c r="I80" s="161">
        <v>-21250</v>
      </c>
      <c r="J80" s="178"/>
      <c r="K80" s="161">
        <v>0</v>
      </c>
    </row>
    <row r="81" spans="1:17" ht="20.100000000000001" customHeight="1" x14ac:dyDescent="0.25">
      <c r="A81" s="6" t="s">
        <v>136</v>
      </c>
      <c r="E81" s="262"/>
      <c r="F81" s="19"/>
      <c r="G81" s="160"/>
      <c r="H81" s="178"/>
      <c r="I81" s="161"/>
      <c r="J81" s="178"/>
      <c r="K81" s="161"/>
    </row>
    <row r="82" spans="1:17" ht="20.100000000000001" customHeight="1" x14ac:dyDescent="0.25">
      <c r="B82" s="6" t="s">
        <v>137</v>
      </c>
      <c r="E82" s="262">
        <v>-13450</v>
      </c>
      <c r="F82" s="19"/>
      <c r="G82" s="263">
        <v>0</v>
      </c>
      <c r="H82" s="58"/>
      <c r="I82" s="161">
        <v>0</v>
      </c>
      <c r="J82" s="58"/>
      <c r="K82" s="161">
        <v>0</v>
      </c>
    </row>
    <row r="83" spans="1:17" ht="20.100000000000001" customHeight="1" x14ac:dyDescent="0.25">
      <c r="A83" s="6" t="s">
        <v>138</v>
      </c>
      <c r="E83" s="262">
        <v>-60500</v>
      </c>
      <c r="F83" s="19"/>
      <c r="G83" s="160">
        <v>-74250</v>
      </c>
      <c r="H83" s="178"/>
      <c r="I83" s="160">
        <v>-60500</v>
      </c>
      <c r="J83" s="178"/>
      <c r="K83" s="160">
        <v>-74250</v>
      </c>
    </row>
    <row r="84" spans="1:17" ht="20.100000000000001" customHeight="1" x14ac:dyDescent="0.25">
      <c r="A84" s="13" t="s">
        <v>106</v>
      </c>
      <c r="E84" s="262">
        <v>-7792</v>
      </c>
      <c r="F84" s="19"/>
      <c r="G84" s="160">
        <v>-4157</v>
      </c>
      <c r="H84" s="178"/>
      <c r="I84" s="161">
        <v>-6242</v>
      </c>
      <c r="J84" s="178"/>
      <c r="K84" s="161">
        <v>-2225</v>
      </c>
    </row>
    <row r="85" spans="1:17" ht="20.100000000000001" customHeight="1" x14ac:dyDescent="0.25">
      <c r="A85" s="116" t="s">
        <v>185</v>
      </c>
      <c r="E85" s="167">
        <f>SUM(E72:E84)</f>
        <v>126195</v>
      </c>
      <c r="F85" s="168"/>
      <c r="G85" s="167">
        <f>SUM(G72:G84)</f>
        <v>-22185</v>
      </c>
      <c r="H85" s="168"/>
      <c r="I85" s="167">
        <f>SUM(I72:I84)</f>
        <v>141195</v>
      </c>
      <c r="J85" s="168"/>
      <c r="K85" s="167">
        <f>SUM(K72:K84)</f>
        <v>-12469</v>
      </c>
    </row>
    <row r="86" spans="1:17" ht="20.100000000000001" customHeight="1" x14ac:dyDescent="0.25">
      <c r="A86" s="116" t="s">
        <v>186</v>
      </c>
      <c r="E86" s="168"/>
      <c r="F86" s="168"/>
      <c r="G86" s="168"/>
      <c r="H86" s="168"/>
      <c r="I86" s="168"/>
      <c r="J86" s="168"/>
      <c r="K86" s="168"/>
    </row>
    <row r="87" spans="1:17" ht="20.100000000000001" customHeight="1" x14ac:dyDescent="0.25">
      <c r="A87" s="110"/>
      <c r="B87" s="110" t="s">
        <v>187</v>
      </c>
      <c r="E87" s="179">
        <f>E58+E85+E49</f>
        <v>10886</v>
      </c>
      <c r="F87" s="19"/>
      <c r="G87" s="179">
        <f>G58+G85+G49</f>
        <v>-104604</v>
      </c>
      <c r="H87" s="180"/>
      <c r="I87" s="179">
        <f>I58+I85+I49</f>
        <v>13938</v>
      </c>
      <c r="J87" s="180"/>
      <c r="K87" s="179">
        <f>K58+K85+K49</f>
        <v>-63316</v>
      </c>
    </row>
    <row r="88" spans="1:17" ht="20.100000000000001" customHeight="1" x14ac:dyDescent="0.25">
      <c r="A88" s="111" t="s">
        <v>188</v>
      </c>
      <c r="B88" s="13"/>
      <c r="E88" s="160">
        <v>29531</v>
      </c>
      <c r="F88" s="19"/>
      <c r="G88" s="160">
        <v>131357</v>
      </c>
      <c r="H88" s="178"/>
      <c r="I88" s="160">
        <v>20638</v>
      </c>
      <c r="J88" s="178"/>
      <c r="K88" s="160">
        <v>82146</v>
      </c>
    </row>
    <row r="89" spans="1:17" ht="20.100000000000001" customHeight="1" thickBot="1" x14ac:dyDescent="0.3">
      <c r="A89" s="110" t="s">
        <v>189</v>
      </c>
      <c r="B89" s="13"/>
      <c r="E89" s="181">
        <f t="shared" ref="E89:F89" si="8">SUM(E87:E88)</f>
        <v>40417</v>
      </c>
      <c r="F89" s="19">
        <f t="shared" si="8"/>
        <v>0</v>
      </c>
      <c r="G89" s="181">
        <f t="shared" ref="G89" si="9">SUM(G87:G88)</f>
        <v>26753</v>
      </c>
      <c r="H89" s="180">
        <f t="shared" ref="H89:J89" si="10">SUM(H87:H88)</f>
        <v>0</v>
      </c>
      <c r="I89" s="181">
        <f t="shared" si="10"/>
        <v>34576</v>
      </c>
      <c r="J89" s="180">
        <f t="shared" si="10"/>
        <v>0</v>
      </c>
      <c r="K89" s="181">
        <f t="shared" ref="K89" si="11">SUM(K87:K88)</f>
        <v>18830</v>
      </c>
      <c r="M89" s="58"/>
      <c r="N89" s="58"/>
      <c r="O89" s="58"/>
      <c r="P89" s="58"/>
      <c r="Q89" s="58"/>
    </row>
    <row r="90" spans="1:17" ht="18" customHeight="1" thickTop="1" x14ac:dyDescent="0.25">
      <c r="A90" s="110"/>
      <c r="B90" s="13"/>
      <c r="E90" s="179"/>
      <c r="F90" s="19"/>
      <c r="G90" s="179"/>
      <c r="H90" s="180"/>
      <c r="I90" s="179"/>
      <c r="J90" s="180"/>
      <c r="K90" s="179"/>
      <c r="M90" s="58"/>
      <c r="N90" s="58"/>
      <c r="O90" s="58"/>
      <c r="P90" s="58"/>
      <c r="Q90" s="58"/>
    </row>
    <row r="91" spans="1:17" s="50" customFormat="1" ht="20.100000000000001" customHeight="1" x14ac:dyDescent="0.25">
      <c r="A91" s="183" t="s">
        <v>107</v>
      </c>
      <c r="B91" s="184"/>
      <c r="C91" s="184"/>
      <c r="D91" s="184"/>
      <c r="E91" s="185"/>
      <c r="F91" s="186"/>
      <c r="G91" s="185"/>
      <c r="H91" s="186"/>
      <c r="I91" s="187"/>
      <c r="J91" s="186"/>
      <c r="K91" s="187"/>
    </row>
    <row r="92" spans="1:17" ht="20.100000000000001" customHeight="1" x14ac:dyDescent="0.25">
      <c r="A92" s="188" t="s">
        <v>139</v>
      </c>
      <c r="B92" s="148"/>
      <c r="C92" s="148"/>
      <c r="D92" s="148"/>
      <c r="E92" s="189"/>
      <c r="F92" s="148"/>
      <c r="G92" s="189"/>
      <c r="H92" s="148"/>
      <c r="I92" s="190"/>
      <c r="J92" s="148"/>
      <c r="K92" s="190"/>
    </row>
    <row r="93" spans="1:17" ht="20.100000000000001" customHeight="1" x14ac:dyDescent="0.25">
      <c r="A93" s="191" t="s">
        <v>108</v>
      </c>
      <c r="B93" s="148"/>
      <c r="C93" s="148"/>
      <c r="D93" s="148"/>
      <c r="E93" s="81">
        <v>2360</v>
      </c>
      <c r="F93" s="206"/>
      <c r="G93" s="81">
        <v>30322</v>
      </c>
      <c r="H93" s="206"/>
      <c r="I93" s="192">
        <v>2360</v>
      </c>
      <c r="J93" s="148"/>
      <c r="K93" s="192">
        <v>29756</v>
      </c>
    </row>
    <row r="94" spans="1:17" ht="20.25" customHeight="1" x14ac:dyDescent="0.25">
      <c r="E94" s="193"/>
      <c r="G94" s="193"/>
      <c r="H94" s="58"/>
      <c r="I94" s="193"/>
      <c r="J94" s="58"/>
      <c r="K94" s="193"/>
    </row>
  </sheetData>
  <mergeCells count="15">
    <mergeCell ref="I66:K66"/>
    <mergeCell ref="E67:G67"/>
    <mergeCell ref="I67:K67"/>
    <mergeCell ref="E69:K69"/>
    <mergeCell ref="E5:G5"/>
    <mergeCell ref="I5:K5"/>
    <mergeCell ref="E6:G6"/>
    <mergeCell ref="I6:K6"/>
    <mergeCell ref="E8:K8"/>
    <mergeCell ref="E37:G37"/>
    <mergeCell ref="I37:K37"/>
    <mergeCell ref="E38:G38"/>
    <mergeCell ref="I38:K38"/>
    <mergeCell ref="E40:K40"/>
    <mergeCell ref="E66:G66"/>
  </mergeCells>
  <pageMargins left="0.8" right="0.7" top="0.48" bottom="0.5" header="0.5" footer="0.5"/>
  <pageSetup paperSize="9" firstPageNumber="11" orientation="portrait" useFirstPageNumber="1" r:id="rId1"/>
  <headerFooter>
    <oddFooter>&amp;L&amp;"Times New Roman,Regular"&amp;11 The accompanying notes are an integral part of these financial statements.
&amp;C&amp;"Times New Roman,Regular"&amp;11&amp;P</oddFooter>
  </headerFooter>
  <rowBreaks count="2" manualBreakCount="2">
    <brk id="32" max="16383" man="1"/>
    <brk id="6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BS+PL</vt:lpstr>
      <vt:lpstr>SHE</vt:lpstr>
      <vt:lpstr>SHE (2)</vt:lpstr>
      <vt:lpstr>CF</vt:lpstr>
      <vt:lpstr>'BS+PL'!Print_Area</vt:lpstr>
      <vt:lpstr>CF!Print_Area</vt:lpstr>
      <vt:lpstr>SHE!Print_Area</vt:lpstr>
      <vt:lpstr>'SHE (2)'!Print_Area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Saisamorn, Chimyoo</dc:creator>
  <cp:lastModifiedBy>Maneenuch Sutto</cp:lastModifiedBy>
  <cp:lastPrinted>2018-11-01T07:16:58Z</cp:lastPrinted>
  <dcterms:created xsi:type="dcterms:W3CDTF">2018-04-04T11:18:04Z</dcterms:created>
  <dcterms:modified xsi:type="dcterms:W3CDTF">2018-11-07T08:48:37Z</dcterms:modified>
</cp:coreProperties>
</file>