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ngamprasertsuk\Desktop\Back up 2018\Engagement 2016\My port\17. Dusit\2018\DREIT\Q3'18\FS Q3'18_V5\Soft file DREIT Q3'18_Final\"/>
    </mc:Choice>
  </mc:AlternateContent>
  <bookViews>
    <workbookView showHorizontalScroll="0" showVerticalScroll="0" xWindow="0" yWindow="0" windowWidth="20490" windowHeight="7160" tabRatio="808" activeTab="6"/>
  </bookViews>
  <sheets>
    <sheet name="BS-3" sheetId="1" r:id="rId1"/>
    <sheet name="Sheet1" sheetId="45" state="hidden" r:id="rId2"/>
    <sheet name="invest-4" sheetId="44" r:id="rId3"/>
    <sheet name="PL5-6" sheetId="25" r:id="rId4"/>
    <sheet name="changes7" sheetId="22" r:id="rId5"/>
    <sheet name="CF8" sheetId="23" r:id="rId6"/>
    <sheet name="ratio-9" sheetId="24" r:id="rId7"/>
  </sheets>
  <definedNames>
    <definedName name="_Hlk120336604" localSheetId="0">'BS-3'!#REF!</definedName>
    <definedName name="_Hlk120336604" localSheetId="5">'CF8'!#REF!</definedName>
    <definedName name="_Hlk120336604" localSheetId="4">changes7!#REF!</definedName>
    <definedName name="_Hlk120336604" localSheetId="6">'ratio-9'!#REF!</definedName>
    <definedName name="_xlnm.Print_Area" localSheetId="0">'BS-3'!$A$1:$F$34</definedName>
    <definedName name="_xlnm.Print_Area" localSheetId="5">'CF8'!$A$1:$D$33</definedName>
    <definedName name="_xlnm.Print_Area" localSheetId="4">changes7!$A$1:$D$19</definedName>
    <definedName name="_xlnm.Print_Area" localSheetId="2">'invest-4'!$A$1:$O$31</definedName>
    <definedName name="_xlnm.Print_Area" localSheetId="3">'PL5-6'!$A$1:$D$63</definedName>
    <definedName name="_xlnm.Print_Area" localSheetId="6">'ratio-9'!$A$1:$B$31</definedName>
  </definedNames>
  <calcPr calcId="152511"/>
</workbook>
</file>

<file path=xl/calcChain.xml><?xml version="1.0" encoding="utf-8"?>
<calcChain xmlns="http://schemas.openxmlformats.org/spreadsheetml/2006/main">
  <c r="B14" i="24" l="1"/>
  <c r="B16" i="24" s="1"/>
  <c r="D60" i="25" l="1"/>
  <c r="D27" i="25"/>
  <c r="G29" i="44" l="1"/>
  <c r="E29" i="44"/>
  <c r="D33" i="1" l="1"/>
  <c r="F33" i="1"/>
  <c r="E7" i="45" l="1"/>
  <c r="C7" i="45"/>
  <c r="J6" i="45"/>
  <c r="O29" i="44" l="1"/>
  <c r="D20" i="25" l="1"/>
  <c r="E11" i="44"/>
  <c r="M28" i="44" l="1"/>
  <c r="M29" i="44" s="1"/>
  <c r="K28" i="44"/>
  <c r="K29" i="44" s="1"/>
  <c r="E8" i="45" l="1"/>
  <c r="D8" i="45"/>
  <c r="G6" i="45"/>
  <c r="F7" i="45"/>
  <c r="G7" i="45" l="1"/>
  <c r="G8" i="45" s="1"/>
  <c r="C8" i="45"/>
  <c r="F8" i="45"/>
  <c r="J7" i="45" l="1"/>
  <c r="D24" i="1" l="1"/>
  <c r="F24" i="1" l="1"/>
  <c r="K7" i="45" l="1"/>
  <c r="D13" i="22" l="1"/>
  <c r="D14" i="22" s="1"/>
  <c r="D29" i="23" l="1"/>
  <c r="D11" i="25"/>
  <c r="D22" i="25" s="1"/>
  <c r="D29" i="25" s="1"/>
  <c r="D51" i="25" l="1"/>
  <c r="E21" i="44"/>
  <c r="E31" i="44" s="1"/>
  <c r="O21" i="44"/>
  <c r="O31" i="44" s="1"/>
  <c r="M21" i="44"/>
  <c r="M31" i="44" s="1"/>
  <c r="K21" i="44"/>
  <c r="K31" i="44" s="1"/>
  <c r="D42" i="25" l="1"/>
  <c r="G21" i="44"/>
  <c r="G31" i="44" l="1"/>
  <c r="I29" i="44" s="1"/>
  <c r="D53" i="25"/>
  <c r="F17" i="1"/>
  <c r="F26" i="1" s="1"/>
  <c r="I21" i="44" l="1"/>
  <c r="I25" i="44"/>
  <c r="G12" i="45"/>
  <c r="G14" i="45" s="1"/>
  <c r="I15" i="44"/>
  <c r="I20" i="44"/>
  <c r="I11" i="44"/>
  <c r="D62" i="25"/>
  <c r="D16" i="22"/>
  <c r="D18" i="22" s="1"/>
  <c r="D23" i="23" l="1"/>
  <c r="D31" i="23" s="1"/>
  <c r="D33" i="23" l="1"/>
  <c r="D17" i="1" l="1"/>
  <c r="D26" i="1" l="1"/>
</calcChain>
</file>

<file path=xl/sharedStrings.xml><?xml version="1.0" encoding="utf-8"?>
<sst xmlns="http://schemas.openxmlformats.org/spreadsheetml/2006/main" count="205" uniqueCount="140">
  <si>
    <t>สินทรัพย์</t>
  </si>
  <si>
    <t>หมายเหตุ</t>
  </si>
  <si>
    <t>รวมสินทรัพย์</t>
  </si>
  <si>
    <t>รวมหนี้สิน</t>
  </si>
  <si>
    <t>ดอกเบี้ยรับ</t>
  </si>
  <si>
    <t>รวมรายได้</t>
  </si>
  <si>
    <t>ค่าใช้จ่าย</t>
  </si>
  <si>
    <t>รวมค่าใช้จ่าย</t>
  </si>
  <si>
    <t>กระแสเงินสดจากกิจกรรมดำเนินงาน</t>
  </si>
  <si>
    <t>กระแสเงินสดจากกิจกรรมจัดหาเงิน</t>
  </si>
  <si>
    <t>เจ้าหนี้อื่น</t>
  </si>
  <si>
    <t>สินทรัพย์อื่น</t>
  </si>
  <si>
    <t>หนี้สิน</t>
  </si>
  <si>
    <t>ค่าใช้จ่ายค้างจ่าย</t>
  </si>
  <si>
    <t>สินทรัพย์สุทธิ</t>
  </si>
  <si>
    <t>รายได้จากการลงทุน</t>
  </si>
  <si>
    <t>ค่าธรรมเนียมการจัดการ</t>
  </si>
  <si>
    <t>รายได้จากการลงทุนสุทธิ</t>
  </si>
  <si>
    <t>การเพิ่มขึ้นในสินทรัพย์สุทธิจากการดำเนินงาน</t>
  </si>
  <si>
    <t>อัตราส่วนทางการเงินที่สำคัญและข้อมูลประกอบเพิ่มเติมที่สำคัญ</t>
  </si>
  <si>
    <t>ข้อมูลเพิ่มเติม</t>
  </si>
  <si>
    <t>ประเภทเงินลงทุน</t>
  </si>
  <si>
    <t>ราคายุติธรรม</t>
  </si>
  <si>
    <t>ร้อยละของ</t>
  </si>
  <si>
    <t>มูลค่ายุติธรรม</t>
  </si>
  <si>
    <t>ข้อมูลผลการดำเนินงาน (ต่อหน่วย)</t>
  </si>
  <si>
    <t>รวมเงินลงทุน</t>
  </si>
  <si>
    <t>ค่าธรรมเนียมนายทะเบียน</t>
  </si>
  <si>
    <t>ค่าธรรมเนียมวิชาชีพ</t>
  </si>
  <si>
    <t>การซื้อเงินลงทุนในอสังหาริมทรัพย์</t>
  </si>
  <si>
    <t>รายได้ค่าเช่า</t>
  </si>
  <si>
    <t xml:space="preserve">งบประกอบรายละเอียดเงินลงทุน </t>
  </si>
  <si>
    <t>1.</t>
  </si>
  <si>
    <t>โครงการโรงแรมดุสิตธานี ลากูน่า ภูเก็ต</t>
  </si>
  <si>
    <t>ที่ตั้ง</t>
  </si>
  <si>
    <t>2.</t>
  </si>
  <si>
    <t>โครงการโรงแรมดุสิตดีทู เชียงใหม่</t>
  </si>
  <si>
    <r>
      <t>ที่ตั้ง</t>
    </r>
    <r>
      <rPr>
        <sz val="15"/>
        <rFont val="Angsana New"/>
        <family val="1"/>
      </rPr>
      <t xml:space="preserve"> </t>
    </r>
  </si>
  <si>
    <t>3.</t>
  </si>
  <si>
    <t>โครงการโรงแรมดุสิตธานี หัวหิน</t>
  </si>
  <si>
    <t>เงินลงทุนในหุ้นสามัญ</t>
  </si>
  <si>
    <t>บริษัท ดุสิต แมนเนจเม้นท์ จำกัด</t>
  </si>
  <si>
    <t>รายได้อื่น</t>
  </si>
  <si>
    <t>งบดุล</t>
  </si>
  <si>
    <t>ราคาทุน</t>
  </si>
  <si>
    <t>ค่าใช้จ่ายจ่ายล่วงหน้า</t>
  </si>
  <si>
    <t>เงินฝากธนาคาร</t>
  </si>
  <si>
    <t>ภาษีเงินได้หัก ณ ที่จ่ายค้างจ่าย</t>
  </si>
  <si>
    <t>รวมเงินลงทุนในอสังหาริมทรัพย์และสิทธิการเช่า</t>
  </si>
  <si>
    <t>รายการปรับปรุง</t>
  </si>
  <si>
    <t>ทรัสต์เพื่อการลงทุนในอสังหาริมทรัพย์และสิทธิการเช่าดุสิตธานี</t>
  </si>
  <si>
    <t>31 ธันวาคม 2560</t>
  </si>
  <si>
    <t>เงินกู้ยืมระยะยาว</t>
  </si>
  <si>
    <t>จ่ายดอกเบี้ย</t>
  </si>
  <si>
    <t>การเพิ่มขึ้นในสินทรัพย์สุทธิจากการดำเนินงานในระหว่างงวด</t>
  </si>
  <si>
    <t>สินทรัพย์สุทธิต้นงวด</t>
  </si>
  <si>
    <t>การเพิ่มขึ้นของสินทรัพย์สุทธิระหว่างงวด</t>
  </si>
  <si>
    <r>
      <t xml:space="preserve">   ต่อจำนวนถัวเฉลี่ยของมูลค่าสินทรัพย์สุทธิระหว่างงวด </t>
    </r>
    <r>
      <rPr>
        <b/>
        <i/>
        <sz val="15"/>
        <rFont val="Angsana New"/>
        <family val="1"/>
      </rPr>
      <t>(ร้อยละ)</t>
    </r>
  </si>
  <si>
    <r>
      <t xml:space="preserve">อัตราส่วนค่าใช้จ่ายรวมต่อมูลค่าสินทรัพย์สุทธิถัวเฉลี่ยระหว่างงวด </t>
    </r>
    <r>
      <rPr>
        <i/>
        <sz val="15"/>
        <rFont val="Angsana New"/>
        <family val="1"/>
      </rPr>
      <t>(ร้อยละ)</t>
    </r>
  </si>
  <si>
    <t>อัตราส่วนของจำนวนถัวเฉลี่ยถ่วงน้ำหนักของการซื้อขายเงินลงทุนระหว่างงวด</t>
  </si>
  <si>
    <r>
      <t xml:space="preserve">    ต่อมูลค่าสินทรัพย์สุทธิถัวเฉลี่ยระหว่างงวด </t>
    </r>
    <r>
      <rPr>
        <i/>
        <sz val="15"/>
        <rFont val="Angsana New"/>
        <family val="1"/>
      </rPr>
      <t>(ร้อยละ)</t>
    </r>
    <r>
      <rPr>
        <sz val="15"/>
        <rFont val="Angsana New"/>
        <family val="1"/>
      </rPr>
      <t>*</t>
    </r>
  </si>
  <si>
    <t>เงินฝากธนาคาร ณ วันต้นงวด</t>
  </si>
  <si>
    <t>มูลค่าสินทรัพย์สุทธิต้นงวด</t>
  </si>
  <si>
    <t>* มูลค่าการซื้อขายเงินลงทุนระหว่างงวด ไม่ได้รวมเงินฝากธนาคาร เงินลงทุนในตั๋วสัญญาใช้เงินและการซื้อขายเงินลงทุนโดยมีสัญญาขายคืนหรือซื้อคืนและคำนวณโดยใช้วิธีถัวเฉลี่ยถ่วงน้ำหนักตามระยะเวลาที่มีอยู่ในระหว่างงวด</t>
  </si>
  <si>
    <t>ค่าธรรมเนียมทรัสตี</t>
  </si>
  <si>
    <t>เจ้าหนี้อื่นลดลง</t>
  </si>
  <si>
    <t>ตำบลเชิงทะเล อำเภอถลาง จังหวัดภูเก็ต</t>
  </si>
  <si>
    <t>ตำบลช้างคลาน อำเภอเมือง จังหวัดเชียงใหม่</t>
  </si>
  <si>
    <t>ถนนเพชรเกษม อำเภอชะอำ จังหวัดเพชรบุรี</t>
  </si>
  <si>
    <t xml:space="preserve">สิทธิการเช่าที่ดิน และอาคาร สิ่งปลูกสร้าง </t>
  </si>
  <si>
    <t>ค่าใช้จ่ายอื่น</t>
  </si>
  <si>
    <t>สินทรัพย์สุทธิปลายงวด</t>
  </si>
  <si>
    <t>เงินฝากธนาคาร ณ วันปลายงวด</t>
  </si>
  <si>
    <t>มูลค่าสินทรัพย์สุทธิปลายงวด</t>
  </si>
  <si>
    <t>อัตราส่วนของการเพิ่มขึ้นของสินทรัพย์สุทธิที่เกิดจากการดำเนินงาน</t>
  </si>
  <si>
    <r>
      <t xml:space="preserve">อัตราส่วนรายได้จากเงินลงทุนรวมต่อมูลค่าสินทรัพย์สุทธิถัวเฉลี่ยระหว่างงวด </t>
    </r>
    <r>
      <rPr>
        <i/>
        <sz val="15"/>
        <rFont val="Angsana New"/>
        <family val="1"/>
      </rPr>
      <t>(ร้อยละ)</t>
    </r>
  </si>
  <si>
    <t>ทุนที่ได้รับจากผู้ถือหน่วยทรัสต์</t>
  </si>
  <si>
    <t>กรรมสิทธิ์ในที่ดิน  อาคาร และอุปกรณ์</t>
  </si>
  <si>
    <t>กรรมสิทธิ์ในที่ดิน อาคาร และอุปกรณ์</t>
  </si>
  <si>
    <t>กรรมสิทธิ์ในเฟอร์นิเจอร์ ทรัพย์สินติดตรึงตรา อุปกรณ์ และส่วนปรับปรุง</t>
  </si>
  <si>
    <t>(ไม่ได้ตรวจสอบ)</t>
  </si>
  <si>
    <t xml:space="preserve"> หน่วยลงทุนที่จำหน่ายแล้วทั้งหมด จำนวน 409,400,000 หน่วย)</t>
  </si>
  <si>
    <t>31 ธันวาคม</t>
  </si>
  <si>
    <t>สิ้นสุดวันที่</t>
  </si>
  <si>
    <t>3, 5</t>
  </si>
  <si>
    <t xml:space="preserve">ค่าใช้จ่ายค้างจ่ายเพิ่มขึ้น </t>
  </si>
  <si>
    <t>ค่าใช้จ่ายจ่ายล่วงหน้าเพิ่มขึ้น</t>
  </si>
  <si>
    <t>งบกำไรขาดทุน (ไม่ได้ตรวจสอบ)</t>
  </si>
  <si>
    <t>งบแสดงการเปลี่ยนแปลงสินทรัพย์สุทธิ (ไม่ได้ตรวจสอบ)</t>
  </si>
  <si>
    <t>งบกระแสเงินสด (ไม่ได้ตรวจสอบ)</t>
  </si>
  <si>
    <t>ข้อมูลทางการเงินที่สำคัญ (ไม่ได้ตรวจสอบ)</t>
  </si>
  <si>
    <t>(พันบาท)</t>
  </si>
  <si>
    <t>(บาท)</t>
  </si>
  <si>
    <r>
      <t>มูลค่าสินทรัพย์สุทธิปลายงวด</t>
    </r>
    <r>
      <rPr>
        <i/>
        <sz val="15"/>
        <rFont val="Angsana New"/>
        <family val="1"/>
      </rPr>
      <t xml:space="preserve"> (พันบาท)</t>
    </r>
  </si>
  <si>
    <r>
      <t xml:space="preserve">มูลค่าสินทรัพย์สุทธิถัวเฉลี่ยระหว่างงวด </t>
    </r>
    <r>
      <rPr>
        <i/>
        <sz val="15"/>
        <rFont val="Angsana New"/>
        <family val="1"/>
      </rPr>
      <t>(พันบาท)</t>
    </r>
  </si>
  <si>
    <t>ต้นทุนทางการเงิน</t>
  </si>
  <si>
    <t>เงินสดสุทธิใช้ไปในกิจกรรมจัดหาเงิน</t>
  </si>
  <si>
    <t xml:space="preserve"> และ 8.9706 บาทต่อหน่วย ณ วันที่ 31 ธันวาคม 2560 คำนวณจาก</t>
  </si>
  <si>
    <t>สินทรัพย์อื่นลดลง</t>
  </si>
  <si>
    <t>ภาษีเงินได้หัก ณ ที่จ่ายค้างจ่ายเพิ่มขึ้น</t>
  </si>
  <si>
    <t>จ่ายคืนเงินกู้ยืมระยะยาว</t>
  </si>
  <si>
    <r>
      <t xml:space="preserve">เงินลงทุนในอสังหาริมทรัพย์และสิทธิการเช่า </t>
    </r>
    <r>
      <rPr>
        <i/>
        <sz val="15"/>
        <rFont val="Angsana New"/>
        <family val="1"/>
      </rPr>
      <t>(หมายเหตุ 4)</t>
    </r>
  </si>
  <si>
    <t>สำหรับงวดสามเดือน</t>
  </si>
  <si>
    <t>30 กันยายน</t>
  </si>
  <si>
    <t>30 กันยายน 2561
(ไม่ได้ตรวจสอบ)</t>
  </si>
  <si>
    <t>สำหรับงวดเก้าเดือน</t>
  </si>
  <si>
    <t>30 กันยายน 2561</t>
  </si>
  <si>
    <t xml:space="preserve">สินทรัพย์สุทธิ (เท่ากับ 9.0051 บาทต่อหน่วย ณ วันที่ 30 กันยายน 2561 </t>
  </si>
  <si>
    <t>beg</t>
  </si>
  <si>
    <t>cash</t>
  </si>
  <si>
    <t>non-cash</t>
  </si>
  <si>
    <t>ending</t>
  </si>
  <si>
    <t>invest</t>
  </si>
  <si>
    <t>Invest Prop</t>
  </si>
  <si>
    <t>Phatra</t>
  </si>
  <si>
    <t>เงินฝากธนาคารลดลงสุทธิ</t>
  </si>
  <si>
    <t>เงินลงทุนในหลักทรัพย์</t>
  </si>
  <si>
    <t>รวมเงินลงทุนในหลักทรัพย์</t>
  </si>
  <si>
    <t>รายการกำไรสุทธิที่ยังไม่เกิดขึ้นจากเงินลงทุนในหลักทรัพย์</t>
  </si>
  <si>
    <t>รายการกำไร (ขาดทุน) สุทธิจากเงินลงทุน</t>
  </si>
  <si>
    <t>รายการกำไร (ขาดทุน) สุทธิที่ยังไม่เกิดขึ้นจาก</t>
  </si>
  <si>
    <t xml:space="preserve">   เงินลงทุนในอสังหาริมทรัพย์และสิทธิการเช่า</t>
  </si>
  <si>
    <t xml:space="preserve">   เงินลงทุนในหลักทรัพย์</t>
  </si>
  <si>
    <t>รวมรายการขาดทุนสุทธิจากเงินลงทุน</t>
  </si>
  <si>
    <t>การเพิ่มขึ้นของสินทรัพย์สุทธิที่เกิดจากการดำเนินงาน</t>
  </si>
  <si>
    <t xml:space="preserve">เงินสดสุทธิใช้ไปในกิจกรรมดำเนินงาน </t>
  </si>
  <si>
    <t>การจ่ายประโยชน์ตอบแทนให้แก่ผู้ถือหน่วยทรัสต์</t>
  </si>
  <si>
    <t>รายการขาดทุนสุทธิที่ยังไม่เกิดขึ้นจากเงินลงทุนในอสังหาริมทรัพย์และสิทธิการเช่า</t>
  </si>
  <si>
    <t>รวมรายได้จากกิจกรรมการลงทุน</t>
  </si>
  <si>
    <t xml:space="preserve">เงินลงทุนในหลักทรัพย์ตามมูลค่ายุติธรรม  </t>
  </si>
  <si>
    <t>(ราคาทุน 8 ล้านบาท ณ วันที่ 30 กันยายน 2561)</t>
  </si>
  <si>
    <t>กำไรสะสม</t>
  </si>
  <si>
    <t>กองทุนเปิดภัทร มันนี่ โพสิทีฟ</t>
  </si>
  <si>
    <t>เงินลงทุนในหน่วยลงทุน</t>
  </si>
  <si>
    <t>รายการ (กำไร) ขาดทุนสุทธิที่ยังไม่เกิดขึ้นจาก</t>
  </si>
  <si>
    <t>เงินลงทุนในอสังหาริมทรัพย์และสิทธิการเช่าตามมูลค่ายุติธรรม</t>
  </si>
  <si>
    <t xml:space="preserve"> (ราคาทุน 4,292 ล้านบาท ณ วันที่ 30 กันยายน 2561 และ </t>
  </si>
  <si>
    <t xml:space="preserve">  4,173 ล้านบาท ณ วันที่ 31 ธันวาคม 2560)</t>
  </si>
  <si>
    <t>รายการขาดทุนสุทธิที่เกิดขึ้นจากเงินลงทุน</t>
  </si>
  <si>
    <t>รายได้ (ขาดทุน) จากกิจกรรมการลงทุน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</si>
</sst>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\ ;\(#,##0\)"/>
    <numFmt numFmtId="173" formatCode="#,##0.00\ ;\(#,##0.00\)"/>
    <numFmt numFmtId="174" formatCode="_(* #,##0_);_(* \(#,##0\);_(* &quot;-&quot;??_);_(@_)"/>
    <numFmt numFmtId="175" formatCode="0.000"/>
    <numFmt numFmtId="176" formatCode="0.0%"/>
    <numFmt numFmtId="177" formatCode="_-&quot;Dfl.&quot;\ * #,##0.00_-;_-&quot;Dfl.&quot;\ * #,##0.00\-;_-&quot;Dfl.&quot;\ * &quot;-&quot;??_-;_-@_-"/>
    <numFmt numFmtId="178" formatCode="_-* #,##0.00_-;_-* #,##0.00\-;_-* &quot;-&quot;??_-;_-@_-"/>
    <numFmt numFmtId="179" formatCode="_-* #,##0_-;_-* #,##0\-;_-* &quot;-&quot;_-;_-@_-"/>
    <numFmt numFmtId="180" formatCode="_-&quot;Dfl.&quot;\ * #,##0_-;_-&quot;Dfl.&quot;\ * #,##0\-;_-&quot;Dfl.&quot;\ * &quot;-&quot;_-;_-@_-"/>
    <numFmt numFmtId="181" formatCode="&quot;\&quot;#,##0;[Red]&quot;\&quot;\-#,##0"/>
    <numFmt numFmtId="182" formatCode="&quot;\&quot;#,##0.00;[Red]&quot;\&quot;\-#,##0.00"/>
    <numFmt numFmtId="183" formatCode="0000.0"/>
    <numFmt numFmtId="184" formatCode="#,##0\ \ ;\(#,##0\)\ ;\—\ \ \ \ "/>
    <numFmt numFmtId="185" formatCode="0."/>
    <numFmt numFmtId="186" formatCode="_-* #,##0\ _F_B_-;\-* #,##0\ _F_B_-;_-* &quot;-&quot;\ _F_B_-;_-@_-"/>
    <numFmt numFmtId="187" formatCode="_-* #,##0.00\ _F_B_-;\-* #,##0.00\ _F_B_-;_-* &quot;-&quot;??\ _F_B_-;_-@_-"/>
    <numFmt numFmtId="188" formatCode="_-&quot;S$&quot;* #,##0.00_-;\-&quot;S$&quot;* #,##0.00_-;_-&quot;S$&quot;* &quot;-&quot;??_-;_-@_-"/>
    <numFmt numFmtId="189" formatCode="#,##0_)\x;\(#,##0\)\x;0_)\x;@_)_x"/>
    <numFmt numFmtId="190" formatCode="#,##0.0_);\(#,##0.0\);#,##0.0_);@_)"/>
    <numFmt numFmtId="191" formatCode="&quot;$&quot;_(#,##0.00_);&quot;$&quot;\(#,##0.00\);&quot;$&quot;_(0.00_);@_)"/>
    <numFmt numFmtId="192" formatCode="#,##0.00_);\(#,##0.00\);0.00_);@_)"/>
    <numFmt numFmtId="193" formatCode="\€_(#,##0.00_);\€\(#,##0.00\);\€_(0.00_);@_)"/>
    <numFmt numFmtId="194" formatCode="0.0_)\%;\(0.0\)\%;0.0_)\%;@_)_%"/>
    <numFmt numFmtId="195" formatCode="#,##0.0_)_%;\(#,##0.0\)_%;0.0_)_%;@_)_%"/>
    <numFmt numFmtId="196" formatCode="#,##0_)_x;\(#,##0\)_x;0_)_x;@_)_x"/>
    <numFmt numFmtId="197" formatCode="_ * #,##0.00_ ;_ * \-#,##0.00_ ;_ * &quot;-&quot;??_ ;_ @_ "/>
    <numFmt numFmtId="198" formatCode="#,##0;\-#,##0;&quot;-&quot;"/>
    <numFmt numFmtId="199" formatCode="0.000_)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#,##0\ &quot;F&quot;;[Red]\-#,##0\ &quot;F&quot;"/>
    <numFmt numFmtId="203" formatCode="#,##0.00\ &quot;F&quot;;[Red]\-#,##0.00\ &quot;F&quot;"/>
    <numFmt numFmtId="204" formatCode="#,##0&quot;£&quot;_);[Red]\(#,##0&quot;£&quot;\)"/>
    <numFmt numFmtId="205" formatCode="dd\-mmm\-yy_)"/>
    <numFmt numFmtId="206" formatCode="&quot;$&quot;#,##0\ ;\(&quot;$&quot;#,##0\)"/>
    <numFmt numFmtId="207" formatCode="#,##0.0_);\(#,##0.0\)"/>
    <numFmt numFmtId="208" formatCode="General_)"/>
    <numFmt numFmtId="209" formatCode="&quot;?&quot;#,##0;[Red]\-&quot;?&quot;#,##0"/>
    <numFmt numFmtId="210" formatCode="#,##0.00&quot; F&quot;_);\(#,##0.00&quot; F&quot;\)"/>
    <numFmt numFmtId="211" formatCode="0.0&quot;  &quot;"/>
    <numFmt numFmtId="212" formatCode="#,##0&quot; F&quot;_);[Red]\(#,##0&quot; F&quot;\)"/>
    <numFmt numFmtId="213" formatCode="#,##0.000_);\(#,##0.000\)"/>
    <numFmt numFmtId="214" formatCode="_(* #,##0.0_);_(* \(#,##0.00\);_(* &quot;-&quot;??_);_(@_)"/>
    <numFmt numFmtId="215" formatCode="_-[$€-2]\ * #,##0.00_-;\-[$€-2]\ * #,##0.00_-;_-[$€-2]\ * &quot;-&quot;??_-"/>
    <numFmt numFmtId="216" formatCode="&quot;$&quot;#,\);\(&quot;$&quot;#,##0\)"/>
    <numFmt numFmtId="217" formatCode="&quot;$&quot;#,;\(&quot;$&quot;#,\)"/>
    <numFmt numFmtId="218" formatCode="\60\4\7\:"/>
    <numFmt numFmtId="219" formatCode="&quot;$&quot;#,\);\(&quot;$&quot;#,\)"/>
    <numFmt numFmtId="220" formatCode="_-&quot;\&quot;* #,##0_-;\-&quot;\&quot;* #,##0_-;_-&quot;\&quot;* &quot;-&quot;_-;_-@_-"/>
    <numFmt numFmtId="221" formatCode="_-&quot;\&quot;* #,##0.00_-;\-&quot;\&quot;* #,##0.00_-;_-&quot;\&quot;* &quot;-&quot;??_-;_-@_-"/>
    <numFmt numFmtId="222" formatCode="#,##0.00\ &quot;Esc.&quot;;[Red]\-#,##0.00\ &quot;Esc.&quot;"/>
    <numFmt numFmtId="223" formatCode="_-* #,##0\ _E_s_c_._-;\-* #,##0\ _E_s_c_._-;_-* &quot;-&quot;\ _E_s_c_._-;_-@_-"/>
    <numFmt numFmtId="224" formatCode="_-&quot;?&quot;* #,##0_-;\-&quot;?&quot;* #,##0_-;_-&quot;?&quot;* &quot;-&quot;_-;_-@_-"/>
    <numFmt numFmtId="225" formatCode="_-&quot;?&quot;* #,##0.00_-;\-&quot;?&quot;* #,##0.00_-;_-&quot;?&quot;* &quot;-&quot;??_-;_-@_-"/>
    <numFmt numFmtId="226" formatCode="_ * #,##0_)\ _฿_ ;_ * \(#,##0\)\ _฿_ ;_ * &quot;-&quot;_)\ _฿_ ;_ @_ "/>
    <numFmt numFmtId="227" formatCode="#.\ \ "/>
    <numFmt numFmtId="228" formatCode="##.\ \ "/>
    <numFmt numFmtId="229" formatCode="* \(#,##0\);* #,##0_);&quot;-&quot;??_);@"/>
    <numFmt numFmtId="230" formatCode="* #,##0_);* \(#,##0\);&quot;-&quot;??_);@"/>
    <numFmt numFmtId="231" formatCode="&quot;฿&quot;\t#,##0_);[Red]\(&quot;฿&quot;\t#,##0\)"/>
    <numFmt numFmtId="232" formatCode="#,##0.0%;[Red]\(#,##0.0%\)"/>
    <numFmt numFmtId="233" formatCode="&quot;$&quot;#,##0_);\(&quot;$&quot;#,##0.0\)"/>
    <numFmt numFmtId="234" formatCode="_(* #,##0.0000_);_(* \(#,##0.0000\);_(* &quot;-&quot;??_);_(@_)"/>
    <numFmt numFmtId="235" formatCode="#,###,"/>
    <numFmt numFmtId="236" formatCode="0.0000%"/>
    <numFmt numFmtId="237" formatCode="_(* #,##0.00_);_(* \(#,##0.00\);_(* &quot;-&quot;_);_(@_)"/>
    <numFmt numFmtId="238" formatCode="_(* #,##0.000_);_(* \(#,##0.000\);_(* &quot;-&quot;??_);_(@_)"/>
    <numFmt numFmtId="239" formatCode="_(* #,##0.000000_);_(* \(#,##0.000000\);_(* &quot;-&quot;??_);_(@_)"/>
    <numFmt numFmtId="240" formatCode="_(* #,##0.00000000_);_(* \(#,##0.00000000\);_(* &quot;-&quot;??_);_(@_)"/>
  </numFmts>
  <fonts count="17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name val="Times New Roman"/>
      <family val="1"/>
    </font>
    <font>
      <u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?? ??"/>
      <charset val="222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3"/>
      <name val="Angsana New"/>
      <family val="1"/>
    </font>
    <font>
      <sz val="11"/>
      <name val="Angsana New"/>
      <family val="1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sz val="14"/>
      <name val="Angsana New"/>
      <family val="1"/>
      <charset val="222"/>
    </font>
    <font>
      <sz val="16"/>
      <color theme="1"/>
      <name val="Angsana New"/>
      <family val="1"/>
    </font>
    <font>
      <b/>
      <sz val="15"/>
      <color theme="1"/>
      <name val="Angsana New"/>
      <family val="1"/>
    </font>
    <font>
      <sz val="11"/>
      <color theme="1"/>
      <name val="Angsana New"/>
      <family val="1"/>
    </font>
    <font>
      <sz val="18"/>
      <color theme="1"/>
      <name val="Angsana New"/>
      <family val="1"/>
    </font>
    <font>
      <b/>
      <sz val="14"/>
      <name val="Angsana New"/>
      <family val="1"/>
    </font>
    <font>
      <i/>
      <sz val="11"/>
      <name val="Angsana New"/>
      <family val="1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592">
    <xf numFmtId="0" fontId="0" fillId="0" borderId="0"/>
    <xf numFmtId="0" fontId="3" fillId="0" borderId="0"/>
    <xf numFmtId="177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4" fillId="0" borderId="0"/>
    <xf numFmtId="178" fontId="3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169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69" fontId="35" fillId="0" borderId="0" applyFont="0" applyFill="0" applyBorder="0" applyAlignment="0" applyProtection="0"/>
    <xf numFmtId="179" fontId="3" fillId="0" borderId="0" applyFont="0" applyFill="0" applyBorder="0" applyAlignment="0" applyProtection="0"/>
    <xf numFmtId="169" fontId="36" fillId="0" borderId="0" applyFont="0" applyFill="0" applyBorder="0" applyAlignment="0" applyProtection="0"/>
    <xf numFmtId="0" fontId="37" fillId="0" borderId="0"/>
    <xf numFmtId="168" fontId="35" fillId="0" borderId="0" applyFont="0" applyFill="0" applyBorder="0" applyAlignment="0" applyProtection="0"/>
    <xf numFmtId="180" fontId="3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190" fontId="32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2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3" fontId="32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8" fillId="0" borderId="0" applyNumberFormat="0" applyFill="0" applyBorder="0" applyAlignment="0" applyProtection="0"/>
    <xf numFmtId="0" fontId="32" fillId="2" borderId="0" applyNumberFormat="0" applyFont="0" applyAlignment="0" applyProtection="0"/>
    <xf numFmtId="0" fontId="3" fillId="2" borderId="0" applyNumberFormat="0" applyFont="0" applyAlignment="0" applyProtection="0"/>
    <xf numFmtId="0" fontId="3" fillId="0" borderId="0" applyNumberFormat="0" applyFill="0" applyBorder="0" applyAlignment="0" applyProtection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97" fillId="0" borderId="0"/>
    <xf numFmtId="0" fontId="3" fillId="0" borderId="0" applyNumberFormat="0" applyFill="0" applyBorder="0" applyAlignment="0" applyProtection="0"/>
    <xf numFmtId="0" fontId="3" fillId="0" borderId="0"/>
    <xf numFmtId="189" fontId="32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" fillId="0" borderId="0" applyFont="0" applyFill="0" applyBorder="0" applyAlignment="0" applyProtection="0"/>
    <xf numFmtId="196" fontId="32" fillId="0" borderId="0" applyFont="0" applyFill="0" applyBorder="0" applyProtection="0">
      <alignment horizontal="right"/>
    </xf>
    <xf numFmtId="196" fontId="3" fillId="0" borderId="0" applyFont="0" applyFill="0" applyBorder="0" applyProtection="0">
      <alignment horizontal="right"/>
    </xf>
    <xf numFmtId="0" fontId="32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9" fillId="0" borderId="0">
      <alignment vertical="top"/>
    </xf>
    <xf numFmtId="0" fontId="40" fillId="0" borderId="0" applyNumberFormat="0" applyFill="0" applyBorder="0" applyProtection="0">
      <alignment vertical="top"/>
    </xf>
    <xf numFmtId="0" fontId="3" fillId="0" borderId="0"/>
    <xf numFmtId="0" fontId="3" fillId="0" borderId="0"/>
    <xf numFmtId="0" fontId="41" fillId="0" borderId="1" applyNumberFormat="0" applyFill="0" applyAlignment="0" applyProtection="0"/>
    <xf numFmtId="0" fontId="42" fillId="0" borderId="2" applyNumberFormat="0" applyFill="0" applyProtection="0">
      <alignment horizontal="center"/>
    </xf>
    <xf numFmtId="0" fontId="42" fillId="0" borderId="0" applyNumberFormat="0" applyFill="0" applyBorder="0" applyProtection="0">
      <alignment horizontal="left"/>
    </xf>
    <xf numFmtId="0" fontId="43" fillId="0" borderId="0" applyNumberFormat="0" applyFill="0" applyBorder="0" applyProtection="0">
      <alignment horizontal="centerContinuous"/>
    </xf>
    <xf numFmtId="16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2" fillId="0" borderId="0"/>
    <xf numFmtId="0" fontId="3" fillId="0" borderId="0"/>
    <xf numFmtId="0" fontId="3" fillId="0" borderId="0" applyNumberFormat="0" applyFill="0" applyBorder="0" applyAlignment="0" applyProtection="0"/>
    <xf numFmtId="226" fontId="45" fillId="0" borderId="0" applyFont="0" applyFill="0" applyBorder="0" applyAlignment="0" applyProtection="0"/>
    <xf numFmtId="181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79" fillId="0" borderId="0"/>
    <xf numFmtId="0" fontId="35" fillId="0" borderId="0"/>
    <xf numFmtId="0" fontId="45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99" fillId="3" borderId="0" applyNumberFormat="0" applyBorder="0" applyAlignment="0" applyProtection="0"/>
    <xf numFmtId="0" fontId="99" fillId="4" borderId="0" applyNumberFormat="0" applyBorder="0" applyAlignment="0" applyProtection="0"/>
    <xf numFmtId="0" fontId="99" fillId="5" borderId="0" applyNumberFormat="0" applyBorder="0" applyAlignment="0" applyProtection="0"/>
    <xf numFmtId="0" fontId="99" fillId="6" borderId="0" applyNumberFormat="0" applyBorder="0" applyAlignment="0" applyProtection="0"/>
    <xf numFmtId="0" fontId="99" fillId="7" borderId="0" applyNumberFormat="0" applyBorder="0" applyAlignment="0" applyProtection="0"/>
    <xf numFmtId="0" fontId="99" fillId="8" borderId="0" applyNumberFormat="0" applyBorder="0" applyAlignment="0" applyProtection="0"/>
    <xf numFmtId="232" fontId="3" fillId="0" borderId="0" applyProtection="0">
      <protection locked="0"/>
    </xf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99" fillId="10" borderId="0" applyNumberFormat="0" applyBorder="0" applyAlignment="0" applyProtection="0"/>
    <xf numFmtId="0" fontId="99" fillId="11" borderId="0" applyNumberFormat="0" applyBorder="0" applyAlignment="0" applyProtection="0"/>
    <xf numFmtId="0" fontId="99" fillId="12" borderId="0" applyNumberFormat="0" applyBorder="0" applyAlignment="0" applyProtection="0"/>
    <xf numFmtId="0" fontId="99" fillId="6" borderId="0" applyNumberFormat="0" applyBorder="0" applyAlignment="0" applyProtection="0"/>
    <xf numFmtId="0" fontId="99" fillId="10" borderId="0" applyNumberFormat="0" applyBorder="0" applyAlignment="0" applyProtection="0"/>
    <xf numFmtId="0" fontId="99" fillId="13" borderId="0" applyNumberFormat="0" applyBorder="0" applyAlignment="0" applyProtection="0"/>
    <xf numFmtId="43" fontId="100" fillId="0" borderId="3">
      <alignment horizontal="right" vertical="center"/>
    </xf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1" borderId="0" applyNumberFormat="0" applyBorder="0" applyAlignment="0" applyProtection="0"/>
    <xf numFmtId="0" fontId="101" fillId="12" borderId="0" applyNumberFormat="0" applyBorder="0" applyAlignment="0" applyProtection="0"/>
    <xf numFmtId="0" fontId="101" fillId="15" borderId="0" applyNumberFormat="0" applyBorder="0" applyAlignment="0" applyProtection="0"/>
    <xf numFmtId="0" fontId="101" fillId="16" borderId="0" applyNumberFormat="0" applyBorder="0" applyAlignment="0" applyProtection="0"/>
    <xf numFmtId="0" fontId="101" fillId="17" borderId="0" applyNumberFormat="0" applyBorder="0" applyAlignment="0" applyProtection="0"/>
    <xf numFmtId="9" fontId="45" fillId="0" borderId="0"/>
    <xf numFmtId="0" fontId="86" fillId="0" borderId="0" applyFont="0" applyFill="0" applyBorder="0" applyAlignment="0" applyProtection="0"/>
    <xf numFmtId="0" fontId="102" fillId="0" borderId="4">
      <alignment horizontal="center"/>
    </xf>
    <xf numFmtId="0" fontId="103" fillId="0" borderId="0"/>
    <xf numFmtId="0" fontId="103" fillId="0" borderId="5" applyFill="0">
      <alignment horizontal="center"/>
      <protection locked="0"/>
    </xf>
    <xf numFmtId="0" fontId="102" fillId="0" borderId="0" applyFill="0">
      <alignment horizontal="center"/>
      <protection locked="0"/>
    </xf>
    <xf numFmtId="0" fontId="102" fillId="18" borderId="0"/>
    <xf numFmtId="0" fontId="102" fillId="0" borderId="0">
      <protection locked="0"/>
    </xf>
    <xf numFmtId="0" fontId="102" fillId="0" borderId="0"/>
    <xf numFmtId="227" fontId="102" fillId="0" borderId="0"/>
    <xf numFmtId="228" fontId="102" fillId="0" borderId="0"/>
    <xf numFmtId="0" fontId="103" fillId="19" borderId="0">
      <alignment horizontal="right"/>
    </xf>
    <xf numFmtId="0" fontId="102" fillId="0" borderId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3" borderId="0" applyNumberFormat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50" fillId="0" borderId="0">
      <alignment horizontal="center" wrapText="1"/>
      <protection locked="0"/>
    </xf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8" fillId="0" borderId="0"/>
    <xf numFmtId="0" fontId="20" fillId="4" borderId="0" applyNumberFormat="0" applyBorder="0" applyAlignment="0" applyProtection="0"/>
    <xf numFmtId="0" fontId="140" fillId="0" borderId="0"/>
    <xf numFmtId="0" fontId="151" fillId="0" borderId="0" applyNumberFormat="0" applyFill="0" applyBorder="0" applyAlignment="0" applyProtection="0"/>
    <xf numFmtId="5" fontId="46" fillId="0" borderId="6" applyAlignment="0" applyProtection="0"/>
    <xf numFmtId="0" fontId="104" fillId="0" borderId="0"/>
    <xf numFmtId="198" fontId="39" fillId="0" borderId="0" applyFill="0" applyBorder="0" applyAlignment="0"/>
    <xf numFmtId="208" fontId="18" fillId="0" borderId="0" applyFill="0" applyBorder="0" applyAlignment="0"/>
    <xf numFmtId="175" fontId="18" fillId="0" borderId="0" applyFill="0" applyBorder="0" applyAlignment="0"/>
    <xf numFmtId="207" fontId="47" fillId="0" borderId="0" applyFill="0" applyBorder="0" applyAlignment="0"/>
    <xf numFmtId="213" fontId="47" fillId="0" borderId="0" applyFill="0" applyBorder="0" applyAlignment="0"/>
    <xf numFmtId="214" fontId="18" fillId="0" borderId="0" applyFill="0" applyBorder="0" applyAlignment="0"/>
    <xf numFmtId="216" fontId="47" fillId="0" borderId="0" applyFill="0" applyBorder="0" applyAlignment="0"/>
    <xf numFmtId="208" fontId="18" fillId="0" borderId="0" applyFill="0" applyBorder="0" applyAlignment="0"/>
    <xf numFmtId="0" fontId="21" fillId="9" borderId="7" applyNumberFormat="0" applyAlignment="0" applyProtection="0"/>
    <xf numFmtId="0" fontId="141" fillId="0" borderId="0">
      <alignment horizontal="left"/>
    </xf>
    <xf numFmtId="0" fontId="142" fillId="0" borderId="0">
      <alignment horizontal="left"/>
    </xf>
    <xf numFmtId="3" fontId="70" fillId="0" borderId="4"/>
    <xf numFmtId="0" fontId="22" fillId="24" borderId="8" applyNumberFormat="0" applyAlignment="0" applyProtection="0"/>
    <xf numFmtId="0" fontId="152" fillId="25" borderId="9">
      <alignment horizontal="center" wrapText="1"/>
    </xf>
    <xf numFmtId="43" fontId="3" fillId="0" borderId="0" applyFont="0" applyFill="0" applyBorder="0" applyAlignment="0" applyProtection="0"/>
    <xf numFmtId="0" fontId="48" fillId="0" borderId="0"/>
    <xf numFmtId="199" fontId="49" fillId="0" borderId="0"/>
    <xf numFmtId="199" fontId="49" fillId="0" borderId="0"/>
    <xf numFmtId="199" fontId="49" fillId="0" borderId="0"/>
    <xf numFmtId="199" fontId="49" fillId="0" borderId="0"/>
    <xf numFmtId="199" fontId="49" fillId="0" borderId="0"/>
    <xf numFmtId="199" fontId="49" fillId="0" borderId="0"/>
    <xf numFmtId="199" fontId="49" fillId="0" borderId="0"/>
    <xf numFmtId="214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60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3" fillId="0" borderId="0" applyFont="0" applyFill="0" applyBorder="0" applyAlignment="0" applyProtection="0"/>
    <xf numFmtId="188" fontId="50" fillId="0" borderId="0"/>
    <xf numFmtId="3" fontId="51" fillId="0" borderId="0" applyFont="0" applyFill="0" applyBorder="0" applyAlignment="0" applyProtection="0"/>
    <xf numFmtId="0" fontId="105" fillId="0" borderId="0"/>
    <xf numFmtId="0" fontId="72" fillId="0" borderId="0"/>
    <xf numFmtId="0" fontId="106" fillId="0" borderId="0" applyNumberFormat="0" applyFill="0" applyBorder="0" applyAlignment="0" applyProtection="0"/>
    <xf numFmtId="0" fontId="105" fillId="0" borderId="0"/>
    <xf numFmtId="0" fontId="72" fillId="0" borderId="0"/>
    <xf numFmtId="0" fontId="52" fillId="0" borderId="0" applyNumberFormat="0" applyAlignment="0">
      <alignment horizontal="left"/>
    </xf>
    <xf numFmtId="229" fontId="67" fillId="0" borderId="0" applyFill="0" applyBorder="0" applyProtection="0"/>
    <xf numFmtId="0" fontId="48" fillId="0" borderId="0"/>
    <xf numFmtId="0" fontId="48" fillId="0" borderId="0"/>
    <xf numFmtId="200" fontId="153" fillId="0" borderId="10" applyBorder="0"/>
    <xf numFmtId="208" fontId="18" fillId="0" borderId="0" applyFont="0" applyFill="0" applyBorder="0" applyAlignment="0" applyProtection="0"/>
    <xf numFmtId="233" fontId="3" fillId="0" borderId="0">
      <protection locked="0"/>
    </xf>
    <xf numFmtId="206" fontId="51" fillId="0" borderId="0" applyFont="0" applyFill="0" applyBorder="0" applyAlignment="0" applyProtection="0"/>
    <xf numFmtId="186" fontId="50" fillId="0" borderId="0"/>
    <xf numFmtId="210" fontId="3" fillId="0" borderId="0"/>
    <xf numFmtId="210" fontId="3" fillId="0" borderId="0"/>
    <xf numFmtId="0" fontId="143" fillId="0" borderId="0"/>
    <xf numFmtId="0" fontId="144" fillId="0" borderId="0"/>
    <xf numFmtId="0" fontId="53" fillId="26" borderId="0" applyNumberFormat="0" applyFont="0" applyFill="0" applyBorder="0" applyProtection="0">
      <alignment horizontal="left"/>
    </xf>
    <xf numFmtId="0" fontId="144" fillId="0" borderId="11"/>
    <xf numFmtId="0" fontId="51" fillId="0" borderId="0" applyFont="0" applyFill="0" applyBorder="0" applyAlignment="0" applyProtection="0"/>
    <xf numFmtId="14" fontId="39" fillId="0" borderId="0" applyFill="0" applyBorder="0" applyAlignment="0"/>
    <xf numFmtId="0" fontId="3" fillId="0" borderId="0" applyFont="0" applyFill="0" applyBorder="0" applyAlignment="0" applyProtection="0"/>
    <xf numFmtId="230" fontId="67" fillId="0" borderId="0" applyFill="0" applyBorder="0" applyProtection="0"/>
    <xf numFmtId="38" fontId="54" fillId="0" borderId="12">
      <alignment vertical="center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07" fillId="0" borderId="0">
      <protection locked="0"/>
    </xf>
    <xf numFmtId="187" fontId="50" fillId="0" borderId="0"/>
    <xf numFmtId="0" fontId="108" fillId="0" borderId="0">
      <protection locked="0"/>
    </xf>
    <xf numFmtId="0" fontId="108" fillId="0" borderId="0">
      <protection locked="0"/>
    </xf>
    <xf numFmtId="214" fontId="18" fillId="0" borderId="0" applyFill="0" applyBorder="0" applyAlignment="0"/>
    <xf numFmtId="208" fontId="18" fillId="0" borderId="0" applyFill="0" applyBorder="0" applyAlignment="0"/>
    <xf numFmtId="214" fontId="18" fillId="0" borderId="0" applyFill="0" applyBorder="0" applyAlignment="0"/>
    <xf numFmtId="216" fontId="47" fillId="0" borderId="0" applyFill="0" applyBorder="0" applyAlignment="0"/>
    <xf numFmtId="208" fontId="18" fillId="0" borderId="0" applyFill="0" applyBorder="0" applyAlignment="0"/>
    <xf numFmtId="0" fontId="55" fillId="0" borderId="0" applyNumberFormat="0" applyAlignment="0">
      <alignment horizontal="left"/>
    </xf>
    <xf numFmtId="215" fontId="32" fillId="0" borderId="0" applyFont="0" applyFill="0" applyBorder="0" applyAlignment="0" applyProtection="0"/>
    <xf numFmtId="215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2" fontId="51" fillId="0" borderId="0" applyFont="0" applyFill="0" applyBorder="0" applyAlignment="0" applyProtection="0"/>
    <xf numFmtId="184" fontId="4" fillId="0" borderId="0">
      <alignment horizontal="right"/>
    </xf>
    <xf numFmtId="17" fontId="32" fillId="0" borderId="0">
      <alignment horizontal="left"/>
    </xf>
    <xf numFmtId="17" fontId="3" fillId="0" borderId="0">
      <alignment horizontal="left"/>
    </xf>
    <xf numFmtId="0" fontId="24" fillId="5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0" fontId="154" fillId="18" borderId="0"/>
    <xf numFmtId="0" fontId="56" fillId="0" borderId="13" applyNumberFormat="0" applyAlignment="0" applyProtection="0">
      <alignment horizontal="left" vertical="center"/>
    </xf>
    <xf numFmtId="0" fontId="56" fillId="0" borderId="14">
      <alignment horizontal="left" vertical="center"/>
    </xf>
    <xf numFmtId="185" fontId="57" fillId="25" borderId="0">
      <alignment horizontal="left" vertical="top"/>
    </xf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25" fillId="0" borderId="0" applyNumberFormat="0" applyFill="0" applyBorder="0" applyAlignment="0" applyProtection="0"/>
    <xf numFmtId="0" fontId="155" fillId="0" borderId="5">
      <alignment horizontal="center"/>
    </xf>
    <xf numFmtId="0" fontId="155" fillId="0" borderId="0">
      <alignment horizontal="center"/>
    </xf>
    <xf numFmtId="0" fontId="61" fillId="25" borderId="0">
      <alignment horizontal="left" wrapText="1" indent="2"/>
    </xf>
    <xf numFmtId="209" fontId="3" fillId="0" borderId="0" applyBorder="0" applyAlignment="0"/>
    <xf numFmtId="10" fontId="5" fillId="25" borderId="4" applyNumberFormat="0" applyBorder="0" applyAlignment="0" applyProtection="0"/>
    <xf numFmtId="10" fontId="5" fillId="25" borderId="4" applyNumberFormat="0" applyBorder="0" applyAlignment="0" applyProtection="0"/>
    <xf numFmtId="0" fontId="26" fillId="9" borderId="7" applyNumberFormat="0" applyAlignment="0" applyProtection="0"/>
    <xf numFmtId="0" fontId="26" fillId="9" borderId="7" applyNumberFormat="0" applyAlignment="0" applyProtection="0"/>
    <xf numFmtId="211" fontId="3" fillId="0" borderId="0"/>
    <xf numFmtId="211" fontId="3" fillId="0" borderId="0"/>
    <xf numFmtId="176" fontId="62" fillId="0" borderId="0"/>
    <xf numFmtId="38" fontId="63" fillId="0" borderId="0"/>
    <xf numFmtId="38" fontId="64" fillId="0" borderId="0"/>
    <xf numFmtId="38" fontId="65" fillId="0" borderId="0"/>
    <xf numFmtId="38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5" fillId="27" borderId="11"/>
    <xf numFmtId="0" fontId="67" fillId="0" borderId="0" applyNumberFormat="0" applyFont="0" applyFill="0" applyBorder="0" applyProtection="0">
      <alignment horizontal="left" vertical="center"/>
    </xf>
    <xf numFmtId="214" fontId="18" fillId="0" borderId="0" applyFill="0" applyBorder="0" applyAlignment="0"/>
    <xf numFmtId="208" fontId="18" fillId="0" borderId="0" applyFill="0" applyBorder="0" applyAlignment="0"/>
    <xf numFmtId="214" fontId="18" fillId="0" borderId="0" applyFill="0" applyBorder="0" applyAlignment="0"/>
    <xf numFmtId="216" fontId="47" fillId="0" borderId="0" applyFill="0" applyBorder="0" applyAlignment="0"/>
    <xf numFmtId="208" fontId="18" fillId="0" borderId="0" applyFill="0" applyBorder="0" applyAlignment="0"/>
    <xf numFmtId="0" fontId="27" fillId="0" borderId="18" applyNumberFormat="0" applyFill="0" applyAlignment="0" applyProtection="0"/>
    <xf numFmtId="0" fontId="68" fillId="0" borderId="0"/>
    <xf numFmtId="0" fontId="50" fillId="0" borderId="0"/>
    <xf numFmtId="0" fontId="68" fillId="0" borderId="0"/>
    <xf numFmtId="0" fontId="50" fillId="0" borderId="0"/>
    <xf numFmtId="0" fontId="69" fillId="0" borderId="0"/>
    <xf numFmtId="231" fontId="3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6" fontId="70" fillId="0" borderId="0" applyFont="0" applyFill="0" applyBorder="0" applyAlignment="0" applyProtection="0"/>
    <xf numFmtId="8" fontId="7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2" fontId="54" fillId="0" borderId="0" applyFont="0" applyFill="0" applyBorder="0" applyAlignment="0" applyProtection="0"/>
    <xf numFmtId="203" fontId="54" fillId="0" borderId="0" applyFont="0" applyFill="0" applyBorder="0" applyAlignment="0" applyProtection="0"/>
    <xf numFmtId="0" fontId="107" fillId="0" borderId="0">
      <protection locked="0"/>
    </xf>
    <xf numFmtId="0" fontId="67" fillId="0" borderId="0"/>
    <xf numFmtId="0" fontId="28" fillId="2" borderId="0" applyNumberFormat="0" applyBorder="0" applyAlignment="0" applyProtection="0"/>
    <xf numFmtId="37" fontId="71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68" fillId="0" borderId="0"/>
    <xf numFmtId="0" fontId="50" fillId="0" borderId="0"/>
    <xf numFmtId="0" fontId="50" fillId="0" borderId="0"/>
    <xf numFmtId="183" fontId="45" fillId="0" borderId="0"/>
    <xf numFmtId="0" fontId="72" fillId="0" borderId="0"/>
    <xf numFmtId="0" fontId="72" fillId="0" borderId="0"/>
    <xf numFmtId="0" fontId="72" fillId="0" borderId="0"/>
    <xf numFmtId="0" fontId="48" fillId="0" borderId="0"/>
    <xf numFmtId="0" fontId="72" fillId="0" borderId="0"/>
    <xf numFmtId="0" fontId="72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161" fillId="0" borderId="0"/>
    <xf numFmtId="0" fontId="3" fillId="0" borderId="0"/>
    <xf numFmtId="0" fontId="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" fillId="0" borderId="0"/>
    <xf numFmtId="0" fontId="3" fillId="0" borderId="0"/>
    <xf numFmtId="0" fontId="162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9" fillId="0" borderId="0"/>
    <xf numFmtId="0" fontId="9" fillId="0" borderId="0"/>
    <xf numFmtId="212" fontId="3" fillId="0" borderId="0"/>
    <xf numFmtId="212" fontId="3" fillId="0" borderId="0"/>
    <xf numFmtId="0" fontId="110" fillId="0" borderId="0"/>
    <xf numFmtId="0" fontId="35" fillId="0" borderId="0"/>
    <xf numFmtId="0" fontId="2" fillId="28" borderId="19" applyNumberFormat="0" applyFont="0" applyAlignment="0" applyProtection="0"/>
    <xf numFmtId="226" fontId="45" fillId="0" borderId="0" applyFont="0" applyFill="0" applyBorder="0" applyAlignment="0" applyProtection="0"/>
    <xf numFmtId="0" fontId="29" fillId="9" borderId="20" applyNumberFormat="0" applyAlignment="0" applyProtection="0"/>
    <xf numFmtId="40" fontId="73" fillId="29" borderId="0">
      <alignment horizontal="right"/>
    </xf>
    <xf numFmtId="0" fontId="74" fillId="29" borderId="0">
      <alignment horizontal="right"/>
    </xf>
    <xf numFmtId="0" fontId="75" fillId="29" borderId="21"/>
    <xf numFmtId="0" fontId="75" fillId="0" borderId="0" applyBorder="0">
      <alignment horizontal="centerContinuous"/>
    </xf>
    <xf numFmtId="0" fontId="76" fillId="0" borderId="0" applyBorder="0">
      <alignment horizontal="centerContinuous"/>
    </xf>
    <xf numFmtId="0" fontId="112" fillId="30" borderId="0"/>
    <xf numFmtId="0" fontId="112" fillId="31" borderId="0"/>
    <xf numFmtId="0" fontId="77" fillId="0" borderId="0">
      <alignment horizontal="center"/>
    </xf>
    <xf numFmtId="0" fontId="78" fillId="0" borderId="0">
      <alignment horizontal="center"/>
    </xf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4" fontId="150" fillId="0" borderId="0">
      <alignment horizontal="center" wrapText="1"/>
      <protection locked="0"/>
    </xf>
    <xf numFmtId="213" fontId="47" fillId="0" borderId="0" applyFont="0" applyFill="0" applyBorder="0" applyAlignment="0" applyProtection="0"/>
    <xf numFmtId="218" fontId="18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22" applyNumberFormat="0" applyBorder="0"/>
    <xf numFmtId="3" fontId="113" fillId="0" borderId="0" applyNumberFormat="0" applyFill="0" applyBorder="0" applyAlignment="0" applyProtection="0"/>
    <xf numFmtId="0" fontId="107" fillId="0" borderId="0">
      <protection locked="0"/>
    </xf>
    <xf numFmtId="9" fontId="32" fillId="0" borderId="0" applyFont="0" applyFill="0" applyBorder="0" applyAlignment="0" applyProtection="0"/>
    <xf numFmtId="214" fontId="18" fillId="0" borderId="0" applyFill="0" applyBorder="0" applyAlignment="0"/>
    <xf numFmtId="208" fontId="18" fillId="0" borderId="0" applyFill="0" applyBorder="0" applyAlignment="0"/>
    <xf numFmtId="214" fontId="18" fillId="0" borderId="0" applyFill="0" applyBorder="0" applyAlignment="0"/>
    <xf numFmtId="216" fontId="47" fillId="0" borderId="0" applyFill="0" applyBorder="0" applyAlignment="0"/>
    <xf numFmtId="208" fontId="18" fillId="0" borderId="0" applyFill="0" applyBorder="0" applyAlignment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46" fillId="0" borderId="5">
      <alignment horizontal="center"/>
    </xf>
    <xf numFmtId="3" fontId="54" fillId="0" borderId="0" applyFont="0" applyFill="0" applyBorder="0" applyAlignment="0" applyProtection="0"/>
    <xf numFmtId="0" fontId="54" fillId="32" borderId="0" applyNumberFormat="0" applyFont="0" applyBorder="0" applyAlignment="0" applyProtection="0"/>
    <xf numFmtId="37" fontId="79" fillId="0" borderId="0"/>
    <xf numFmtId="0" fontId="45" fillId="0" borderId="0" applyFont="0" applyFill="0" applyBorder="0" applyAlignment="0" applyProtection="0"/>
    <xf numFmtId="1" fontId="32" fillId="0" borderId="23" applyNumberFormat="0" applyFill="0" applyAlignment="0" applyProtection="0">
      <alignment horizontal="center" vertical="center"/>
    </xf>
    <xf numFmtId="1" fontId="3" fillId="0" borderId="23" applyNumberFormat="0" applyFill="0" applyAlignment="0" applyProtection="0">
      <alignment horizontal="center" vertical="center"/>
    </xf>
    <xf numFmtId="0" fontId="146" fillId="0" borderId="0">
      <alignment horizontal="left"/>
    </xf>
    <xf numFmtId="0" fontId="156" fillId="33" borderId="0" applyNumberFormat="0" applyFont="0" applyBorder="0" applyAlignment="0">
      <alignment horizontal="center"/>
    </xf>
    <xf numFmtId="0" fontId="143" fillId="0" borderId="0"/>
    <xf numFmtId="0" fontId="144" fillId="0" borderId="0"/>
    <xf numFmtId="204" fontId="3" fillId="0" borderId="0" applyNumberFormat="0" applyFill="0" applyBorder="0" applyAlignment="0" applyProtection="0">
      <alignment horizontal="left"/>
    </xf>
    <xf numFmtId="38" fontId="114" fillId="0" borderId="0"/>
    <xf numFmtId="4" fontId="115" fillId="34" borderId="0" applyNumberFormat="0" applyProtection="0">
      <alignment horizontal="left" vertical="center" wrapText="1" indent="1"/>
    </xf>
    <xf numFmtId="4" fontId="116" fillId="35" borderId="24" applyNumberFormat="0" applyProtection="0">
      <alignment horizontal="right" vertical="center"/>
    </xf>
    <xf numFmtId="4" fontId="117" fillId="35" borderId="24" applyNumberFormat="0" applyProtection="0">
      <alignment horizontal="right" vertical="center"/>
    </xf>
    <xf numFmtId="4" fontId="115" fillId="10" borderId="24" applyNumberFormat="0" applyProtection="0">
      <alignment horizontal="left" vertical="center" wrapText="1" indent="1"/>
    </xf>
    <xf numFmtId="4" fontId="118" fillId="35" borderId="24" applyNumberFormat="0" applyProtection="0">
      <alignment horizontal="right" vertical="center"/>
    </xf>
    <xf numFmtId="38" fontId="67" fillId="0" borderId="0" applyNumberFormat="0" applyFont="0" applyFill="0" applyBorder="0" applyAlignment="0"/>
    <xf numFmtId="0" fontId="156" fillId="1" borderId="14" applyNumberFormat="0" applyFont="0" applyAlignment="0">
      <alignment horizontal="center"/>
    </xf>
    <xf numFmtId="0" fontId="157" fillId="0" borderId="0" applyNumberFormat="0" applyFill="0" applyBorder="0" applyAlignment="0">
      <alignment horizontal="center"/>
    </xf>
    <xf numFmtId="12" fontId="119" fillId="0" borderId="4">
      <alignment horizontal="center"/>
    </xf>
    <xf numFmtId="0" fontId="32" fillId="0" borderId="0"/>
    <xf numFmtId="0" fontId="3" fillId="0" borderId="0"/>
    <xf numFmtId="0" fontId="3" fillId="0" borderId="0">
      <alignment vertical="top"/>
    </xf>
    <xf numFmtId="0" fontId="35" fillId="0" borderId="0" applyNumberFormat="0" applyBorder="0">
      <alignment vertical="center"/>
    </xf>
    <xf numFmtId="0" fontId="81" fillId="25" borderId="0">
      <alignment wrapText="1"/>
    </xf>
    <xf numFmtId="40" fontId="82" fillId="0" borderId="0" applyBorder="0">
      <alignment horizontal="right"/>
    </xf>
    <xf numFmtId="0" fontId="143" fillId="0" borderId="11"/>
    <xf numFmtId="0" fontId="144" fillId="0" borderId="11"/>
    <xf numFmtId="0" fontId="32" fillId="0" borderId="23" applyNumberFormat="0" applyFont="0" applyFill="0" applyAlignment="0" applyProtection="0"/>
    <xf numFmtId="0" fontId="3" fillId="0" borderId="23" applyNumberFormat="0" applyFont="0" applyFill="0" applyAlignment="0" applyProtection="0"/>
    <xf numFmtId="49" fontId="39" fillId="0" borderId="0" applyFill="0" applyBorder="0" applyAlignment="0"/>
    <xf numFmtId="219" fontId="47" fillId="0" borderId="0" applyFill="0" applyBorder="0" applyAlignment="0"/>
    <xf numFmtId="217" fontId="47" fillId="0" borderId="0" applyFill="0" applyBorder="0" applyAlignment="0"/>
    <xf numFmtId="40" fontId="120" fillId="0" borderId="0"/>
    <xf numFmtId="0" fontId="147" fillId="36" borderId="0"/>
    <xf numFmtId="0" fontId="148" fillId="36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05" fontId="83" fillId="0" borderId="0" applyNumberFormat="0">
      <alignment horizontal="right"/>
    </xf>
    <xf numFmtId="0" fontId="51" fillId="0" borderId="26" applyNumberFormat="0" applyFont="0" applyFill="0" applyAlignment="0" applyProtection="0"/>
    <xf numFmtId="0" fontId="145" fillId="0" borderId="27"/>
    <xf numFmtId="0" fontId="149" fillId="0" borderId="27"/>
    <xf numFmtId="0" fontId="145" fillId="0" borderId="11"/>
    <xf numFmtId="0" fontId="149" fillId="0" borderId="11"/>
    <xf numFmtId="6" fontId="70" fillId="0" borderId="0" applyFont="0" applyFill="0" applyBorder="0" applyAlignment="0" applyProtection="0"/>
    <xf numFmtId="0" fontId="84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85" fillId="0" borderId="0" applyNumberFormat="0" applyFont="0" applyFill="0" applyBorder="0" applyProtection="0">
      <alignment horizontal="center" vertical="center" wrapText="1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22" fillId="24" borderId="8" applyNumberFormat="0" applyAlignment="0" applyProtection="0"/>
    <xf numFmtId="0" fontId="123" fillId="0" borderId="18" applyNumberFormat="0" applyFill="0" applyAlignment="0" applyProtection="0"/>
    <xf numFmtId="0" fontId="124" fillId="4" borderId="0" applyNumberFormat="0" applyBorder="0" applyAlignment="0" applyProtection="0"/>
    <xf numFmtId="0" fontId="111" fillId="9" borderId="20" applyNumberFormat="0" applyAlignment="0" applyProtection="0"/>
    <xf numFmtId="0" fontId="125" fillId="9" borderId="7" applyNumberFormat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1" fontId="129" fillId="0" borderId="0" applyFont="0" applyFill="0" applyBorder="0" applyAlignment="0" applyProtection="0"/>
    <xf numFmtId="0" fontId="130" fillId="5" borderId="0" applyNumberFormat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121" fillId="0" borderId="0"/>
    <xf numFmtId="0" fontId="35" fillId="0" borderId="0"/>
    <xf numFmtId="0" fontId="109" fillId="8" borderId="7" applyNumberFormat="0" applyAlignment="0" applyProtection="0"/>
    <xf numFmtId="0" fontId="132" fillId="2" borderId="0" applyNumberFormat="0" applyBorder="0" applyAlignment="0" applyProtection="0"/>
    <xf numFmtId="0" fontId="133" fillId="0" borderId="25" applyNumberFormat="0" applyFill="0" applyAlignment="0" applyProtection="0"/>
    <xf numFmtId="6" fontId="32" fillId="0" borderId="0" applyFont="0" applyFill="0" applyBorder="0" applyAlignment="0" applyProtection="0"/>
    <xf numFmtId="8" fontId="32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220" fontId="87" fillId="0" borderId="0" applyFont="0" applyFill="0" applyBorder="0" applyAlignment="0" applyProtection="0"/>
    <xf numFmtId="221" fontId="87" fillId="0" borderId="0" applyFont="0" applyFill="0" applyBorder="0" applyAlignment="0" applyProtection="0"/>
    <xf numFmtId="37" fontId="50" fillId="0" borderId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/>
    <xf numFmtId="0" fontId="101" fillId="20" borderId="0" applyNumberFormat="0" applyBorder="0" applyAlignment="0" applyProtection="0"/>
    <xf numFmtId="0" fontId="101" fillId="21" borderId="0" applyNumberFormat="0" applyBorder="0" applyAlignment="0" applyProtection="0"/>
    <xf numFmtId="0" fontId="101" fillId="22" borderId="0" applyNumberFormat="0" applyBorder="0" applyAlignment="0" applyProtection="0"/>
    <xf numFmtId="0" fontId="101" fillId="15" borderId="0" applyNumberFormat="0" applyBorder="0" applyAlignment="0" applyProtection="0"/>
    <xf numFmtId="0" fontId="101" fillId="16" borderId="0" applyNumberFormat="0" applyBorder="0" applyAlignment="0" applyProtection="0"/>
    <xf numFmtId="0" fontId="101" fillId="23" borderId="0" applyNumberFormat="0" applyBorder="0" applyAlignment="0" applyProtection="0"/>
    <xf numFmtId="0" fontId="45" fillId="28" borderId="19" applyNumberFormat="0" applyFont="0" applyAlignment="0" applyProtection="0"/>
    <xf numFmtId="0" fontId="134" fillId="0" borderId="15" applyNumberFormat="0" applyFill="0" applyAlignment="0" applyProtection="0"/>
    <xf numFmtId="0" fontId="135" fillId="0" borderId="16" applyNumberFormat="0" applyFill="0" applyAlignment="0" applyProtection="0"/>
    <xf numFmtId="0" fontId="136" fillId="0" borderId="17" applyNumberFormat="0" applyFill="0" applyAlignment="0" applyProtection="0"/>
    <xf numFmtId="0" fontId="136" fillId="0" borderId="0" applyNumberFormat="0" applyFill="0" applyBorder="0" applyAlignment="0" applyProtection="0"/>
    <xf numFmtId="0" fontId="137" fillId="0" borderId="0" applyFont="0" applyFill="0" applyBorder="0" applyAlignment="0" applyProtection="0"/>
    <xf numFmtId="226" fontId="45" fillId="0" borderId="0" applyFont="0" applyFill="0" applyBorder="0" applyAlignment="0" applyProtection="0"/>
    <xf numFmtId="226" fontId="45" fillId="0" borderId="0" applyFont="0" applyFill="0" applyBorder="0" applyAlignment="0" applyProtection="0"/>
    <xf numFmtId="226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9" fontId="89" fillId="0" borderId="0" applyFont="0" applyFill="0" applyBorder="0" applyAlignment="0" applyProtection="0"/>
    <xf numFmtId="222" fontId="92" fillId="0" borderId="0" applyFont="0" applyFill="0" applyBorder="0" applyAlignment="0" applyProtection="0"/>
    <xf numFmtId="223" fontId="92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89" fillId="0" borderId="0"/>
    <xf numFmtId="0" fontId="3" fillId="0" borderId="0"/>
    <xf numFmtId="197" fontId="80" fillId="0" borderId="0" applyFont="0" applyFill="0" applyBorder="0" applyAlignment="0" applyProtection="0"/>
    <xf numFmtId="169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80" fillId="0" borderId="0"/>
    <xf numFmtId="0" fontId="93" fillId="0" borderId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35" fillId="0" borderId="0"/>
    <xf numFmtId="0" fontId="94" fillId="0" borderId="0" applyNumberFormat="0" applyFill="0" applyBorder="0" applyAlignment="0" applyProtection="0">
      <alignment vertical="top"/>
      <protection locked="0"/>
    </xf>
    <xf numFmtId="200" fontId="90" fillId="0" borderId="0" applyFont="0" applyFill="0" applyBorder="0" applyAlignment="0" applyProtection="0"/>
    <xf numFmtId="200" fontId="79" fillId="0" borderId="0" applyFont="0" applyFill="0" applyBorder="0" applyAlignment="0" applyProtection="0"/>
    <xf numFmtId="201" fontId="90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182" fontId="96" fillId="0" borderId="0" applyFont="0" applyFill="0" applyBorder="0" applyAlignment="0" applyProtection="0"/>
    <xf numFmtId="181" fontId="9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</cellStyleXfs>
  <cellXfs count="282">
    <xf numFmtId="0" fontId="0" fillId="0" borderId="0" xfId="0"/>
    <xf numFmtId="49" fontId="6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172" fontId="7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49" fontId="8" fillId="0" borderId="0" xfId="0" applyNumberFormat="1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49" fontId="4" fillId="0" borderId="0" xfId="0" applyNumberFormat="1" applyFont="1" applyFill="1" applyAlignment="1"/>
    <xf numFmtId="0" fontId="4" fillId="0" borderId="0" xfId="0" applyFont="1" applyFill="1" applyAlignment="1"/>
    <xf numFmtId="172" fontId="12" fillId="0" borderId="0" xfId="0" applyNumberFormat="1" applyFont="1" applyFill="1" applyBorder="1" applyAlignment="1">
      <alignment horizontal="center" vertical="center"/>
    </xf>
    <xf numFmtId="172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/>
    <xf numFmtId="174" fontId="10" fillId="0" borderId="0" xfId="201" applyNumberFormat="1" applyFont="1" applyFill="1" applyBorder="1" applyAlignment="1">
      <alignment vertical="center"/>
    </xf>
    <xf numFmtId="49" fontId="9" fillId="0" borderId="0" xfId="0" applyNumberFormat="1" applyFont="1" applyFill="1" applyAlignment="1"/>
    <xf numFmtId="0" fontId="8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49" fontId="9" fillId="0" borderId="26" xfId="0" applyNumberFormat="1" applyFont="1" applyFill="1" applyBorder="1" applyAlignment="1"/>
    <xf numFmtId="49" fontId="6" fillId="0" borderId="0" xfId="405" applyNumberFormat="1" applyFont="1" applyFill="1" applyAlignment="1">
      <alignment vertical="center"/>
    </xf>
    <xf numFmtId="0" fontId="11" fillId="0" borderId="0" xfId="405" applyFont="1" applyFill="1" applyAlignment="1">
      <alignment horizontal="center" vertical="center"/>
    </xf>
    <xf numFmtId="49" fontId="7" fillId="0" borderId="0" xfId="405" applyNumberFormat="1" applyFont="1" applyFill="1" applyAlignment="1">
      <alignment vertical="center"/>
    </xf>
    <xf numFmtId="49" fontId="10" fillId="0" borderId="0" xfId="405" applyNumberFormat="1" applyFont="1" applyFill="1" applyAlignment="1">
      <alignment vertical="center"/>
    </xf>
    <xf numFmtId="0" fontId="10" fillId="0" borderId="0" xfId="405" applyFont="1" applyFill="1" applyAlignment="1">
      <alignment vertical="center"/>
    </xf>
    <xf numFmtId="49" fontId="12" fillId="0" borderId="0" xfId="405" applyNumberFormat="1" applyFont="1" applyFill="1" applyAlignment="1">
      <alignment vertical="center"/>
    </xf>
    <xf numFmtId="172" fontId="10" fillId="0" borderId="14" xfId="405" applyNumberFormat="1" applyFont="1" applyFill="1" applyBorder="1" applyAlignment="1">
      <alignment vertical="center"/>
    </xf>
    <xf numFmtId="49" fontId="10" fillId="0" borderId="0" xfId="405" applyNumberFormat="1" applyFont="1" applyFill="1" applyAlignment="1">
      <alignment horizontal="left" vertical="center" indent="1"/>
    </xf>
    <xf numFmtId="172" fontId="10" fillId="0" borderId="0" xfId="405" applyNumberFormat="1" applyFont="1" applyFill="1" applyAlignment="1">
      <alignment vertical="center"/>
    </xf>
    <xf numFmtId="172" fontId="10" fillId="0" borderId="0" xfId="405" applyNumberFormat="1" applyFont="1" applyFill="1" applyBorder="1" applyAlignment="1">
      <alignment vertical="center"/>
    </xf>
    <xf numFmtId="0" fontId="12" fillId="0" borderId="0" xfId="405" applyFont="1" applyFill="1" applyAlignment="1">
      <alignment vertical="center"/>
    </xf>
    <xf numFmtId="172" fontId="10" fillId="0" borderId="0" xfId="405" applyNumberFormat="1" applyFont="1" applyFill="1" applyAlignment="1">
      <alignment horizontal="right" vertical="center"/>
    </xf>
    <xf numFmtId="172" fontId="10" fillId="0" borderId="0" xfId="405" applyNumberFormat="1" applyFont="1" applyFill="1" applyBorder="1" applyAlignment="1">
      <alignment horizontal="right" vertical="center"/>
    </xf>
    <xf numFmtId="43" fontId="7" fillId="0" borderId="0" xfId="201" applyFont="1" applyFill="1" applyAlignment="1">
      <alignment vertical="center"/>
    </xf>
    <xf numFmtId="43" fontId="4" fillId="0" borderId="0" xfId="201" applyFont="1" applyFill="1" applyAlignment="1"/>
    <xf numFmtId="0" fontId="0" fillId="0" borderId="0" xfId="0" applyFill="1" applyAlignment="1">
      <alignment vertical="center" wrapText="1"/>
    </xf>
    <xf numFmtId="0" fontId="10" fillId="0" borderId="0" xfId="405" applyFont="1" applyFill="1" applyBorder="1" applyAlignment="1">
      <alignment vertical="center"/>
    </xf>
    <xf numFmtId="43" fontId="10" fillId="0" borderId="0" xfId="201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horizontal="left" indent="1"/>
    </xf>
    <xf numFmtId="49" fontId="0" fillId="0" borderId="0" xfId="405" applyNumberFormat="1" applyFont="1" applyFill="1" applyAlignment="1">
      <alignment horizontal="left" vertical="center" indent="3"/>
    </xf>
    <xf numFmtId="49" fontId="0" fillId="0" borderId="0" xfId="405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/>
    <xf numFmtId="49" fontId="7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Border="1" applyAlignment="1"/>
    <xf numFmtId="0" fontId="10" fillId="0" borderId="0" xfId="0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 indent="1"/>
    </xf>
    <xf numFmtId="43" fontId="6" fillId="0" borderId="0" xfId="201" applyFont="1" applyFill="1" applyAlignment="1">
      <alignment vertical="center"/>
    </xf>
    <xf numFmtId="0" fontId="9" fillId="0" borderId="0" xfId="0" applyFont="1" applyFill="1" applyAlignment="1">
      <alignment horizontal="left" vertical="center" indent="1"/>
    </xf>
    <xf numFmtId="0" fontId="0" fillId="0" borderId="0" xfId="0" applyFont="1" applyFill="1" applyAlignment="1">
      <alignment horizontal="center" vertical="center"/>
    </xf>
    <xf numFmtId="0" fontId="11" fillId="0" borderId="0" xfId="404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172" fontId="11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0" applyFont="1" applyAlignment="1"/>
    <xf numFmtId="0" fontId="0" fillId="0" borderId="0" xfId="0" applyFont="1" applyFill="1" applyBorder="1" applyAlignment="1">
      <alignment horizontal="center" vertical="center"/>
    </xf>
    <xf numFmtId="172" fontId="0" fillId="0" borderId="0" xfId="0" applyNumberFormat="1" applyFont="1" applyFill="1" applyBorder="1" applyAlignment="1">
      <alignment vertical="center"/>
    </xf>
    <xf numFmtId="49" fontId="0" fillId="0" borderId="0" xfId="405" applyNumberFormat="1" applyFont="1" applyFill="1" applyAlignment="1">
      <alignment horizontal="left" vertical="center"/>
    </xf>
    <xf numFmtId="49" fontId="14" fillId="0" borderId="0" xfId="405" applyNumberFormat="1" applyFont="1" applyFill="1" applyAlignment="1">
      <alignment horizontal="left" vertical="center"/>
    </xf>
    <xf numFmtId="49" fontId="0" fillId="0" borderId="0" xfId="405" applyNumberFormat="1" applyFont="1" applyFill="1" applyAlignment="1">
      <alignment horizontal="center" vertical="center"/>
    </xf>
    <xf numFmtId="0" fontId="158" fillId="0" borderId="0" xfId="0" quotePrefix="1" applyFont="1" applyFill="1" applyAlignment="1">
      <alignment horizontal="left" vertical="center"/>
    </xf>
    <xf numFmtId="43" fontId="10" fillId="0" borderId="0" xfId="217" applyNumberFormat="1" applyFont="1" applyFill="1" applyBorder="1" applyAlignment="1">
      <alignment horizontal="right"/>
    </xf>
    <xf numFmtId="49" fontId="10" fillId="0" borderId="0" xfId="405" applyNumberFormat="1" applyFont="1" applyFill="1" applyAlignment="1">
      <alignment horizontal="left" vertical="center"/>
    </xf>
    <xf numFmtId="49" fontId="10" fillId="0" borderId="0" xfId="405" applyNumberFormat="1" applyFont="1" applyFill="1" applyAlignment="1">
      <alignment horizontal="center" vertical="center"/>
    </xf>
    <xf numFmtId="0" fontId="0" fillId="0" borderId="0" xfId="405" applyFont="1" applyFill="1" applyAlignment="1">
      <alignment vertical="center"/>
    </xf>
    <xf numFmtId="0" fontId="0" fillId="0" borderId="0" xfId="405" applyFont="1" applyFill="1" applyAlignment="1">
      <alignment horizontal="left" vertical="center"/>
    </xf>
    <xf numFmtId="0" fontId="0" fillId="0" borderId="0" xfId="405" applyFont="1" applyAlignment="1">
      <alignment horizontal="right"/>
    </xf>
    <xf numFmtId="172" fontId="0" fillId="0" borderId="0" xfId="405" applyNumberFormat="1" applyFont="1" applyFill="1" applyAlignment="1">
      <alignment horizontal="right" vertical="center"/>
    </xf>
    <xf numFmtId="172" fontId="0" fillId="0" borderId="0" xfId="405" applyNumberFormat="1" applyFont="1" applyFill="1" applyAlignment="1">
      <alignment vertical="center"/>
    </xf>
    <xf numFmtId="172" fontId="0" fillId="0" borderId="0" xfId="405" applyNumberFormat="1" applyFont="1" applyFill="1" applyBorder="1" applyAlignment="1">
      <alignment vertical="center"/>
    </xf>
    <xf numFmtId="0" fontId="0" fillId="0" borderId="0" xfId="405" applyFont="1" applyFill="1" applyAlignment="1"/>
    <xf numFmtId="0" fontId="0" fillId="0" borderId="0" xfId="405" applyFont="1" applyFill="1" applyAlignment="1">
      <alignment horizontal="left"/>
    </xf>
    <xf numFmtId="0" fontId="159" fillId="0" borderId="0" xfId="405" applyFont="1" applyFill="1" applyAlignment="1"/>
    <xf numFmtId="49" fontId="159" fillId="0" borderId="0" xfId="405" applyNumberFormat="1" applyFont="1" applyFill="1" applyAlignment="1"/>
    <xf numFmtId="49" fontId="0" fillId="0" borderId="0" xfId="0" applyNumberFormat="1" applyFont="1" applyFill="1" applyAlignment="1">
      <alignment vertical="center"/>
    </xf>
    <xf numFmtId="0" fontId="0" fillId="0" borderId="0" xfId="0" applyFont="1"/>
    <xf numFmtId="49" fontId="159" fillId="0" borderId="0" xfId="0" applyNumberFormat="1" applyFont="1" applyFill="1" applyAlignment="1"/>
    <xf numFmtId="0" fontId="159" fillId="0" borderId="0" xfId="0" applyFont="1" applyFill="1" applyAlignment="1"/>
    <xf numFmtId="0" fontId="0" fillId="0" borderId="0" xfId="405" applyFont="1" applyFill="1" applyAlignment="1">
      <alignment horizontal="center" vertical="center"/>
    </xf>
    <xf numFmtId="172" fontId="0" fillId="0" borderId="0" xfId="405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horizontal="left" vertical="center"/>
    </xf>
    <xf numFmtId="0" fontId="0" fillId="0" borderId="0" xfId="0" applyFont="1" applyBorder="1" applyAlignment="1"/>
    <xf numFmtId="49" fontId="12" fillId="0" borderId="0" xfId="0" applyNumberFormat="1" applyFont="1" applyFill="1" applyAlignment="1">
      <alignment vertical="distributed"/>
    </xf>
    <xf numFmtId="0" fontId="9" fillId="0" borderId="0" xfId="0" applyFont="1" applyFill="1" applyAlignment="1">
      <alignment vertical="distributed"/>
    </xf>
    <xf numFmtId="49" fontId="0" fillId="0" borderId="0" xfId="0" applyNumberFormat="1" applyFill="1" applyAlignment="1">
      <alignment vertical="distributed"/>
    </xf>
    <xf numFmtId="49" fontId="9" fillId="0" borderId="0" xfId="0" applyNumberFormat="1" applyFont="1" applyFill="1" applyAlignment="1">
      <alignment vertical="distributed"/>
    </xf>
    <xf numFmtId="43" fontId="9" fillId="0" borderId="0" xfId="201" applyFont="1" applyFill="1" applyAlignment="1">
      <alignment vertical="distributed"/>
    </xf>
    <xf numFmtId="49" fontId="0" fillId="0" borderId="0" xfId="0" applyNumberFormat="1" applyFill="1" applyAlignment="1">
      <alignment horizontal="left" vertical="distributed"/>
    </xf>
    <xf numFmtId="49" fontId="10" fillId="0" borderId="0" xfId="0" applyNumberFormat="1" applyFont="1" applyFill="1" applyAlignment="1">
      <alignment vertical="distributed"/>
    </xf>
    <xf numFmtId="0" fontId="4" fillId="0" borderId="0" xfId="0" applyFont="1" applyFill="1" applyAlignment="1">
      <alignment vertical="distributed"/>
    </xf>
    <xf numFmtId="49" fontId="10" fillId="0" borderId="0" xfId="0" applyNumberFormat="1" applyFont="1" applyFill="1" applyAlignment="1">
      <alignment horizontal="left" vertical="distributed"/>
    </xf>
    <xf numFmtId="49" fontId="0" fillId="0" borderId="0" xfId="0" applyNumberFormat="1" applyFill="1" applyAlignment="1">
      <alignment vertical="center"/>
    </xf>
    <xf numFmtId="49" fontId="0" fillId="0" borderId="0" xfId="0" applyNumberFormat="1" applyFill="1" applyAlignment="1">
      <alignment horizontal="left" vertical="center" indent="1"/>
    </xf>
    <xf numFmtId="172" fontId="0" fillId="0" borderId="0" xfId="0" applyNumberFormat="1" applyFont="1" applyFill="1" applyAlignment="1"/>
    <xf numFmtId="43" fontId="0" fillId="0" borderId="0" xfId="201" applyFont="1" applyFill="1" applyAlignment="1">
      <alignment vertical="center"/>
    </xf>
    <xf numFmtId="43" fontId="0" fillId="0" borderId="0" xfId="0" applyNumberFormat="1" applyFont="1" applyFill="1" applyAlignment="1">
      <alignment vertical="center"/>
    </xf>
    <xf numFmtId="0" fontId="6" fillId="0" borderId="0" xfId="0" applyFont="1" applyAlignment="1"/>
    <xf numFmtId="234" fontId="9" fillId="0" borderId="0" xfId="201" applyNumberFormat="1" applyFont="1" applyFill="1" applyAlignment="1">
      <alignment vertical="distributed"/>
    </xf>
    <xf numFmtId="234" fontId="10" fillId="0" borderId="28" xfId="201" applyNumberFormat="1" applyFont="1" applyFill="1" applyBorder="1" applyAlignment="1">
      <alignment vertical="distributed"/>
    </xf>
    <xf numFmtId="43" fontId="10" fillId="0" borderId="30" xfId="217" applyNumberFormat="1" applyFont="1" applyFill="1" applyBorder="1" applyAlignment="1">
      <alignment horizontal="center" wrapText="1"/>
    </xf>
    <xf numFmtId="0" fontId="9" fillId="0" borderId="0" xfId="405" applyFont="1" applyFill="1" applyBorder="1" applyAlignment="1">
      <alignment vertical="center"/>
    </xf>
    <xf numFmtId="174" fontId="9" fillId="0" borderId="0" xfId="201" applyNumberFormat="1" applyFont="1" applyFill="1" applyBorder="1" applyAlignment="1">
      <alignment vertical="center"/>
    </xf>
    <xf numFmtId="0" fontId="10" fillId="0" borderId="0" xfId="405" applyFont="1" applyFill="1" applyAlignment="1">
      <alignment horizontal="center" vertical="center"/>
    </xf>
    <xf numFmtId="0" fontId="11" fillId="0" borderId="0" xfId="404" applyFont="1" applyFill="1" applyAlignment="1">
      <alignment horizontal="center" vertical="center"/>
    </xf>
    <xf numFmtId="49" fontId="0" fillId="0" borderId="0" xfId="0" applyNumberFormat="1" applyFill="1" applyAlignment="1">
      <alignment horizontal="left" vertical="distributed"/>
    </xf>
    <xf numFmtId="0" fontId="11" fillId="0" borderId="0" xfId="0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234" fontId="9" fillId="0" borderId="0" xfId="201" applyNumberFormat="1" applyFont="1" applyFill="1" applyAlignment="1">
      <alignment horizontal="center" vertical="distributed"/>
    </xf>
    <xf numFmtId="49" fontId="0" fillId="0" borderId="0" xfId="0" applyNumberFormat="1" applyFont="1" applyFill="1" applyAlignment="1">
      <alignment vertical="distributed"/>
    </xf>
    <xf numFmtId="0" fontId="0" fillId="0" borderId="0" xfId="0" applyFont="1" applyFill="1" applyAlignment="1">
      <alignment vertical="distributed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43" fontId="4" fillId="0" borderId="0" xfId="0" applyNumberFormat="1" applyFont="1" applyFill="1" applyAlignment="1">
      <alignment vertical="distributed"/>
    </xf>
    <xf numFmtId="43" fontId="4" fillId="0" borderId="0" xfId="0" applyNumberFormat="1" applyFont="1" applyFill="1" applyAlignment="1"/>
    <xf numFmtId="0" fontId="10" fillId="0" borderId="0" xfId="405" applyFont="1" applyFill="1" applyAlignment="1">
      <alignment horizontal="center" vertical="center"/>
    </xf>
    <xf numFmtId="0" fontId="11" fillId="0" borderId="0" xfId="404" applyFont="1" applyFill="1" applyAlignment="1">
      <alignment horizontal="center" vertical="center"/>
    </xf>
    <xf numFmtId="43" fontId="159" fillId="0" borderId="0" xfId="405" applyNumberFormat="1" applyFont="1" applyFill="1" applyAlignment="1"/>
    <xf numFmtId="173" fontId="0" fillId="0" borderId="0" xfId="405" applyNumberFormat="1" applyFont="1" applyFill="1" applyAlignment="1">
      <alignment vertical="center"/>
    </xf>
    <xf numFmtId="173" fontId="10" fillId="0" borderId="14" xfId="405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235" fontId="10" fillId="0" borderId="0" xfId="405" applyNumberFormat="1" applyFont="1" applyFill="1" applyBorder="1" applyAlignment="1">
      <alignment vertical="center"/>
    </xf>
    <xf numFmtId="235" fontId="10" fillId="0" borderId="0" xfId="405" applyNumberFormat="1" applyFont="1" applyFill="1" applyAlignment="1">
      <alignment vertical="center"/>
    </xf>
    <xf numFmtId="49" fontId="163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236" fontId="9" fillId="0" borderId="0" xfId="591" applyNumberFormat="1" applyFont="1" applyFill="1" applyAlignment="1">
      <alignment vertical="distributed"/>
    </xf>
    <xf numFmtId="41" fontId="0" fillId="0" borderId="0" xfId="0" applyNumberFormat="1" applyFont="1" applyFill="1" applyAlignment="1">
      <alignment horizontal="right" vertical="center"/>
    </xf>
    <xf numFmtId="41" fontId="11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 applyAlignment="1">
      <alignment vertical="center"/>
    </xf>
    <xf numFmtId="41" fontId="10" fillId="0" borderId="30" xfId="0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vertical="center"/>
    </xf>
    <xf numFmtId="41" fontId="10" fillId="0" borderId="14" xfId="0" applyNumberFormat="1" applyFont="1" applyFill="1" applyBorder="1" applyAlignment="1">
      <alignment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0" fillId="0" borderId="29" xfId="0" applyNumberFormat="1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vertical="center"/>
    </xf>
    <xf numFmtId="41" fontId="159" fillId="0" borderId="0" xfId="0" applyNumberFormat="1" applyFont="1" applyFill="1" applyAlignment="1"/>
    <xf numFmtId="41" fontId="0" fillId="0" borderId="0" xfId="0" applyNumberFormat="1" applyFont="1" applyFill="1" applyAlignment="1"/>
    <xf numFmtId="172" fontId="9" fillId="0" borderId="0" xfId="405" applyNumberFormat="1" applyFont="1" applyFill="1" applyAlignment="1">
      <alignment vertical="center"/>
    </xf>
    <xf numFmtId="43" fontId="9" fillId="0" borderId="0" xfId="201" applyNumberFormat="1" applyFont="1" applyFill="1" applyAlignment="1">
      <alignment vertical="center"/>
    </xf>
    <xf numFmtId="0" fontId="9" fillId="0" borderId="0" xfId="405" applyFont="1" applyFill="1" applyAlignment="1">
      <alignment vertical="center"/>
    </xf>
    <xf numFmtId="172" fontId="9" fillId="0" borderId="0" xfId="405" applyNumberFormat="1" applyFont="1" applyFill="1" applyBorder="1" applyAlignment="1">
      <alignment vertical="center"/>
    </xf>
    <xf numFmtId="41" fontId="9" fillId="0" borderId="0" xfId="217" applyNumberFormat="1" applyFont="1" applyFill="1" applyAlignment="1"/>
    <xf numFmtId="41" fontId="9" fillId="0" borderId="0" xfId="405" applyNumberFormat="1" applyFont="1" applyFill="1" applyAlignment="1">
      <alignment vertical="center"/>
    </xf>
    <xf numFmtId="41" fontId="10" fillId="0" borderId="0" xfId="405" applyNumberFormat="1" applyFont="1" applyFill="1" applyBorder="1" applyAlignment="1">
      <alignment vertical="center"/>
    </xf>
    <xf numFmtId="41" fontId="9" fillId="0" borderId="0" xfId="405" applyNumberFormat="1" applyFont="1" applyFill="1" applyBorder="1" applyAlignment="1">
      <alignment vertical="center"/>
    </xf>
    <xf numFmtId="41" fontId="10" fillId="0" borderId="14" xfId="405" applyNumberFormat="1" applyFont="1" applyFill="1" applyBorder="1" applyAlignment="1">
      <alignment vertical="center"/>
    </xf>
    <xf numFmtId="41" fontId="0" fillId="0" borderId="0" xfId="201" applyNumberFormat="1" applyFont="1" applyFill="1" applyAlignment="1"/>
    <xf numFmtId="41" fontId="10" fillId="0" borderId="29" xfId="405" applyNumberFormat="1" applyFont="1" applyFill="1" applyBorder="1" applyAlignment="1">
      <alignment vertical="center"/>
    </xf>
    <xf numFmtId="43" fontId="0" fillId="0" borderId="0" xfId="405" applyNumberFormat="1" applyFont="1" applyFill="1" applyAlignment="1">
      <alignment vertical="center"/>
    </xf>
    <xf numFmtId="43" fontId="10" fillId="0" borderId="0" xfId="405" applyNumberFormat="1" applyFont="1" applyFill="1" applyAlignment="1">
      <alignment vertical="center"/>
    </xf>
    <xf numFmtId="41" fontId="0" fillId="0" borderId="0" xfId="0" applyNumberFormat="1" applyFont="1" applyFill="1" applyBorder="1" applyAlignment="1">
      <alignment horizontal="right"/>
    </xf>
    <xf numFmtId="41" fontId="10" fillId="0" borderId="14" xfId="0" applyNumberFormat="1" applyFont="1" applyFill="1" applyBorder="1" applyAlignment="1">
      <alignment horizontal="right"/>
    </xf>
    <xf numFmtId="41" fontId="0" fillId="0" borderId="0" xfId="0" applyNumberFormat="1" applyFont="1" applyBorder="1" applyAlignment="1">
      <alignment horizontal="right"/>
    </xf>
    <xf numFmtId="41" fontId="10" fillId="0" borderId="14" xfId="201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10" fillId="0" borderId="30" xfId="201" applyNumberFormat="1" applyFont="1" applyFill="1" applyBorder="1" applyAlignment="1">
      <alignment horizontal="right" vertical="center"/>
    </xf>
    <xf numFmtId="41" fontId="10" fillId="0" borderId="0" xfId="201" applyNumberFormat="1" applyFont="1" applyFill="1" applyBorder="1" applyAlignment="1">
      <alignment horizontal="right" vertical="center"/>
    </xf>
    <xf numFmtId="41" fontId="10" fillId="0" borderId="29" xfId="201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0" fillId="0" borderId="0" xfId="201" applyNumberFormat="1" applyFont="1" applyBorder="1" applyAlignment="1"/>
    <xf numFmtId="41" fontId="9" fillId="0" borderId="30" xfId="201" applyNumberFormat="1" applyFont="1" applyFill="1" applyBorder="1" applyAlignment="1">
      <alignment horizontal="right" vertical="distributed"/>
    </xf>
    <xf numFmtId="41" fontId="10" fillId="0" borderId="0" xfId="201" applyNumberFormat="1" applyFont="1" applyFill="1" applyBorder="1" applyAlignment="1">
      <alignment vertical="center"/>
    </xf>
    <xf numFmtId="41" fontId="10" fillId="0" borderId="28" xfId="20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43" fontId="0" fillId="0" borderId="0" xfId="0" applyNumberFormat="1" applyFont="1" applyAlignment="1"/>
    <xf numFmtId="0" fontId="164" fillId="0" borderId="0" xfId="376" applyFont="1" applyFill="1" applyAlignment="1">
      <alignment vertical="center"/>
    </xf>
    <xf numFmtId="2" fontId="0" fillId="0" borderId="0" xfId="591" applyNumberFormat="1" applyFont="1" applyFill="1" applyAlignment="1">
      <alignment vertical="center"/>
    </xf>
    <xf numFmtId="237" fontId="10" fillId="0" borderId="29" xfId="405" applyNumberFormat="1" applyFont="1" applyFill="1" applyBorder="1" applyAlignment="1">
      <alignment vertical="center"/>
    </xf>
    <xf numFmtId="173" fontId="10" fillId="0" borderId="29" xfId="405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174" fontId="0" fillId="0" borderId="0" xfId="201" applyNumberFormat="1" applyFont="1" applyFill="1" applyAlignment="1">
      <alignment vertical="center"/>
    </xf>
    <xf numFmtId="174" fontId="10" fillId="0" borderId="14" xfId="201" applyNumberFormat="1" applyFont="1" applyFill="1" applyBorder="1" applyAlignment="1">
      <alignment vertical="center"/>
    </xf>
    <xf numFmtId="174" fontId="10" fillId="0" borderId="0" xfId="201" applyNumberFormat="1" applyFont="1" applyFill="1" applyAlignment="1"/>
    <xf numFmtId="174" fontId="10" fillId="0" borderId="28" xfId="201" applyNumberFormat="1" applyFont="1" applyFill="1" applyBorder="1" applyAlignment="1">
      <alignment vertical="center"/>
    </xf>
    <xf numFmtId="174" fontId="0" fillId="0" borderId="0" xfId="201" applyNumberFormat="1" applyFont="1" applyFill="1" applyAlignment="1"/>
    <xf numFmtId="10" fontId="10" fillId="0" borderId="0" xfId="591" applyNumberFormat="1" applyFont="1" applyFill="1" applyAlignment="1">
      <alignment vertical="distributed"/>
    </xf>
    <xf numFmtId="43" fontId="7" fillId="0" borderId="0" xfId="201" applyFont="1" applyFill="1" applyBorder="1" applyAlignment="1">
      <alignment vertical="center"/>
    </xf>
    <xf numFmtId="174" fontId="0" fillId="0" borderId="0" xfId="0" applyNumberFormat="1" applyFill="1" applyBorder="1" applyAlignment="1">
      <alignment vertical="center"/>
    </xf>
    <xf numFmtId="43" fontId="4" fillId="0" borderId="0" xfId="201" applyFont="1" applyFill="1" applyBorder="1" applyAlignment="1"/>
    <xf numFmtId="0" fontId="11" fillId="0" borderId="0" xfId="0" applyFont="1" applyFill="1" applyAlignment="1">
      <alignment horizontal="center" vertical="center"/>
    </xf>
    <xf numFmtId="43" fontId="0" fillId="0" borderId="0" xfId="201" applyFont="1"/>
    <xf numFmtId="174" fontId="0" fillId="0" borderId="0" xfId="201" applyNumberFormat="1" applyFont="1"/>
    <xf numFmtId="174" fontId="7" fillId="0" borderId="0" xfId="201" applyNumberFormat="1" applyFont="1" applyFill="1" applyBorder="1" applyAlignment="1">
      <alignment vertical="center"/>
    </xf>
    <xf numFmtId="174" fontId="0" fillId="0" borderId="0" xfId="201" applyNumberFormat="1" applyFont="1" applyFill="1" applyBorder="1" applyAlignment="1">
      <alignment vertical="center"/>
    </xf>
    <xf numFmtId="174" fontId="0" fillId="0" borderId="0" xfId="201" applyNumberFormat="1" applyFont="1" applyBorder="1"/>
    <xf numFmtId="174" fontId="159" fillId="0" borderId="0" xfId="201" applyNumberFormat="1" applyFont="1" applyFill="1" applyBorder="1" applyAlignment="1"/>
    <xf numFmtId="41" fontId="0" fillId="0" borderId="0" xfId="0" applyNumberFormat="1" applyFill="1" applyBorder="1" applyAlignment="1">
      <alignment vertical="center" wrapText="1"/>
    </xf>
    <xf numFmtId="174" fontId="7" fillId="0" borderId="0" xfId="0" applyNumberFormat="1" applyFont="1" applyFill="1" applyAlignment="1">
      <alignment vertical="center"/>
    </xf>
    <xf numFmtId="43" fontId="0" fillId="0" borderId="0" xfId="201" applyNumberFormat="1" applyFont="1"/>
    <xf numFmtId="43" fontId="7" fillId="0" borderId="0" xfId="0" applyNumberFormat="1" applyFont="1" applyFill="1" applyAlignment="1">
      <alignment vertical="center"/>
    </xf>
    <xf numFmtId="43" fontId="0" fillId="0" borderId="0" xfId="0" applyNumberFormat="1"/>
    <xf numFmtId="234" fontId="0" fillId="0" borderId="0" xfId="201" applyNumberFormat="1" applyFont="1"/>
    <xf numFmtId="43" fontId="0" fillId="38" borderId="0" xfId="201" applyFont="1" applyFill="1"/>
    <xf numFmtId="43" fontId="0" fillId="37" borderId="0" xfId="201" applyFont="1" applyFill="1"/>
    <xf numFmtId="238" fontId="0" fillId="0" borderId="0" xfId="201" applyNumberFormat="1" applyFont="1" applyAlignment="1"/>
    <xf numFmtId="43" fontId="10" fillId="0" borderId="0" xfId="0" applyNumberFormat="1" applyFont="1" applyBorder="1" applyAlignment="1"/>
    <xf numFmtId="174" fontId="0" fillId="0" borderId="0" xfId="0" applyNumberFormat="1" applyFont="1" applyAlignment="1"/>
    <xf numFmtId="239" fontId="0" fillId="0" borderId="0" xfId="0" applyNumberFormat="1" applyFont="1" applyAlignment="1"/>
    <xf numFmtId="174" fontId="0" fillId="0" borderId="0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3" fontId="11" fillId="0" borderId="0" xfId="0" applyNumberFormat="1" applyFont="1" applyFill="1" applyAlignment="1">
      <alignment horizontal="center" vertical="center"/>
    </xf>
    <xf numFmtId="174" fontId="0" fillId="0" borderId="0" xfId="201" applyNumberFormat="1" applyFont="1" applyBorder="1" applyAlignment="1">
      <alignment horizontal="right"/>
    </xf>
    <xf numFmtId="41" fontId="7" fillId="0" borderId="0" xfId="0" applyNumberFormat="1" applyFont="1" applyFill="1" applyAlignment="1">
      <alignment vertical="center"/>
    </xf>
    <xf numFmtId="238" fontId="7" fillId="0" borderId="0" xfId="0" applyNumberFormat="1" applyFont="1" applyFill="1" applyAlignment="1">
      <alignment vertical="center"/>
    </xf>
    <xf numFmtId="234" fontId="7" fillId="0" borderId="0" xfId="0" applyNumberFormat="1" applyFont="1" applyFill="1" applyAlignment="1">
      <alignment vertical="center"/>
    </xf>
    <xf numFmtId="240" fontId="11" fillId="0" borderId="0" xfId="201" applyNumberFormat="1" applyFont="1" applyFill="1" applyAlignment="1">
      <alignment horizontal="center" vertical="center"/>
    </xf>
    <xf numFmtId="0" fontId="165" fillId="0" borderId="0" xfId="0" applyFont="1" applyFill="1" applyAlignment="1">
      <alignment vertical="center"/>
    </xf>
    <xf numFmtId="0" fontId="163" fillId="0" borderId="0" xfId="0" applyFont="1" applyFill="1" applyAlignment="1">
      <alignment horizontal="center" vertical="center"/>
    </xf>
    <xf numFmtId="0" fontId="163" fillId="0" borderId="0" xfId="0" applyFont="1" applyAlignment="1">
      <alignment horizontal="center"/>
    </xf>
    <xf numFmtId="0" fontId="163" fillId="0" borderId="0" xfId="0" applyNumberFormat="1" applyFont="1" applyFill="1" applyBorder="1" applyAlignment="1">
      <alignment horizontal="center"/>
    </xf>
    <xf numFmtId="235" fontId="163" fillId="0" borderId="0" xfId="0" applyNumberFormat="1" applyFont="1" applyFill="1" applyAlignment="1">
      <alignment horizontal="right" vertical="center"/>
    </xf>
    <xf numFmtId="41" fontId="163" fillId="0" borderId="0" xfId="0" applyNumberFormat="1" applyFont="1" applyFill="1" applyAlignment="1">
      <alignment horizontal="right" vertical="center"/>
    </xf>
    <xf numFmtId="41" fontId="166" fillId="0" borderId="30" xfId="0" applyNumberFormat="1" applyFont="1" applyFill="1" applyBorder="1" applyAlignment="1">
      <alignment vertical="center"/>
    </xf>
    <xf numFmtId="41" fontId="163" fillId="0" borderId="0" xfId="0" applyNumberFormat="1" applyFont="1" applyFill="1" applyAlignment="1">
      <alignment vertical="center"/>
    </xf>
    <xf numFmtId="41" fontId="163" fillId="0" borderId="0" xfId="0" applyNumberFormat="1" applyFont="1" applyFill="1" applyAlignment="1">
      <alignment horizontal="center" vertical="center"/>
    </xf>
    <xf numFmtId="41" fontId="166" fillId="0" borderId="14" xfId="0" applyNumberFormat="1" applyFont="1" applyFill="1" applyBorder="1" applyAlignment="1">
      <alignment vertical="center"/>
    </xf>
    <xf numFmtId="41" fontId="166" fillId="0" borderId="29" xfId="0" applyNumberFormat="1" applyFont="1" applyFill="1" applyBorder="1" applyAlignment="1">
      <alignment vertical="center"/>
    </xf>
    <xf numFmtId="41" fontId="166" fillId="0" borderId="0" xfId="0" applyNumberFormat="1" applyFont="1" applyFill="1" applyBorder="1" applyAlignment="1">
      <alignment vertical="center"/>
    </xf>
    <xf numFmtId="41" fontId="163" fillId="0" borderId="0" xfId="0" applyNumberFormat="1" applyFont="1" applyFill="1" applyAlignment="1"/>
    <xf numFmtId="41" fontId="167" fillId="0" borderId="0" xfId="0" applyNumberFormat="1" applyFont="1" applyFill="1" applyAlignment="1"/>
    <xf numFmtId="234" fontId="168" fillId="0" borderId="0" xfId="201" applyNumberFormat="1" applyFont="1" applyFill="1" applyAlignment="1"/>
    <xf numFmtId="0" fontId="167" fillId="0" borderId="0" xfId="0" applyFont="1" applyFill="1" applyAlignment="1"/>
    <xf numFmtId="41" fontId="163" fillId="0" borderId="30" xfId="0" applyNumberFormat="1" applyFont="1" applyFill="1" applyBorder="1" applyAlignment="1">
      <alignment horizontal="right" vertical="center"/>
    </xf>
    <xf numFmtId="41" fontId="0" fillId="0" borderId="30" xfId="0" applyNumberFormat="1" applyFont="1" applyFill="1" applyBorder="1" applyAlignment="1">
      <alignment horizontal="right" vertical="center"/>
    </xf>
    <xf numFmtId="41" fontId="7" fillId="0" borderId="0" xfId="201" applyNumberFormat="1" applyFont="1" applyFill="1" applyBorder="1" applyAlignment="1">
      <alignment vertical="center"/>
    </xf>
    <xf numFmtId="174" fontId="6" fillId="0" borderId="0" xfId="201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1" fontId="9" fillId="0" borderId="0" xfId="201" applyNumberFormat="1" applyFont="1" applyFill="1" applyBorder="1" applyAlignment="1">
      <alignment horizontal="right" vertical="center"/>
    </xf>
    <xf numFmtId="41" fontId="9" fillId="0" borderId="0" xfId="201" applyNumberFormat="1" applyFont="1" applyFill="1" applyBorder="1" applyAlignment="1">
      <alignment horizontal="right" vertical="distributed"/>
    </xf>
    <xf numFmtId="41" fontId="9" fillId="0" borderId="0" xfId="201" applyNumberFormat="1" applyFont="1" applyFill="1" applyBorder="1" applyAlignment="1">
      <alignment vertical="center"/>
    </xf>
    <xf numFmtId="171" fontId="0" fillId="0" borderId="0" xfId="0" applyNumberFormat="1" applyFont="1" applyFill="1" applyAlignment="1">
      <alignment horizontal="center" vertical="center"/>
    </xf>
    <xf numFmtId="171" fontId="10" fillId="0" borderId="14" xfId="0" applyNumberFormat="1" applyFont="1" applyFill="1" applyBorder="1" applyAlignment="1">
      <alignment horizontal="center" vertical="center"/>
    </xf>
    <xf numFmtId="43" fontId="10" fillId="0" borderId="14" xfId="201" applyFont="1" applyFill="1" applyBorder="1" applyAlignment="1">
      <alignment vertical="center"/>
    </xf>
    <xf numFmtId="0" fontId="169" fillId="0" borderId="0" xfId="376" applyFont="1" applyFill="1" applyAlignment="1">
      <alignment vertical="center"/>
    </xf>
    <xf numFmtId="41" fontId="10" fillId="0" borderId="6" xfId="201" applyNumberFormat="1" applyFont="1" applyFill="1" applyBorder="1" applyAlignment="1">
      <alignment vertical="center"/>
    </xf>
    <xf numFmtId="234" fontId="10" fillId="0" borderId="6" xfId="201" applyNumberFormat="1" applyFont="1" applyFill="1" applyBorder="1" applyAlignment="1">
      <alignment vertical="distributed"/>
    </xf>
    <xf numFmtId="2" fontId="10" fillId="0" borderId="0" xfId="591" applyNumberFormat="1" applyFont="1" applyFill="1" applyAlignment="1">
      <alignment vertical="distributed"/>
    </xf>
    <xf numFmtId="2" fontId="9" fillId="0" borderId="0" xfId="591" applyNumberFormat="1" applyFont="1" applyFill="1" applyAlignment="1">
      <alignment vertical="distributed"/>
    </xf>
    <xf numFmtId="0" fontId="11" fillId="0" borderId="0" xfId="0" applyFont="1" applyFill="1" applyAlignment="1">
      <alignment horizontal="center" vertical="center"/>
    </xf>
    <xf numFmtId="237" fontId="9" fillId="0" borderId="0" xfId="405" applyNumberFormat="1" applyFont="1" applyFill="1" applyBorder="1" applyAlignment="1">
      <alignment vertical="center"/>
    </xf>
    <xf numFmtId="171" fontId="0" fillId="0" borderId="3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 indent="1"/>
    </xf>
    <xf numFmtId="0" fontId="11" fillId="0" borderId="0" xfId="405" applyFont="1" applyFill="1" applyAlignment="1">
      <alignment vertical="center"/>
    </xf>
    <xf numFmtId="41" fontId="11" fillId="0" borderId="0" xfId="201" applyNumberFormat="1" applyFont="1" applyFill="1" applyAlignment="1"/>
    <xf numFmtId="0" fontId="170" fillId="0" borderId="0" xfId="405" applyFont="1" applyFill="1" applyAlignment="1"/>
    <xf numFmtId="49" fontId="11" fillId="0" borderId="0" xfId="405" applyNumberFormat="1" applyFont="1" applyFill="1" applyAlignment="1">
      <alignment horizontal="left" vertical="center"/>
    </xf>
    <xf numFmtId="49" fontId="11" fillId="0" borderId="0" xfId="405" applyNumberFormat="1" applyFont="1" applyFill="1" applyAlignment="1">
      <alignment horizontal="left" vertical="center" indent="1"/>
    </xf>
    <xf numFmtId="235" fontId="11" fillId="0" borderId="0" xfId="405" applyNumberFormat="1" applyFont="1" applyFill="1" applyAlignment="1">
      <alignment vertical="center"/>
    </xf>
    <xf numFmtId="172" fontId="11" fillId="0" borderId="0" xfId="405" applyNumberFormat="1" applyFont="1" applyFill="1" applyAlignment="1">
      <alignment horizontal="left" vertical="center"/>
    </xf>
    <xf numFmtId="2" fontId="0" fillId="0" borderId="0" xfId="591" applyNumberFormat="1" applyFont="1" applyFill="1" applyAlignment="1">
      <alignment vertical="distributed"/>
    </xf>
    <xf numFmtId="174" fontId="9" fillId="0" borderId="0" xfId="201" applyNumberFormat="1" applyFont="1" applyFill="1" applyAlignment="1">
      <alignment horizontal="right" vertical="distributed"/>
    </xf>
    <xf numFmtId="0" fontId="11" fillId="0" borderId="0" xfId="0" applyFont="1" applyFill="1" applyAlignment="1">
      <alignment horizontal="center" vertical="center"/>
    </xf>
    <xf numFmtId="0" fontId="10" fillId="0" borderId="0" xfId="405" applyFont="1" applyFill="1" applyAlignment="1">
      <alignment horizontal="center" vertical="center" wrapText="1"/>
    </xf>
    <xf numFmtId="0" fontId="10" fillId="0" borderId="0" xfId="405" applyFont="1" applyFill="1" applyAlignment="1">
      <alignment horizontal="center" vertical="center"/>
    </xf>
    <xf numFmtId="0" fontId="11" fillId="0" borderId="0" xfId="404" applyFont="1" applyFill="1" applyAlignment="1">
      <alignment horizontal="center" vertical="center"/>
    </xf>
    <xf numFmtId="49" fontId="0" fillId="0" borderId="0" xfId="0" applyNumberFormat="1" applyFill="1" applyAlignment="1">
      <alignment horizontal="left" vertical="distributed"/>
    </xf>
    <xf numFmtId="234" fontId="9" fillId="0" borderId="0" xfId="0" applyNumberFormat="1" applyFont="1" applyFill="1" applyAlignment="1">
      <alignment vertical="distributed"/>
    </xf>
    <xf numFmtId="43" fontId="9" fillId="0" borderId="0" xfId="0" applyNumberFormat="1" applyFont="1" applyFill="1" applyAlignment="1">
      <alignment vertical="distributed"/>
    </xf>
  </cellXfs>
  <cellStyles count="592">
    <cellStyle name="??" xfId="1"/>
    <cellStyle name="?? [0.00]_ADMAG" xfId="2"/>
    <cellStyle name="?? [0]_PERSONAL" xfId="3"/>
    <cellStyle name="???" xfId="4"/>
    <cellStyle name="???? [0.00]_ADMAG" xfId="5"/>
    <cellStyle name="?????????????????" xfId="6"/>
    <cellStyle name="????????????????? [0]_MOGAS97" xfId="7"/>
    <cellStyle name="??????????????????? [0]_MOGAS97" xfId="8"/>
    <cellStyle name="???????????????????_MOGAS97" xfId="9"/>
    <cellStyle name="?????????????????_MOGAS97" xfId="10"/>
    <cellStyle name="????[0]_PLDT" xfId="11"/>
    <cellStyle name="????_ADMAG" xfId="12"/>
    <cellStyle name="???[0]_liz-ss" xfId="13"/>
    <cellStyle name="???_'01.11" xfId="14"/>
    <cellStyle name="??[0]_PLDT" xfId="15"/>
    <cellStyle name="??_ADMAG" xfId="16"/>
    <cellStyle name="_%(SignOnly)" xfId="17"/>
    <cellStyle name="_%(SignOnly) 2" xfId="18"/>
    <cellStyle name="_%(SignSpaceOnly)" xfId="19"/>
    <cellStyle name="_%(SignSpaceOnly) 2" xfId="20"/>
    <cellStyle name="_20-30" xfId="21"/>
    <cellStyle name="_B5" xfId="22"/>
    <cellStyle name="_Comma" xfId="23"/>
    <cellStyle name="_Comma 2" xfId="24"/>
    <cellStyle name="_cost &amp; sa -kei" xfId="25"/>
    <cellStyle name="_Cpb - 09 - q3 - wp" xfId="26"/>
    <cellStyle name="_Cpb - 09 - Q3 - wp - v1" xfId="27"/>
    <cellStyle name="_Cpb - ye 08 - lead 1 - v2" xfId="28"/>
    <cellStyle name="_Cpb - ye 08 - lead 1 - v2 2" xfId="29"/>
    <cellStyle name="_Crf - 09 - q3 - wp - 2" xfId="30"/>
    <cellStyle name="_Crf - 09 - q3 - wp - 3" xfId="31"/>
    <cellStyle name="_Crf - 09 - q3 - wp - 3 2" xfId="32"/>
    <cellStyle name="_Crs - 09 - Q1 - wp" xfId="33"/>
    <cellStyle name="_Crs - 09 - Q1 - wp 2" xfId="34"/>
    <cellStyle name="_Crs - 09 - q3 - wp" xfId="35"/>
    <cellStyle name="_Crs - ye 08 - lead - 3" xfId="36"/>
    <cellStyle name="_Currency" xfId="37"/>
    <cellStyle name="_Currency 2" xfId="38"/>
    <cellStyle name="_CurrencySpace" xfId="39"/>
    <cellStyle name="_CurrencySpace 2" xfId="40"/>
    <cellStyle name="_Detailed Fixed Asset" xfId="41"/>
    <cellStyle name="_Euro" xfId="42"/>
    <cellStyle name="_Euro 2" xfId="43"/>
    <cellStyle name="_F3-1" xfId="44"/>
    <cellStyle name="_Fixed Asset Working(Interim)" xfId="45"/>
    <cellStyle name="_Heading" xfId="46"/>
    <cellStyle name="_Highlight" xfId="47"/>
    <cellStyle name="_Highlight 2" xfId="48"/>
    <cellStyle name="_KK-sublead 31.12.08-file 2" xfId="49"/>
    <cellStyle name="_Komatsu-year ended '06 (version 1)" xfId="50"/>
    <cellStyle name="_Komatsu-year ended '06 (version 1)_Cp2 - 09 - wp - 2" xfId="51"/>
    <cellStyle name="_Komatsu-year ended '06 (version 1)_Cp2 - 09 - wp - 3" xfId="52"/>
    <cellStyle name="_Komatsu-year ended '06 (version 1)_Cp2 - 09 - wp - 4" xfId="53"/>
    <cellStyle name="_Komatsu-year ended '06 (version 1)_Cp2 - 10 - q1 - wp" xfId="54"/>
    <cellStyle name="_Komatsu-year ended '06 (version 1)_Cpb - 09 - q3 - wp" xfId="55"/>
    <cellStyle name="_Komatsu-year ended '06 (version 1)_Cpb - 09 - wp - 2" xfId="56"/>
    <cellStyle name="_Komatsu-year ended '06 (version 1)_Cpb - 09 - wp - 3" xfId="57"/>
    <cellStyle name="_Komatsu-year ended '06 (version 1)_Cpb - 09 - wp - 4" xfId="58"/>
    <cellStyle name="_Komatsu-year ended '06 (version 1)_Cpb - 09 - wp - 4 - v2" xfId="59"/>
    <cellStyle name="_Komatsu-year ended '06 (version 1)_Cpb - 10 - wp - 2" xfId="60"/>
    <cellStyle name="_Komatsu-year ended '06 (version 1)_Cpb - 10 - wp - 3" xfId="61"/>
    <cellStyle name="_Komatsu-year ended '06 (version 1)_Cph - 09 - wp - 2 - v2" xfId="62"/>
    <cellStyle name="_Komatsu-year ended '06 (version 1)_Cph - 09 - wp - 3" xfId="63"/>
    <cellStyle name="_Komatsu-year ended '06 (version 1)_Crf - 09 - q3 - wp - 3" xfId="64"/>
    <cellStyle name="_Komatsu-year ended '06 (version 1)_Crs - 09 - wp - 2" xfId="65"/>
    <cellStyle name="_Komatsu-year ended '06 (version 1)_Crs - 09 - wp - 3" xfId="66"/>
    <cellStyle name="_Komatsu-year ended '06 (version 1)_Crs - 09 - wp - 4" xfId="67"/>
    <cellStyle name="_Komatsu-year ended '06 (version 1)_O301" xfId="68"/>
    <cellStyle name="_Komatsu-year ended '06 (version 1)_ZC310" xfId="69"/>
    <cellStyle name="_Lead_CW_31-12-08 file 1" xfId="70"/>
    <cellStyle name="_Lead_CW_31-12-08 file 2" xfId="71"/>
    <cellStyle name="_Leadsheet BCP _31 Mar 09" xfId="72"/>
    <cellStyle name="_Leadsheet CP3_31.12.09 File 2" xfId="73"/>
    <cellStyle name="_Leadsheet CW _31 Mar 09 (version 1)" xfId="74"/>
    <cellStyle name="_Leadsheet_FMC_31 DEC 08_V5_Jue" xfId="75"/>
    <cellStyle name="_Leadsheet_PSM_30.06.08_Jue_V3" xfId="76"/>
    <cellStyle name="_Linking'06-update" xfId="77"/>
    <cellStyle name="_Multiple" xfId="78"/>
    <cellStyle name="_Multiple 2" xfId="79"/>
    <cellStyle name="_Multiple_Cheque On Hand" xfId="80"/>
    <cellStyle name="_Multiple_Cheque On Hand 2" xfId="81"/>
    <cellStyle name="_MultipleSpace" xfId="82"/>
    <cellStyle name="_MultipleSpace 2" xfId="83"/>
    <cellStyle name="_MultipleSpace_Cheque On Hand" xfId="84"/>
    <cellStyle name="_MultipleSpace_Cheque On Hand 2" xfId="85"/>
    <cellStyle name="_Property tax" xfId="86"/>
    <cellStyle name="_Q3'08 Outstanding Deposit - Conso" xfId="87"/>
    <cellStyle name="_Sampling plan ZC" xfId="88"/>
    <cellStyle name="_Sheet1" xfId="89"/>
    <cellStyle name="_Sub lead Watta Q3'08" xfId="90"/>
    <cellStyle name="_SubHeading" xfId="91"/>
    <cellStyle name="_Sublead" xfId="92"/>
    <cellStyle name="_Sublead 31.12.08- file_2 (version 2)" xfId="93"/>
    <cellStyle name="_Table" xfId="94"/>
    <cellStyle name="_TableHead" xfId="95"/>
    <cellStyle name="_TableRowHead" xfId="96"/>
    <cellStyle name="_TableSuperHead" xfId="97"/>
    <cellStyle name="_top eve-06-ni" xfId="98"/>
    <cellStyle name="_TOP LSR_YE'07_02.10.08" xfId="99"/>
    <cellStyle name="_Top YE 08_BCP V1.1" xfId="100"/>
    <cellStyle name="_Top YE 08_BCP_V1.3" xfId="101"/>
    <cellStyle name="_TopQ3' 07" xfId="102"/>
    <cellStyle name="_Top-summit'06-1" xfId="103"/>
    <cellStyle name="_Udon Cashflow Projection to KPMG - 090603" xfId="104"/>
    <cellStyle name="_update" xfId="105"/>
    <cellStyle name="_update 2" xfId="106"/>
    <cellStyle name="_WP CP2 Q3'08" xfId="107"/>
    <cellStyle name="_WP_2003new" xfId="108"/>
    <cellStyle name="’??? [0.00]_TMCA Spreadsheet(body)" xfId="109"/>
    <cellStyle name="’???_TMCA Spreadsheet(body)" xfId="110"/>
    <cellStyle name="=C:\WINNT\SYSTEM32\COMMAND.COM" xfId="111"/>
    <cellStyle name="=C:\WINNT\SYSTEM32\COMMAND.COM 2" xfId="112"/>
    <cellStyle name="¶W³sµ²" xfId="113"/>
    <cellStyle name="•W?_TMCA Spreadsheet(body)" xfId="114"/>
    <cellStyle name="0,0_x000d__x000a_NA_x000d__x000a_" xfId="115"/>
    <cellStyle name="_x0005_0&gt;឴Ǵ" xfId="116"/>
    <cellStyle name="2)" xfId="117"/>
    <cellStyle name="20% - Accent1 2" xfId="118"/>
    <cellStyle name="20% - Accent2 2" xfId="119"/>
    <cellStyle name="20% - Accent3 2" xfId="120"/>
    <cellStyle name="20% - Accent4 2" xfId="121"/>
    <cellStyle name="20% - Accent5 2" xfId="122"/>
    <cellStyle name="20% - Accent6 2" xfId="123"/>
    <cellStyle name="20% - ส่วนที่ถูกเน้น1" xfId="124"/>
    <cellStyle name="20% - ส่วนที่ถูกเน้น2" xfId="125"/>
    <cellStyle name="20% - ส่วนที่ถูกเน้น3" xfId="126"/>
    <cellStyle name="20% - ส่วนที่ถูกเน้น4" xfId="127"/>
    <cellStyle name="20% - ส่วนที่ถูกเน้น5" xfId="128"/>
    <cellStyle name="20% - ส่วนที่ถูกเน้น6" xfId="129"/>
    <cellStyle name="2decimal" xfId="130"/>
    <cellStyle name="40% - Accent1 2" xfId="131"/>
    <cellStyle name="40% - Accent2 2" xfId="132"/>
    <cellStyle name="40% - Accent3 2" xfId="133"/>
    <cellStyle name="40% - Accent4 2" xfId="134"/>
    <cellStyle name="40% - Accent5 2" xfId="135"/>
    <cellStyle name="40% - Accent6 2" xfId="136"/>
    <cellStyle name="40% - ส่วนที่ถูกเน้น1" xfId="137"/>
    <cellStyle name="40% - ส่วนที่ถูกเน้น2" xfId="138"/>
    <cellStyle name="40% - ส่วนที่ถูกเน้น3" xfId="139"/>
    <cellStyle name="40% - ส่วนที่ถูกเน้น4" xfId="140"/>
    <cellStyle name="40% - ส่วนที่ถูกเน้น5" xfId="141"/>
    <cellStyle name="40% - ส่วนที่ถูกเน้น6" xfId="142"/>
    <cellStyle name="594941.25" xfId="143"/>
    <cellStyle name="60% - Accent1 2" xfId="144"/>
    <cellStyle name="60% - Accent2 2" xfId="145"/>
    <cellStyle name="60% - Accent3 2" xfId="146"/>
    <cellStyle name="60% - Accent4 2" xfId="147"/>
    <cellStyle name="60% - Accent5 2" xfId="148"/>
    <cellStyle name="60% - Accent6 2" xfId="149"/>
    <cellStyle name="60% - ส่วนที่ถูกเน้น1" xfId="150"/>
    <cellStyle name="60% - ส่วนที่ถูกเน้น2" xfId="151"/>
    <cellStyle name="60% - ส่วนที่ถูกเน้น3" xfId="152"/>
    <cellStyle name="60% - ส่วนที่ถูกเน้น4" xfId="153"/>
    <cellStyle name="60% - ส่วนที่ถูกเน้น5" xfId="154"/>
    <cellStyle name="60% - ส่วนที่ถูกเน้น6" xfId="155"/>
    <cellStyle name="75" xfId="156"/>
    <cellStyle name="a_QTR94_95_1ฟ๙ศธบ๑ณปฟช (2)" xfId="157"/>
    <cellStyle name="AA FRAME" xfId="158"/>
    <cellStyle name="AA HEADING" xfId="159"/>
    <cellStyle name="AA INITIALS" xfId="160"/>
    <cellStyle name="AA INPUT" xfId="161"/>
    <cellStyle name="AA LOCK" xfId="162"/>
    <cellStyle name="AA MGR NAME" xfId="163"/>
    <cellStyle name="AA NORMAL" xfId="164"/>
    <cellStyle name="AA NUMBER" xfId="165"/>
    <cellStyle name="AA NUMBER2" xfId="166"/>
    <cellStyle name="AA QUESTION" xfId="167"/>
    <cellStyle name="AA SHADE" xfId="168"/>
    <cellStyle name="Accent1 2" xfId="169"/>
    <cellStyle name="Accent2 2" xfId="170"/>
    <cellStyle name="Accent3 2" xfId="171"/>
    <cellStyle name="Accent4 2" xfId="172"/>
    <cellStyle name="Accent5 2" xfId="173"/>
    <cellStyle name="Accent6 2" xfId="174"/>
    <cellStyle name="ÅëÈ­ [0]_±âÅ¸" xfId="175"/>
    <cellStyle name="ÅëÈ­_±âÅ¸" xfId="176"/>
    <cellStyle name="ÀH«áªº¶W³sµ²" xfId="177"/>
    <cellStyle name="args.style" xfId="178"/>
    <cellStyle name="ÄÞ¸¶ [0]_±âÅ¸" xfId="179"/>
    <cellStyle name="ÄÞ¸¶_±âÅ¸" xfId="180"/>
    <cellStyle name="Availability" xfId="181"/>
    <cellStyle name="Bad 2" xfId="182"/>
    <cellStyle name="BLD BLUE" xfId="183"/>
    <cellStyle name="Body" xfId="184"/>
    <cellStyle name="Border" xfId="185"/>
    <cellStyle name="Ç¥ÁØ_¿¬°£´©°è¿¹»ó" xfId="186"/>
    <cellStyle name="Calc Currency (0)" xfId="187"/>
    <cellStyle name="Calc Currency (2)" xfId="188"/>
    <cellStyle name="Calc Percent (0)" xfId="189"/>
    <cellStyle name="Calc Percent (1)" xfId="190"/>
    <cellStyle name="Calc Percent (2)" xfId="191"/>
    <cellStyle name="Calc Units (0)" xfId="192"/>
    <cellStyle name="Calc Units (1)" xfId="193"/>
    <cellStyle name="Calc Units (2)" xfId="194"/>
    <cellStyle name="Calculation 2" xfId="195"/>
    <cellStyle name="CG WIN 10" xfId="196"/>
    <cellStyle name="CG WIN 12" xfId="197"/>
    <cellStyle name="Change A&amp;ll" xfId="198"/>
    <cellStyle name="Check Cell 2" xfId="199"/>
    <cellStyle name="Column Heading" xfId="200"/>
    <cellStyle name="Comma" xfId="201" builtinId="3"/>
    <cellStyle name="Comma  - Style1" xfId="202"/>
    <cellStyle name="Comma  - Style2" xfId="203"/>
    <cellStyle name="Comma  - Style3" xfId="204"/>
    <cellStyle name="Comma  - Style4" xfId="205"/>
    <cellStyle name="Comma  - Style5" xfId="206"/>
    <cellStyle name="Comma  - Style6" xfId="207"/>
    <cellStyle name="Comma  - Style7" xfId="208"/>
    <cellStyle name="Comma  - Style8" xfId="209"/>
    <cellStyle name="Comma [00]" xfId="210"/>
    <cellStyle name="Comma 10" xfId="211"/>
    <cellStyle name="Comma 10 2" xfId="212"/>
    <cellStyle name="Comma 11" xfId="213"/>
    <cellStyle name="Comma 11 2" xfId="214"/>
    <cellStyle name="Comma 11 2 2 2" xfId="215"/>
    <cellStyle name="Comma 12" xfId="216"/>
    <cellStyle name="Comma 13" xfId="217"/>
    <cellStyle name="Comma 14" xfId="218"/>
    <cellStyle name="Comma 15" xfId="219"/>
    <cellStyle name="Comma 16" xfId="220"/>
    <cellStyle name="Comma 17" xfId="221"/>
    <cellStyle name="Comma 18" xfId="222"/>
    <cellStyle name="Comma 19" xfId="223"/>
    <cellStyle name="Comma 2" xfId="224"/>
    <cellStyle name="Comma 2 2" xfId="225"/>
    <cellStyle name="Comma 2 2 2" xfId="226"/>
    <cellStyle name="Comma 3" xfId="227"/>
    <cellStyle name="Comma 3 2" xfId="228"/>
    <cellStyle name="Comma 3 3" xfId="229"/>
    <cellStyle name="Comma 3 4" xfId="230"/>
    <cellStyle name="Comma 4" xfId="231"/>
    <cellStyle name="Comma 4 2" xfId="232"/>
    <cellStyle name="Comma 5" xfId="233"/>
    <cellStyle name="Comma 5 3" xfId="234"/>
    <cellStyle name="Comma 6" xfId="235"/>
    <cellStyle name="Comma 6 2" xfId="236"/>
    <cellStyle name="Comma 7" xfId="237"/>
    <cellStyle name="Comma 8" xfId="238"/>
    <cellStyle name="Comma 9" xfId="239"/>
    <cellStyle name="comma zerodec" xfId="240"/>
    <cellStyle name="Comma0" xfId="241"/>
    <cellStyle name="Comma0 - Modelo1" xfId="242"/>
    <cellStyle name="Comma0 - Style1" xfId="243"/>
    <cellStyle name="Comma0_Leadsheet_PSM_30.06.08_Jue_V3" xfId="244"/>
    <cellStyle name="Comma1 - Modelo2" xfId="245"/>
    <cellStyle name="Comma1 - Style2" xfId="246"/>
    <cellStyle name="Copied" xfId="247"/>
    <cellStyle name="Credit" xfId="248"/>
    <cellStyle name="Curren - Style3" xfId="249"/>
    <cellStyle name="Curren - Style4" xfId="250"/>
    <cellStyle name="Currency [0]b" xfId="251"/>
    <cellStyle name="Currency [00]" xfId="252"/>
    <cellStyle name="currency(2)" xfId="253"/>
    <cellStyle name="Currency0" xfId="254"/>
    <cellStyle name="Currency1" xfId="255"/>
    <cellStyle name="Currency2" xfId="256"/>
    <cellStyle name="Currency2 2" xfId="257"/>
    <cellStyle name="Custom - Style1" xfId="258"/>
    <cellStyle name="Custom - Style8" xfId="259"/>
    <cellStyle name="Dan" xfId="260"/>
    <cellStyle name="Data   - Style2" xfId="261"/>
    <cellStyle name="Date" xfId="262"/>
    <cellStyle name="Date Short" xfId="263"/>
    <cellStyle name="Date_cost &amp; sa -kei" xfId="264"/>
    <cellStyle name="Debit" xfId="265"/>
    <cellStyle name="DELTA" xfId="266"/>
    <cellStyle name="Dezimal [0]_35ERI8T2gbIEMixb4v26icuOo" xfId="267"/>
    <cellStyle name="Dezimal_35ERI8T2gbIEMixb4v26icuOo" xfId="268"/>
    <cellStyle name="Dia" xfId="269"/>
    <cellStyle name="Dollar (zero dec)" xfId="270"/>
    <cellStyle name="Encabez1" xfId="271"/>
    <cellStyle name="Encabez2" xfId="272"/>
    <cellStyle name="Enter Currency (0)" xfId="273"/>
    <cellStyle name="Enter Currency (2)" xfId="274"/>
    <cellStyle name="Enter Units (0)" xfId="275"/>
    <cellStyle name="Enter Units (1)" xfId="276"/>
    <cellStyle name="Enter Units (2)" xfId="277"/>
    <cellStyle name="Entered" xfId="278"/>
    <cellStyle name="Euro" xfId="279"/>
    <cellStyle name="Euro 2" xfId="280"/>
    <cellStyle name="Explanatory Text 2" xfId="281"/>
    <cellStyle name="F2" xfId="282"/>
    <cellStyle name="F3" xfId="283"/>
    <cellStyle name="F4" xfId="284"/>
    <cellStyle name="F5" xfId="285"/>
    <cellStyle name="F6" xfId="286"/>
    <cellStyle name="F7" xfId="287"/>
    <cellStyle name="F8" xfId="288"/>
    <cellStyle name="Fijo" xfId="289"/>
    <cellStyle name="Financiero" xfId="290"/>
    <cellStyle name="Fixed" xfId="291"/>
    <cellStyle name="Format Number Column" xfId="292"/>
    <cellStyle name="gar" xfId="293"/>
    <cellStyle name="gar 2" xfId="294"/>
    <cellStyle name="Good 2" xfId="295"/>
    <cellStyle name="Grey" xfId="296"/>
    <cellStyle name="Grey 2" xfId="297"/>
    <cellStyle name="Head 1" xfId="298"/>
    <cellStyle name="Header1" xfId="299"/>
    <cellStyle name="Header2" xfId="300"/>
    <cellStyle name="Heading" xfId="301"/>
    <cellStyle name="Heading 1 2" xfId="302"/>
    <cellStyle name="Heading 2 2" xfId="303"/>
    <cellStyle name="Heading 3 2" xfId="304"/>
    <cellStyle name="Heading 4 2" xfId="305"/>
    <cellStyle name="HEADINGS" xfId="306"/>
    <cellStyle name="HEADINGSTOP" xfId="307"/>
    <cellStyle name="Indent" xfId="308"/>
    <cellStyle name="Info_Main" xfId="309"/>
    <cellStyle name="Input [yellow]" xfId="310"/>
    <cellStyle name="Input [yellow] 2" xfId="311"/>
    <cellStyle name="Input 2" xfId="312"/>
    <cellStyle name="Input 3" xfId="313"/>
    <cellStyle name="InputCurrency" xfId="314"/>
    <cellStyle name="InputCurrency 2" xfId="315"/>
    <cellStyle name="InputPercent1" xfId="316"/>
    <cellStyle name="KPMG Heading 1" xfId="317"/>
    <cellStyle name="KPMG Heading 2" xfId="318"/>
    <cellStyle name="KPMG Heading 3" xfId="319"/>
    <cellStyle name="KPMG Heading 4" xfId="320"/>
    <cellStyle name="KPMG Normal" xfId="321"/>
    <cellStyle name="KPMG Normal 2" xfId="322"/>
    <cellStyle name="KPMG Normal Text" xfId="323"/>
    <cellStyle name="KPMG Normal Text 2" xfId="324"/>
    <cellStyle name="KPMG Normal_10" xfId="325"/>
    <cellStyle name="Labels - Style3" xfId="326"/>
    <cellStyle name="left" xfId="327"/>
    <cellStyle name="Link Currency (0)" xfId="328"/>
    <cellStyle name="Link Currency (2)" xfId="329"/>
    <cellStyle name="Link Units (0)" xfId="330"/>
    <cellStyle name="Link Units (1)" xfId="331"/>
    <cellStyle name="Link Units (2)" xfId="332"/>
    <cellStyle name="Linked Cell 2" xfId="333"/>
    <cellStyle name="Miglia - Stile1" xfId="334"/>
    <cellStyle name="Miglia - Stile2" xfId="335"/>
    <cellStyle name="Miglia - Stile3" xfId="336"/>
    <cellStyle name="Miglia - Stile4" xfId="337"/>
    <cellStyle name="Miglia - Stile5" xfId="338"/>
    <cellStyle name="Migliaia (0)" xfId="339"/>
    <cellStyle name="Millares [0]_10 AVERIAS MASIVAS + ANT" xfId="340"/>
    <cellStyle name="Millares_10 AVERIAS MASIVAS + ANT" xfId="341"/>
    <cellStyle name="Milliers [0]_AR1194" xfId="342"/>
    <cellStyle name="Milliers_AR1194" xfId="343"/>
    <cellStyle name="Mon?taire [0]_AR1194" xfId="344"/>
    <cellStyle name="Mon?taire_AR1194" xfId="345"/>
    <cellStyle name="Moneda [0]_10 AVERIAS MASIVAS + ANT" xfId="346"/>
    <cellStyle name="Moneda_10 AVERIAS MASIVAS + ANT" xfId="347"/>
    <cellStyle name="Monétaire [0]_Capex2001" xfId="348"/>
    <cellStyle name="Monétaire_Capex2001" xfId="349"/>
    <cellStyle name="Monetario" xfId="350"/>
    <cellStyle name="NEC  TAIWAN" xfId="351"/>
    <cellStyle name="Neutral 2" xfId="352"/>
    <cellStyle name="no dec" xfId="353"/>
    <cellStyle name="Normal" xfId="0" builtinId="0"/>
    <cellStyle name="Normal - ??1" xfId="354"/>
    <cellStyle name="Normal - ??2" xfId="355"/>
    <cellStyle name="Normal - ??3" xfId="356"/>
    <cellStyle name="Normal - ??4" xfId="357"/>
    <cellStyle name="Normal - ??5" xfId="358"/>
    <cellStyle name="Normal - ??6" xfId="359"/>
    <cellStyle name="Normal - ??7" xfId="360"/>
    <cellStyle name="Normal - ??8" xfId="361"/>
    <cellStyle name="Normal - Stile6" xfId="362"/>
    <cellStyle name="Normal - Stile7" xfId="363"/>
    <cellStyle name="Normal - Stile8" xfId="364"/>
    <cellStyle name="Normal - Style1" xfId="365"/>
    <cellStyle name="Normal - Style2" xfId="366"/>
    <cellStyle name="Normal - Style3" xfId="367"/>
    <cellStyle name="Normal - Style4" xfId="368"/>
    <cellStyle name="Normal - Style5" xfId="369"/>
    <cellStyle name="Normal - Style6" xfId="370"/>
    <cellStyle name="Normal - Style7" xfId="371"/>
    <cellStyle name="Normal - Style8" xfId="372"/>
    <cellStyle name="Normal 10" xfId="373"/>
    <cellStyle name="Normal 11" xfId="374"/>
    <cellStyle name="Normal 12" xfId="375"/>
    <cellStyle name="Normal 13" xfId="376"/>
    <cellStyle name="Normal 14" xfId="377"/>
    <cellStyle name="Normal 15" xfId="378"/>
    <cellStyle name="Normal 16" xfId="379"/>
    <cellStyle name="Normal 17" xfId="380"/>
    <cellStyle name="Normal 18" xfId="381"/>
    <cellStyle name="Normal 19" xfId="382"/>
    <cellStyle name="Normal 2" xfId="383"/>
    <cellStyle name="Normal 2 2" xfId="384"/>
    <cellStyle name="Normal 20" xfId="385"/>
    <cellStyle name="Normal 21" xfId="386"/>
    <cellStyle name="Normal 22" xfId="387"/>
    <cellStyle name="Normal 23" xfId="388"/>
    <cellStyle name="Normal 24" xfId="389"/>
    <cellStyle name="Normal 25" xfId="582"/>
    <cellStyle name="Normal 26" xfId="583"/>
    <cellStyle name="Normal 27" xfId="584"/>
    <cellStyle name="Normal 28" xfId="585"/>
    <cellStyle name="Normal 29" xfId="586"/>
    <cellStyle name="Normal 3" xfId="390"/>
    <cellStyle name="Normal 3 2" xfId="391"/>
    <cellStyle name="Normal 3 3" xfId="392"/>
    <cellStyle name="Normal 3 4" xfId="393"/>
    <cellStyle name="Normal 30" xfId="587"/>
    <cellStyle name="Normal 31" xfId="588"/>
    <cellStyle name="Normal 32" xfId="589"/>
    <cellStyle name="Normal 33" xfId="590"/>
    <cellStyle name="Normal 4" xfId="394"/>
    <cellStyle name="Normal 4 2" xfId="395"/>
    <cellStyle name="Normal 4 3" xfId="396"/>
    <cellStyle name="Normal 5" xfId="397"/>
    <cellStyle name="Normal 6" xfId="398"/>
    <cellStyle name="Normal 6 2" xfId="399"/>
    <cellStyle name="Normal 7" xfId="400"/>
    <cellStyle name="Normal 7 2" xfId="401"/>
    <cellStyle name="Normal 8" xfId="402"/>
    <cellStyle name="Normal 9" xfId="403"/>
    <cellStyle name="Normal_cpn001a061a-12t-1" xfId="404"/>
    <cellStyle name="Normal_cpn001a071a-12t-1 Rev 1" xfId="405"/>
    <cellStyle name="Normal0" xfId="406"/>
    <cellStyle name="Normal0 2" xfId="407"/>
    <cellStyle name="Normale_sc_azione" xfId="408"/>
    <cellStyle name="normální_Site#13-Bangkok" xfId="409"/>
    <cellStyle name="Note 2" xfId="410"/>
    <cellStyle name="oft Excel]_x000d__x000a_Comment=The open=/f lines load custom functions into the Paste Function list._x000d__x000a_Maximized=3_x000d__x000a_Basics=1_x000d__x000a_A" xfId="411"/>
    <cellStyle name="Output 2" xfId="412"/>
    <cellStyle name="Output Amounts" xfId="413"/>
    <cellStyle name="Output Column Headings" xfId="414"/>
    <cellStyle name="Output Line Items" xfId="415"/>
    <cellStyle name="Output Report Heading" xfId="416"/>
    <cellStyle name="Output Report Title" xfId="417"/>
    <cellStyle name="OUTPUTERROR" xfId="418"/>
    <cellStyle name="OUTPUTNORMAL" xfId="419"/>
    <cellStyle name="PageSubTitle" xfId="420"/>
    <cellStyle name="PageTitle" xfId="421"/>
    <cellStyle name="Pattern" xfId="422"/>
    <cellStyle name="Pattern 2" xfId="423"/>
    <cellStyle name="per.style" xfId="424"/>
    <cellStyle name="Percent" xfId="591" builtinId="5"/>
    <cellStyle name="Percent [0]" xfId="425"/>
    <cellStyle name="Percent [00]" xfId="426"/>
    <cellStyle name="Percent [2]" xfId="427"/>
    <cellStyle name="Percent 10" xfId="428"/>
    <cellStyle name="Percent 11" xfId="429"/>
    <cellStyle name="Percent 12" xfId="430"/>
    <cellStyle name="Percent 2" xfId="431"/>
    <cellStyle name="Percent 3" xfId="432"/>
    <cellStyle name="Percent 3 2" xfId="433"/>
    <cellStyle name="Percent 4" xfId="434"/>
    <cellStyle name="Percent 4 2" xfId="435"/>
    <cellStyle name="Percent 5" xfId="436"/>
    <cellStyle name="Percent 6" xfId="437"/>
    <cellStyle name="Percent 7" xfId="438"/>
    <cellStyle name="Percent 8" xfId="439"/>
    <cellStyle name="Percent 9" xfId="440"/>
    <cellStyle name="PERCENTAGE" xfId="441"/>
    <cellStyle name="PLAN" xfId="442"/>
    <cellStyle name="Porcentaje" xfId="443"/>
    <cellStyle name="Porcentual_ret_conso_statu_2000" xfId="444"/>
    <cellStyle name="PrePop Currency (0)" xfId="445"/>
    <cellStyle name="PrePop Currency (2)" xfId="446"/>
    <cellStyle name="PrePop Units (0)" xfId="447"/>
    <cellStyle name="PrePop Units (1)" xfId="448"/>
    <cellStyle name="PrePop Units (2)" xfId="449"/>
    <cellStyle name="PSChar" xfId="450"/>
    <cellStyle name="PSDate" xfId="451"/>
    <cellStyle name="PSDec" xfId="452"/>
    <cellStyle name="PSHeading" xfId="453"/>
    <cellStyle name="PSInt" xfId="454"/>
    <cellStyle name="PSSpacer" xfId="455"/>
    <cellStyle name="pwstyle" xfId="456"/>
    <cellStyle name="QTR94_95_INCOME CTMP#1 98" xfId="457"/>
    <cellStyle name="Quantity" xfId="458"/>
    <cellStyle name="Quantity 2" xfId="459"/>
    <cellStyle name="REG BLUE" xfId="460"/>
    <cellStyle name="regstoresfromspecstores" xfId="461"/>
    <cellStyle name="Reset  - Style4" xfId="462"/>
    <cellStyle name="Reset  - Style7" xfId="463"/>
    <cellStyle name="RevList" xfId="464"/>
    <cellStyle name="RM" xfId="465"/>
    <cellStyle name="SAPBEXchaText" xfId="466"/>
    <cellStyle name="SAPBEXstdData" xfId="467"/>
    <cellStyle name="SAPBEXstdDataEmph" xfId="468"/>
    <cellStyle name="SAPBEXstdItem" xfId="469"/>
    <cellStyle name="SAPBEXundefined" xfId="470"/>
    <cellStyle name="SCH1" xfId="471"/>
    <cellStyle name="SHADEDSTORES" xfId="472"/>
    <cellStyle name="specstores" xfId="473"/>
    <cellStyle name="Standard" xfId="474"/>
    <cellStyle name="Style 1" xfId="475"/>
    <cellStyle name="Style 1 2" xfId="476"/>
    <cellStyle name="Style 2" xfId="477"/>
    <cellStyle name="style1" xfId="478"/>
    <cellStyle name="SubHeading" xfId="479"/>
    <cellStyle name="Subtotal" xfId="480"/>
    <cellStyle name="Table  - Style5" xfId="481"/>
    <cellStyle name="Table  - Style6" xfId="482"/>
    <cellStyle name="TB" xfId="483"/>
    <cellStyle name="TB 2" xfId="484"/>
    <cellStyle name="Text Indent A" xfId="485"/>
    <cellStyle name="Text Indent B" xfId="486"/>
    <cellStyle name="Text Indent C" xfId="487"/>
    <cellStyle name="Times New Roman" xfId="488"/>
    <cellStyle name="Title  - Style1" xfId="489"/>
    <cellStyle name="Title  - Style6" xfId="490"/>
    <cellStyle name="Title 2" xfId="491"/>
    <cellStyle name="Title 3" xfId="492"/>
    <cellStyle name="TMS RMMN" xfId="493"/>
    <cellStyle name="Total 2" xfId="494"/>
    <cellStyle name="TotCol - Style5" xfId="495"/>
    <cellStyle name="TotCol - Style7" xfId="496"/>
    <cellStyle name="TotRow - Style4" xfId="497"/>
    <cellStyle name="TotRow - Style8" xfId="498"/>
    <cellStyle name="Valuta (0)" xfId="499"/>
    <cellStyle name="Währung [0]_Tabelle1" xfId="500"/>
    <cellStyle name="Währung_EPM_CostManagementWorkbook_MOD5HO2" xfId="501"/>
    <cellStyle name="Warning Text 2" xfId="502"/>
    <cellStyle name="wrap" xfId="503"/>
    <cellStyle name="Wไhrung [0]_35ERI8T2gbIEMixb4v26icuOo" xfId="504"/>
    <cellStyle name="Wไhrung_35ERI8T2gbIEMixb4v26icuOo" xfId="505"/>
    <cellStyle name="ｵﾒﾁ｡ﾒﾃ爼ﾗ靉ﾁ篦ｧﾋﾅﾒﾂﾁﾔｵﾔ" xfId="506"/>
    <cellStyle name="เครื่องหมายเปอร์เซ็นต์" xfId="507"/>
    <cellStyle name="เครื่องหมายจุลภาค" xfId="508"/>
    <cellStyle name="เครื่องหมายจุลภาค [0]" xfId="509"/>
    <cellStyle name="เครื่องหมายจุลภาค 2" xfId="510"/>
    <cellStyle name="เครื่องหมายจุลภาค_~0391937" xfId="511"/>
    <cellStyle name="เครื่องหมายสกุลเงิน" xfId="512"/>
    <cellStyle name="เครื่องหมายสกุลเงิน [0]" xfId="513"/>
    <cellStyle name="เครื่องหมายสกุลเงิน_~0391937" xfId="514"/>
    <cellStyle name="เชื่อมโยงหลายมิติ" xfId="515"/>
    <cellStyle name="เซลล์ตรวจสอบ" xfId="516"/>
    <cellStyle name="เซลล์ที่มีการเชื่อมโยง" xfId="517"/>
    <cellStyle name="แย่" xfId="518"/>
    <cellStyle name="แสดงผล" xfId="519"/>
    <cellStyle name="การคำนวณ" xfId="520"/>
    <cellStyle name="ข้อความเตือน" xfId="521"/>
    <cellStyle name="ข้อความอธิบาย" xfId="522"/>
    <cellStyle name="ชื่อเรื่อง" xfId="523"/>
    <cellStyle name="ณfน๔_NTCณ๘ป๙ (2)" xfId="524"/>
    <cellStyle name="ดี" xfId="525"/>
    <cellStyle name="ตามการเชื่อมโยงหลายมิติ" xfId="526"/>
    <cellStyle name="น้บะภฒ_95" xfId="527"/>
    <cellStyle name="ปกติ 2" xfId="528"/>
    <cellStyle name="ปกติ_~0391937" xfId="529"/>
    <cellStyle name="ป้อนค่า" xfId="530"/>
    <cellStyle name="ปานกลาง" xfId="531"/>
    <cellStyle name="ผลรวม" xfId="532"/>
    <cellStyle name="ฤ?ธถ [0]_95" xfId="533"/>
    <cellStyle name="ฤ?ธถ_95" xfId="534"/>
    <cellStyle name="ฤธถ [0]_95" xfId="535"/>
    <cellStyle name="ฤธถ_95" xfId="536"/>
    <cellStyle name="ลEญ [0]_laroux" xfId="537"/>
    <cellStyle name="ลEญ_laroux" xfId="538"/>
    <cellStyle name="ลวดลาย" xfId="539"/>
    <cellStyle name="ล๋ศญ [0]_95" xfId="540"/>
    <cellStyle name="ล๋ศญ_95" xfId="541"/>
    <cellStyle name="วฅมุ_4ฟ๙ฝวภ๛" xfId="542"/>
    <cellStyle name="ส่วนที่ถูกเน้น1" xfId="543"/>
    <cellStyle name="ส่วนที่ถูกเน้น2" xfId="544"/>
    <cellStyle name="ส่วนที่ถูกเน้น3" xfId="545"/>
    <cellStyle name="ส่วนที่ถูกเน้น4" xfId="546"/>
    <cellStyle name="ส่วนที่ถูกเน้น5" xfId="547"/>
    <cellStyle name="ส่วนที่ถูกเน้น6" xfId="548"/>
    <cellStyle name="หมายเหตุ" xfId="549"/>
    <cellStyle name="หัวเรื่อง 1" xfId="550"/>
    <cellStyle name="หัวเรื่อง 2" xfId="551"/>
    <cellStyle name="หัวเรื่อง 3" xfId="552"/>
    <cellStyle name="หัวเรื่อง 4" xfId="553"/>
    <cellStyle name="ơ᪒＀＀＀＀＀＀＀＀＀＀＀＀＀＀＀＀＀＀＀＀＀＀＀＀＀＀＀＀ma_QTR94_95_1ฟ๙ศธบ๑ณปฟช (2)" xfId="554"/>
    <cellStyle name="…_x000e__x000a_ธ๎_x000c_U_x0001_ฅ_x0005_ด_x000a__x0007__x0001__x0001_" xfId="555"/>
    <cellStyle name="_x001d_๐7_x000c_๎_x0017__x000d_เU_x0001_า_x0006_|!_x0007__x0001__x0001_" xfId="556"/>
    <cellStyle name="_x001d_๐7_x000c_๎_x0017__x000d_เU_x0001_า_x0006_!_x0007__x0001__x0001_" xfId="557"/>
    <cellStyle name="_xddb0_̟ᩒb_xdddc_̟ᩢb_xde1c_̟ᩲbơ᪂bơ᪒＀＀＀＀＀＀＀＀＀＀＀＀＀＀＀＀＀＀＀＀＀＀＀＀＀＀＀＀ma_QTR94_95_1ฟ๙ศธบ๑ณปฟช (2)" xfId="558"/>
    <cellStyle name="백분율_95" xfId="559"/>
    <cellStyle name="콤마 [0]_12월" xfId="560"/>
    <cellStyle name="콤마_12월" xfId="561"/>
    <cellStyle name="통화 [0]_12월" xfId="562"/>
    <cellStyle name="통화_12월" xfId="563"/>
    <cellStyle name="표준_1.6GB" xfId="564"/>
    <cellStyle name="一般_~4664860" xfId="565"/>
    <cellStyle name="千位分隔_10原料汇总" xfId="566"/>
    <cellStyle name="千分位[0]_AR0203" xfId="567"/>
    <cellStyle name="千分位_19e5" xfId="568"/>
    <cellStyle name="后继超级链接" xfId="569"/>
    <cellStyle name="常规_03-三表 (1)" xfId="570"/>
    <cellStyle name="未定義" xfId="571"/>
    <cellStyle name="桁区切り [0.00]_4550" xfId="572"/>
    <cellStyle name="桁区切り_4550" xfId="573"/>
    <cellStyle name="標準_4550" xfId="574"/>
    <cellStyle name="爼ﾗ靉ﾁ篦ｧﾋﾅﾒﾂﾁﾔｵﾔ" xfId="575"/>
    <cellStyle name="貨幣 [0]_AR0203" xfId="576"/>
    <cellStyle name="貨幣[0]_LC (2)" xfId="577"/>
    <cellStyle name="貨幣_AR0203" xfId="578"/>
    <cellStyle name="超级链接" xfId="579"/>
    <cellStyle name="通貨 [0.00]_laroux" xfId="580"/>
    <cellStyle name="通貨_laroux" xfId="581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19</xdr:row>
      <xdr:rowOff>0</xdr:rowOff>
    </xdr:from>
    <xdr:to>
      <xdr:col>2</xdr:col>
      <xdr:colOff>0</xdr:colOff>
      <xdr:row>19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71900" y="5600700"/>
          <a:ext cx="5810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40</xdr:row>
      <xdr:rowOff>0</xdr:rowOff>
    </xdr:from>
    <xdr:to>
      <xdr:col>2</xdr:col>
      <xdr:colOff>0</xdr:colOff>
      <xdr:row>40</xdr:row>
      <xdr:rowOff>0</xdr:rowOff>
    </xdr:to>
    <xdr:sp macro="" textlink="">
      <xdr:nvSpPr>
        <xdr:cNvPr id="2" name="Text Box 6"/>
        <xdr:cNvSpPr txBox="1">
          <a:spLocks noChangeArrowheads="1"/>
        </xdr:cNvSpPr>
      </xdr:nvSpPr>
      <xdr:spPr bwMode="auto">
        <a:xfrm>
          <a:off x="4010025" y="11715750"/>
          <a:ext cx="5810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457950" y="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38"/>
  <sheetViews>
    <sheetView view="pageBreakPreview" zoomScaleNormal="100" zoomScaleSheetLayoutView="100" workbookViewId="0">
      <selection activeCell="H1" sqref="H1:H1048576"/>
    </sheetView>
  </sheetViews>
  <sheetFormatPr defaultColWidth="9.09765625" defaultRowHeight="22.5" customHeight="1"/>
  <cols>
    <col min="1" max="1" width="56.19921875" style="89" customWidth="1"/>
    <col min="2" max="2" width="10.09765625" style="90" customWidth="1"/>
    <col min="3" max="3" width="3.5" style="90" customWidth="1"/>
    <col min="4" max="4" width="16" style="243" customWidth="1"/>
    <col min="5" max="5" width="3.8984375" style="90" customWidth="1"/>
    <col min="6" max="6" width="15.296875" style="54" customWidth="1"/>
    <col min="7" max="7" width="14.09765625" style="205" bestFit="1" customWidth="1"/>
    <col min="8" max="8" width="11" style="90" bestFit="1" customWidth="1"/>
    <col min="9" max="9" width="15.09765625" style="90" bestFit="1" customWidth="1"/>
    <col min="10" max="16384" width="9.09765625" style="90"/>
  </cols>
  <sheetData>
    <row r="1" spans="1:8" s="2" customFormat="1" ht="21" customHeight="1">
      <c r="A1" s="1" t="s">
        <v>50</v>
      </c>
      <c r="D1" s="228"/>
      <c r="F1" s="53"/>
      <c r="G1" s="202"/>
    </row>
    <row r="2" spans="1:8" s="2" customFormat="1" ht="21" customHeight="1">
      <c r="A2" s="109" t="s">
        <v>43</v>
      </c>
      <c r="D2" s="228"/>
      <c r="F2" s="53"/>
      <c r="G2" s="202"/>
    </row>
    <row r="3" spans="1:8" s="2" customFormat="1" ht="21" customHeight="1">
      <c r="A3" s="1"/>
      <c r="D3" s="228"/>
      <c r="F3" s="53"/>
      <c r="G3" s="202"/>
    </row>
    <row r="4" spans="1:8" s="53" customFormat="1" ht="21" customHeight="1">
      <c r="A4" s="87"/>
      <c r="D4" s="229" t="s">
        <v>103</v>
      </c>
      <c r="F4" s="62" t="s">
        <v>82</v>
      </c>
      <c r="G4" s="203"/>
    </row>
    <row r="5" spans="1:8" s="88" customFormat="1" ht="21" customHeight="1">
      <c r="B5" s="29" t="s">
        <v>1</v>
      </c>
      <c r="C5" s="29"/>
      <c r="D5" s="230">
        <v>2561</v>
      </c>
      <c r="E5" s="29"/>
      <c r="F5" s="66">
        <v>2560</v>
      </c>
      <c r="G5" s="204"/>
    </row>
    <row r="6" spans="1:8" s="88" customFormat="1" ht="21" customHeight="1">
      <c r="B6" s="29"/>
      <c r="C6" s="29"/>
      <c r="D6" s="231" t="s">
        <v>80</v>
      </c>
      <c r="E6" s="29"/>
      <c r="F6" s="66"/>
      <c r="G6" s="204"/>
    </row>
    <row r="7" spans="1:8" s="53" customFormat="1" ht="21" customHeight="1">
      <c r="A7" s="8"/>
      <c r="B7" s="5"/>
      <c r="C7" s="261"/>
      <c r="D7" s="275" t="s">
        <v>91</v>
      </c>
      <c r="E7" s="275"/>
      <c r="F7" s="275"/>
      <c r="G7" s="203"/>
    </row>
    <row r="8" spans="1:8" s="53" customFormat="1" ht="21" customHeight="1">
      <c r="A8" s="6" t="s">
        <v>0</v>
      </c>
      <c r="B8" s="5"/>
      <c r="C8" s="261"/>
      <c r="D8" s="229"/>
      <c r="E8" s="5"/>
      <c r="F8" s="5"/>
      <c r="G8" s="203"/>
    </row>
    <row r="9" spans="1:8" s="53" customFormat="1" ht="21" customHeight="1">
      <c r="A9" s="139" t="s">
        <v>135</v>
      </c>
      <c r="B9" s="5"/>
      <c r="C9" s="261"/>
      <c r="D9" s="232"/>
      <c r="E9" s="5"/>
      <c r="G9" s="203"/>
    </row>
    <row r="10" spans="1:8" s="53" customFormat="1" ht="21" customHeight="1">
      <c r="A10" s="265" t="s">
        <v>136</v>
      </c>
      <c r="G10" s="203"/>
    </row>
    <row r="11" spans="1:8" s="53" customFormat="1" ht="21" customHeight="1">
      <c r="A11" s="105" t="s">
        <v>137</v>
      </c>
      <c r="B11" s="5">
        <v>4</v>
      </c>
      <c r="C11" s="261"/>
      <c r="D11" s="233">
        <v>4285882</v>
      </c>
      <c r="E11" s="143"/>
      <c r="F11" s="142">
        <v>4172774</v>
      </c>
      <c r="G11" s="203"/>
    </row>
    <row r="12" spans="1:8" s="53" customFormat="1" ht="21" customHeight="1">
      <c r="A12" s="139" t="s">
        <v>129</v>
      </c>
      <c r="B12" s="249"/>
      <c r="C12" s="261"/>
      <c r="D12" s="233"/>
      <c r="E12" s="143"/>
      <c r="F12" s="142"/>
      <c r="G12" s="203"/>
    </row>
    <row r="13" spans="1:8" s="53" customFormat="1" ht="21" customHeight="1">
      <c r="A13" s="105" t="s">
        <v>130</v>
      </c>
      <c r="B13" s="221"/>
      <c r="C13" s="261"/>
      <c r="D13" s="233">
        <v>8007</v>
      </c>
      <c r="E13" s="143"/>
      <c r="F13" s="253">
        <v>0</v>
      </c>
      <c r="G13" s="203"/>
    </row>
    <row r="14" spans="1:8" s="53" customFormat="1" ht="21" customHeight="1">
      <c r="A14" s="87" t="s">
        <v>46</v>
      </c>
      <c r="B14" s="5" t="s">
        <v>84</v>
      </c>
      <c r="C14" s="261"/>
      <c r="D14" s="233">
        <v>11928</v>
      </c>
      <c r="E14" s="143"/>
      <c r="F14" s="142">
        <v>164762</v>
      </c>
      <c r="G14" s="203"/>
    </row>
    <row r="15" spans="1:8" s="53" customFormat="1" ht="21" customHeight="1">
      <c r="A15" s="87" t="s">
        <v>45</v>
      </c>
      <c r="B15" s="5"/>
      <c r="C15" s="261"/>
      <c r="D15" s="233">
        <v>2676</v>
      </c>
      <c r="E15" s="143"/>
      <c r="F15" s="142">
        <v>1140</v>
      </c>
      <c r="G15" s="203"/>
    </row>
    <row r="16" spans="1:8" s="53" customFormat="1" ht="21" customHeight="1">
      <c r="A16" s="87" t="s">
        <v>11</v>
      </c>
      <c r="B16" s="5"/>
      <c r="C16" s="261"/>
      <c r="D16" s="244">
        <v>5547</v>
      </c>
      <c r="E16" s="143"/>
      <c r="F16" s="245">
        <v>5616</v>
      </c>
      <c r="G16" s="203"/>
      <c r="H16" s="108"/>
    </row>
    <row r="17" spans="1:9" s="53" customFormat="1" ht="21" customHeight="1">
      <c r="A17" s="9" t="s">
        <v>2</v>
      </c>
      <c r="B17" s="21"/>
      <c r="C17" s="21"/>
      <c r="D17" s="234">
        <f>SUM(D11:D16)</f>
        <v>4314040</v>
      </c>
      <c r="E17" s="146"/>
      <c r="F17" s="145">
        <f>SUM(F11:F16)</f>
        <v>4344292</v>
      </c>
      <c r="G17" s="152"/>
      <c r="I17" s="144"/>
    </row>
    <row r="18" spans="1:9" s="53" customFormat="1" ht="10.5" customHeight="1">
      <c r="A18" s="87"/>
      <c r="B18" s="5"/>
      <c r="C18" s="261"/>
      <c r="D18" s="235"/>
      <c r="E18" s="143"/>
      <c r="F18" s="144"/>
      <c r="G18" s="203"/>
    </row>
    <row r="19" spans="1:9" s="53" customFormat="1" ht="21" customHeight="1">
      <c r="A19" s="11" t="s">
        <v>12</v>
      </c>
      <c r="B19" s="5"/>
      <c r="C19" s="261"/>
      <c r="D19" s="236"/>
      <c r="E19" s="143"/>
      <c r="F19" s="147"/>
      <c r="G19" s="203"/>
    </row>
    <row r="20" spans="1:9" s="53" customFormat="1" ht="21" customHeight="1">
      <c r="A20" s="87" t="s">
        <v>10</v>
      </c>
      <c r="B20" s="134">
        <v>3</v>
      </c>
      <c r="C20" s="261"/>
      <c r="D20" s="233">
        <v>39227</v>
      </c>
      <c r="E20" s="148"/>
      <c r="F20" s="142">
        <v>81309</v>
      </c>
      <c r="G20" s="203"/>
      <c r="I20" s="144"/>
    </row>
    <row r="21" spans="1:9" s="53" customFormat="1" ht="21" customHeight="1">
      <c r="A21" s="87" t="s">
        <v>13</v>
      </c>
      <c r="B21" s="5">
        <v>3</v>
      </c>
      <c r="C21" s="261"/>
      <c r="D21" s="233">
        <v>2659</v>
      </c>
      <c r="E21" s="143"/>
      <c r="F21" s="142">
        <v>1177</v>
      </c>
      <c r="G21" s="203"/>
      <c r="I21" s="144"/>
    </row>
    <row r="22" spans="1:9" s="53" customFormat="1" ht="21" customHeight="1">
      <c r="A22" s="104" t="s">
        <v>47</v>
      </c>
      <c r="B22" s="5"/>
      <c r="C22" s="261"/>
      <c r="D22" s="233">
        <v>528</v>
      </c>
      <c r="E22" s="143"/>
      <c r="F22" s="142">
        <v>350</v>
      </c>
      <c r="G22" s="203"/>
      <c r="I22" s="144"/>
    </row>
    <row r="23" spans="1:9" s="53" customFormat="1" ht="21" customHeight="1">
      <c r="A23" s="104" t="s">
        <v>52</v>
      </c>
      <c r="B23" s="5"/>
      <c r="C23" s="261"/>
      <c r="D23" s="233">
        <v>584939</v>
      </c>
      <c r="E23" s="143"/>
      <c r="F23" s="142">
        <v>588889</v>
      </c>
      <c r="G23" s="203"/>
      <c r="I23" s="144"/>
    </row>
    <row r="24" spans="1:9" s="53" customFormat="1" ht="21" customHeight="1">
      <c r="A24" s="9" t="s">
        <v>3</v>
      </c>
      <c r="B24" s="20"/>
      <c r="C24" s="20"/>
      <c r="D24" s="237">
        <f>SUM(D20:D23)</f>
        <v>627353</v>
      </c>
      <c r="E24" s="150"/>
      <c r="F24" s="149">
        <f>SUM(F20:F23)</f>
        <v>671725</v>
      </c>
      <c r="G24" s="152"/>
      <c r="I24" s="144"/>
    </row>
    <row r="25" spans="1:9" s="53" customFormat="1" ht="10.5" customHeight="1">
      <c r="A25" s="9"/>
      <c r="B25" s="20"/>
      <c r="C25" s="20"/>
      <c r="D25" s="235"/>
      <c r="E25" s="150"/>
      <c r="F25" s="144"/>
      <c r="G25" s="154"/>
    </row>
    <row r="26" spans="1:9" s="53" customFormat="1" ht="21" customHeight="1" thickBot="1">
      <c r="A26" s="9" t="s">
        <v>14</v>
      </c>
      <c r="B26" s="20"/>
      <c r="C26" s="20"/>
      <c r="D26" s="238">
        <f>SUM(D17-D24)</f>
        <v>3686687</v>
      </c>
      <c r="E26" s="150"/>
      <c r="F26" s="151">
        <f>SUM(F17-F24)</f>
        <v>3672567</v>
      </c>
      <c r="G26" s="152"/>
      <c r="I26" s="144"/>
    </row>
    <row r="27" spans="1:9" s="53" customFormat="1" ht="10.5" customHeight="1" thickTop="1">
      <c r="A27" s="9"/>
      <c r="B27" s="20"/>
      <c r="C27" s="20"/>
      <c r="D27" s="239"/>
      <c r="E27" s="150"/>
      <c r="F27" s="152"/>
      <c r="G27" s="203"/>
    </row>
    <row r="28" spans="1:9" s="53" customFormat="1" ht="21" customHeight="1">
      <c r="A28" s="11" t="s">
        <v>14</v>
      </c>
      <c r="B28" s="20"/>
      <c r="C28" s="20"/>
      <c r="D28" s="235"/>
      <c r="E28" s="150"/>
      <c r="F28" s="144"/>
      <c r="G28" s="203"/>
    </row>
    <row r="29" spans="1:9" s="53" customFormat="1" ht="21" customHeight="1">
      <c r="A29" s="53" t="s">
        <v>76</v>
      </c>
      <c r="B29" s="65">
        <v>6</v>
      </c>
      <c r="C29" s="65"/>
      <c r="D29" s="233">
        <v>3656051</v>
      </c>
      <c r="E29" s="153"/>
      <c r="F29" s="142">
        <v>3656051</v>
      </c>
      <c r="G29" s="203"/>
      <c r="I29" s="144"/>
    </row>
    <row r="30" spans="1:9" s="53" customFormat="1" ht="21" customHeight="1">
      <c r="A30" s="185" t="s">
        <v>131</v>
      </c>
      <c r="B30" s="65">
        <v>6</v>
      </c>
      <c r="C30" s="65"/>
      <c r="D30" s="244">
        <v>30636</v>
      </c>
      <c r="E30" s="153"/>
      <c r="F30" s="245">
        <v>16516</v>
      </c>
      <c r="G30" s="203"/>
      <c r="I30" s="144"/>
    </row>
    <row r="31" spans="1:9" s="53" customFormat="1" ht="20.25" customHeight="1">
      <c r="A31" s="9" t="s">
        <v>107</v>
      </c>
      <c r="B31" s="20"/>
      <c r="C31" s="20"/>
      <c r="D31" s="239"/>
      <c r="E31" s="150"/>
      <c r="F31" s="152"/>
      <c r="G31" s="152"/>
    </row>
    <row r="32" spans="1:9" s="53" customFormat="1" ht="21" customHeight="1">
      <c r="A32" s="59" t="s">
        <v>97</v>
      </c>
      <c r="B32" s="20"/>
      <c r="C32" s="20"/>
      <c r="D32" s="239"/>
      <c r="E32" s="150"/>
      <c r="F32" s="239"/>
      <c r="G32" s="203"/>
    </row>
    <row r="33" spans="1:6" ht="22.5" customHeight="1" thickBot="1">
      <c r="A33" s="59" t="s">
        <v>81</v>
      </c>
      <c r="D33" s="238">
        <f>SUM(D29:D30)</f>
        <v>3686687</v>
      </c>
      <c r="E33" s="150"/>
      <c r="F33" s="238">
        <f>SUM(F29:F30)</f>
        <v>3672567</v>
      </c>
    </row>
    <row r="34" spans="1:6" ht="22.5" customHeight="1" thickTop="1">
      <c r="A34" s="90"/>
      <c r="D34" s="239"/>
      <c r="E34" s="155"/>
      <c r="F34" s="90"/>
    </row>
    <row r="35" spans="1:6" ht="22.5" customHeight="1">
      <c r="D35" s="240"/>
      <c r="E35" s="155"/>
      <c r="F35" s="156"/>
    </row>
    <row r="36" spans="1:6" ht="22.5" customHeight="1">
      <c r="D36" s="241"/>
      <c r="E36" s="155"/>
      <c r="F36" s="156"/>
    </row>
    <row r="37" spans="1:6" ht="22.5" customHeight="1">
      <c r="D37" s="242"/>
      <c r="E37" s="155"/>
      <c r="F37" s="156"/>
    </row>
    <row r="38" spans="1:6" ht="22.5" customHeight="1">
      <c r="D38" s="241"/>
      <c r="E38" s="155"/>
      <c r="F38" s="156"/>
    </row>
  </sheetData>
  <mergeCells count="1">
    <mergeCell ref="D7:F7"/>
  </mergeCells>
  <phoneticPr fontId="5" type="noConversion"/>
  <pageMargins left="0.8" right="0.5" top="0.48" bottom="0.5" header="0.5" footer="0.5"/>
  <pageSetup paperSize="9" scale="95" firstPageNumber="3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5:K14"/>
  <sheetViews>
    <sheetView workbookViewId="0">
      <selection activeCell="E7" sqref="E7"/>
    </sheetView>
  </sheetViews>
  <sheetFormatPr defaultRowHeight="21.5"/>
  <cols>
    <col min="3" max="3" width="19.296875" customWidth="1"/>
    <col min="4" max="4" width="13.59765625" customWidth="1"/>
    <col min="5" max="5" width="14.8984375" bestFit="1" customWidth="1"/>
    <col min="6" max="6" width="13.09765625" bestFit="1" customWidth="1"/>
    <col min="7" max="7" width="16.296875" bestFit="1" customWidth="1"/>
    <col min="9" max="9" width="16" bestFit="1" customWidth="1"/>
    <col min="10" max="10" width="15.09765625" bestFit="1" customWidth="1"/>
  </cols>
  <sheetData>
    <row r="5" spans="2:11">
      <c r="C5" t="s">
        <v>108</v>
      </c>
      <c r="D5" t="s">
        <v>112</v>
      </c>
      <c r="E5" t="s">
        <v>109</v>
      </c>
      <c r="F5" t="s">
        <v>110</v>
      </c>
      <c r="G5" t="s">
        <v>111</v>
      </c>
    </row>
    <row r="6" spans="2:11">
      <c r="B6" t="s">
        <v>114</v>
      </c>
      <c r="C6" s="200"/>
      <c r="D6" s="200">
        <v>8000000</v>
      </c>
      <c r="E6" s="200"/>
      <c r="F6" s="200">
        <v>6724.44</v>
      </c>
      <c r="G6" s="212">
        <f>C6+E6+F6+D6</f>
        <v>8006724.4400000004</v>
      </c>
      <c r="H6" s="201"/>
      <c r="J6" t="b">
        <f>'CF8'!$D$18=-F6/1000</f>
        <v>0</v>
      </c>
    </row>
    <row r="7" spans="2:11">
      <c r="B7" t="s">
        <v>113</v>
      </c>
      <c r="C7" s="200">
        <f>4172773789.09+10</f>
        <v>4172773799.0900002</v>
      </c>
      <c r="D7" s="200"/>
      <c r="E7" s="213">
        <f>119335624.13-10</f>
        <v>119335614.13</v>
      </c>
      <c r="F7" s="200">
        <f>'PL5-6'!D59*1000</f>
        <v>7000</v>
      </c>
      <c r="G7" s="200">
        <f>C7+E7+F7+D7</f>
        <v>4292116413.2200003</v>
      </c>
      <c r="H7" s="201"/>
      <c r="I7" s="208">
        <v>4285881812.2199998</v>
      </c>
      <c r="J7" s="210">
        <f>G7-I7</f>
        <v>6234601.0000004768</v>
      </c>
      <c r="K7" t="b">
        <f>F7/1000=-'CF8'!D17</f>
        <v>0</v>
      </c>
    </row>
    <row r="8" spans="2:11">
      <c r="C8" s="200">
        <f>C6+C7</f>
        <v>4172773799.0900002</v>
      </c>
      <c r="D8" s="200">
        <f>D6+D7</f>
        <v>8000000</v>
      </c>
      <c r="E8" s="200">
        <f>E6+E7</f>
        <v>119335614.13</v>
      </c>
      <c r="F8" s="200">
        <f>F6+F7</f>
        <v>13724.439999999999</v>
      </c>
      <c r="G8" s="212">
        <f>G6+G7</f>
        <v>4300123137.6599998</v>
      </c>
      <c r="H8" s="201"/>
    </row>
    <row r="9" spans="2:11">
      <c r="C9" s="201"/>
      <c r="D9" s="201"/>
      <c r="E9" s="201"/>
      <c r="F9" s="201"/>
      <c r="G9" s="201"/>
      <c r="H9" s="201"/>
    </row>
    <row r="10" spans="2:11">
      <c r="C10" s="201"/>
      <c r="D10" s="201"/>
      <c r="E10" s="201"/>
      <c r="F10" s="201"/>
      <c r="G10" s="201"/>
      <c r="H10" s="201"/>
    </row>
    <row r="11" spans="2:11">
      <c r="C11" s="201"/>
      <c r="D11" s="201"/>
      <c r="E11" s="201"/>
      <c r="F11" s="201"/>
      <c r="G11" s="211"/>
      <c r="H11" s="201"/>
    </row>
    <row r="12" spans="2:11">
      <c r="C12" s="201"/>
      <c r="D12" s="201"/>
      <c r="E12" s="201"/>
      <c r="F12" s="201"/>
      <c r="G12" s="200">
        <f>'invest-4'!$G$31*1000</f>
        <v>4293888568.3899999</v>
      </c>
      <c r="H12" s="201"/>
    </row>
    <row r="13" spans="2:11">
      <c r="C13" s="201"/>
      <c r="D13" s="201"/>
      <c r="E13" s="201"/>
      <c r="F13" s="201"/>
      <c r="G13" s="201"/>
      <c r="H13" s="201"/>
    </row>
    <row r="14" spans="2:11">
      <c r="G14" s="210">
        <f>G8-G12</f>
        <v>6234569.2699999809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2"/>
  <sheetViews>
    <sheetView view="pageBreakPreview" topLeftCell="A19" zoomScaleNormal="84" zoomScaleSheetLayoutView="100" workbookViewId="0">
      <selection activeCell="E15" sqref="E15"/>
    </sheetView>
  </sheetViews>
  <sheetFormatPr defaultColWidth="9.09765625" defaultRowHeight="21.5"/>
  <cols>
    <col min="1" max="1" width="2.3984375" style="86" customWidth="1"/>
    <col min="2" max="2" width="4.3984375" style="86" customWidth="1"/>
    <col min="3" max="3" width="75.3984375" style="86" customWidth="1"/>
    <col min="4" max="4" width="5" style="86" customWidth="1"/>
    <col min="5" max="5" width="14.3984375" style="83" bestFit="1" customWidth="1"/>
    <col min="6" max="6" width="2.09765625" style="84" customWidth="1"/>
    <col min="7" max="7" width="14.3984375" style="83" customWidth="1"/>
    <col min="8" max="8" width="2.09765625" style="83" customWidth="1"/>
    <col min="9" max="9" width="11.8984375" style="83" customWidth="1"/>
    <col min="10" max="10" width="2.09765625" style="85" customWidth="1"/>
    <col min="11" max="11" width="16.09765625" style="85" customWidth="1"/>
    <col min="12" max="12" width="2.09765625" style="85" customWidth="1"/>
    <col min="13" max="13" width="13.59765625" style="85" bestFit="1" customWidth="1"/>
    <col min="14" max="14" width="2.09765625" style="85" customWidth="1"/>
    <col min="15" max="15" width="12.8984375" style="85" customWidth="1"/>
    <col min="16" max="16384" width="9.09765625" style="85"/>
  </cols>
  <sheetData>
    <row r="1" spans="1:15" ht="23">
      <c r="A1" s="1" t="s">
        <v>50</v>
      </c>
      <c r="B1" s="1"/>
      <c r="C1" s="1"/>
      <c r="D1" s="1"/>
      <c r="E1" s="77"/>
      <c r="F1" s="78"/>
      <c r="G1" s="77"/>
      <c r="H1" s="77"/>
      <c r="I1" s="79"/>
    </row>
    <row r="2" spans="1:15" ht="23">
      <c r="A2" s="31" t="s">
        <v>31</v>
      </c>
      <c r="B2" s="31"/>
      <c r="C2" s="31"/>
      <c r="D2" s="31"/>
      <c r="E2" s="77"/>
      <c r="F2" s="78"/>
      <c r="G2" s="77"/>
      <c r="H2" s="77"/>
      <c r="I2" s="79"/>
    </row>
    <row r="3" spans="1:15" ht="39" customHeight="1">
      <c r="A3" s="33"/>
      <c r="B3" s="33"/>
      <c r="C3" s="33"/>
      <c r="D3" s="33"/>
      <c r="E3" s="276" t="s">
        <v>104</v>
      </c>
      <c r="F3" s="277"/>
      <c r="G3" s="277"/>
      <c r="H3" s="277"/>
      <c r="I3" s="277"/>
      <c r="K3" s="277" t="s">
        <v>51</v>
      </c>
      <c r="L3" s="277"/>
      <c r="M3" s="277"/>
      <c r="N3" s="277"/>
      <c r="O3" s="277"/>
    </row>
    <row r="4" spans="1:15" ht="18.75" customHeight="1">
      <c r="A4" s="34"/>
      <c r="B4" s="34"/>
      <c r="C4" s="34"/>
      <c r="D4" s="34"/>
      <c r="E4" s="35"/>
      <c r="F4" s="35"/>
      <c r="G4" s="35"/>
      <c r="H4" s="115"/>
      <c r="I4" s="115" t="s">
        <v>23</v>
      </c>
      <c r="K4" s="35"/>
      <c r="L4" s="35"/>
      <c r="M4" s="35"/>
      <c r="N4" s="129"/>
      <c r="O4" s="129" t="s">
        <v>23</v>
      </c>
    </row>
    <row r="5" spans="1:15" ht="18.75" customHeight="1">
      <c r="A5" s="35"/>
      <c r="B5" s="34"/>
      <c r="C5" s="34"/>
      <c r="D5" s="76"/>
      <c r="E5" s="115" t="s">
        <v>44</v>
      </c>
      <c r="F5" s="115"/>
      <c r="G5" s="115" t="s">
        <v>22</v>
      </c>
      <c r="H5" s="115"/>
      <c r="I5" s="115" t="s">
        <v>24</v>
      </c>
      <c r="K5" s="129" t="s">
        <v>44</v>
      </c>
      <c r="L5" s="129"/>
      <c r="M5" s="129" t="s">
        <v>22</v>
      </c>
      <c r="N5" s="129"/>
      <c r="O5" s="129" t="s">
        <v>24</v>
      </c>
    </row>
    <row r="6" spans="1:15" ht="18.75" customHeight="1">
      <c r="A6" s="34"/>
      <c r="B6" s="34"/>
      <c r="C6" s="34"/>
      <c r="D6" s="34"/>
      <c r="E6" s="278" t="s">
        <v>91</v>
      </c>
      <c r="F6" s="278"/>
      <c r="G6" s="278"/>
      <c r="H6" s="63"/>
      <c r="I6" s="63"/>
      <c r="J6" s="63"/>
      <c r="K6" s="278" t="s">
        <v>91</v>
      </c>
      <c r="L6" s="278"/>
      <c r="M6" s="278"/>
      <c r="N6" s="63"/>
      <c r="O6" s="63"/>
    </row>
    <row r="7" spans="1:15" ht="18.75" customHeight="1">
      <c r="A7" s="34" t="s">
        <v>21</v>
      </c>
      <c r="B7" s="34"/>
      <c r="C7" s="34"/>
      <c r="D7" s="34"/>
      <c r="E7" s="116"/>
      <c r="F7" s="116"/>
      <c r="G7" s="116"/>
      <c r="H7" s="63"/>
      <c r="I7" s="63"/>
      <c r="K7" s="130"/>
      <c r="L7" s="130"/>
      <c r="M7" s="130"/>
      <c r="N7" s="63"/>
      <c r="O7" s="63"/>
    </row>
    <row r="8" spans="1:15" ht="18.75" customHeight="1">
      <c r="A8" s="36" t="s">
        <v>101</v>
      </c>
      <c r="B8" s="36"/>
      <c r="C8" s="36"/>
      <c r="D8" s="36"/>
      <c r="E8" s="32"/>
      <c r="F8" s="32"/>
      <c r="G8" s="32"/>
      <c r="H8" s="32"/>
      <c r="I8" s="77"/>
      <c r="K8" s="32"/>
      <c r="L8" s="32"/>
      <c r="M8" s="32"/>
      <c r="N8" s="32"/>
      <c r="O8" s="77"/>
    </row>
    <row r="9" spans="1:15" ht="18.75" customHeight="1">
      <c r="A9" s="52" t="s">
        <v>32</v>
      </c>
      <c r="B9" s="52" t="s">
        <v>33</v>
      </c>
      <c r="C9" s="52"/>
      <c r="D9" s="52"/>
      <c r="E9" s="69"/>
      <c r="F9" s="77"/>
      <c r="G9" s="80"/>
      <c r="H9" s="80"/>
      <c r="I9" s="77"/>
      <c r="K9" s="69"/>
      <c r="L9" s="77"/>
      <c r="M9" s="80"/>
      <c r="N9" s="80"/>
      <c r="O9" s="77"/>
    </row>
    <row r="10" spans="1:15" ht="21" customHeight="1">
      <c r="A10" s="51"/>
      <c r="B10" s="71" t="s">
        <v>37</v>
      </c>
      <c r="C10" s="70" t="s">
        <v>66</v>
      </c>
      <c r="D10" s="70"/>
      <c r="E10" s="69"/>
      <c r="F10" s="77"/>
      <c r="G10" s="81"/>
      <c r="H10" s="81"/>
      <c r="I10" s="77"/>
      <c r="K10" s="69"/>
      <c r="L10" s="77"/>
      <c r="M10" s="81"/>
      <c r="N10" s="81"/>
      <c r="O10" s="77"/>
    </row>
    <row r="11" spans="1:15">
      <c r="A11" s="51"/>
      <c r="B11" s="70" t="s">
        <v>77</v>
      </c>
      <c r="C11" s="70"/>
      <c r="D11" s="72"/>
      <c r="E11" s="161">
        <f>G11</f>
        <v>2979973.5401399997</v>
      </c>
      <c r="F11" s="162"/>
      <c r="G11" s="161">
        <v>2979973.5401399997</v>
      </c>
      <c r="H11" s="157"/>
      <c r="I11" s="186">
        <f>G11/$G$31*100</f>
        <v>69.400346391786911</v>
      </c>
      <c r="J11" s="131"/>
      <c r="K11" s="81">
        <v>2879281.645</v>
      </c>
      <c r="L11" s="77"/>
      <c r="M11" s="81">
        <v>2879281.645</v>
      </c>
      <c r="N11" s="81"/>
      <c r="O11" s="107">
        <v>69</v>
      </c>
    </row>
    <row r="12" spans="1:15" ht="8.25" customHeight="1">
      <c r="A12" s="51"/>
      <c r="B12" s="70"/>
      <c r="C12" s="70"/>
      <c r="D12" s="72"/>
      <c r="E12" s="161"/>
      <c r="F12" s="162"/>
      <c r="G12" s="161"/>
      <c r="H12" s="157"/>
      <c r="I12" s="158"/>
      <c r="K12" s="26"/>
      <c r="L12" s="47"/>
      <c r="M12" s="26"/>
      <c r="N12" s="26"/>
      <c r="O12" s="48"/>
    </row>
    <row r="13" spans="1:15" ht="22">
      <c r="A13" s="73" t="s">
        <v>35</v>
      </c>
      <c r="B13" s="52" t="s">
        <v>36</v>
      </c>
      <c r="C13" s="52"/>
      <c r="D13" s="52"/>
      <c r="E13" s="163"/>
      <c r="F13" s="163"/>
      <c r="G13" s="163"/>
      <c r="H13" s="26"/>
      <c r="I13" s="48"/>
      <c r="K13" s="26"/>
      <c r="L13" s="47"/>
      <c r="M13" s="26"/>
      <c r="N13" s="26"/>
      <c r="O13" s="48"/>
    </row>
    <row r="14" spans="1:15" ht="22">
      <c r="A14" s="51"/>
      <c r="B14" s="71" t="s">
        <v>34</v>
      </c>
      <c r="C14" s="70" t="s">
        <v>67</v>
      </c>
      <c r="D14" s="70"/>
      <c r="E14" s="163"/>
      <c r="F14" s="163"/>
      <c r="G14" s="163"/>
      <c r="H14" s="26"/>
      <c r="I14" s="48"/>
      <c r="K14" s="26"/>
      <c r="L14" s="47"/>
      <c r="M14" s="26"/>
      <c r="N14" s="26"/>
      <c r="O14" s="48"/>
    </row>
    <row r="15" spans="1:15">
      <c r="A15" s="51"/>
      <c r="B15" s="70" t="s">
        <v>78</v>
      </c>
      <c r="C15" s="70"/>
      <c r="D15" s="70"/>
      <c r="E15" s="164">
        <v>403481</v>
      </c>
      <c r="F15" s="164"/>
      <c r="G15" s="164">
        <v>397253.01825000002</v>
      </c>
      <c r="H15" s="114"/>
      <c r="I15" s="186">
        <f>G15/$G$31*100</f>
        <v>9.2515912307186561</v>
      </c>
      <c r="J15" s="131"/>
      <c r="K15" s="114">
        <v>401135</v>
      </c>
      <c r="L15" s="113"/>
      <c r="M15" s="114">
        <v>401135</v>
      </c>
      <c r="N15" s="114"/>
      <c r="O15" s="107">
        <v>9.61</v>
      </c>
    </row>
    <row r="16" spans="1:15" ht="8.25" customHeight="1">
      <c r="A16" s="51"/>
      <c r="B16" s="70"/>
      <c r="C16" s="70"/>
      <c r="D16" s="70"/>
      <c r="E16" s="164"/>
      <c r="F16" s="164"/>
      <c r="G16" s="164"/>
      <c r="H16" s="114"/>
      <c r="I16" s="158"/>
      <c r="K16" s="26"/>
      <c r="L16" s="47"/>
      <c r="M16" s="26"/>
      <c r="N16" s="26"/>
      <c r="O16" s="48"/>
    </row>
    <row r="17" spans="1:15" ht="19.5" customHeight="1">
      <c r="A17" s="73" t="s">
        <v>38</v>
      </c>
      <c r="B17" s="52" t="s">
        <v>39</v>
      </c>
      <c r="C17" s="52"/>
      <c r="D17" s="52"/>
      <c r="E17" s="163"/>
      <c r="F17" s="163"/>
      <c r="G17" s="163"/>
      <c r="H17" s="26"/>
      <c r="I17" s="48"/>
      <c r="K17" s="26"/>
      <c r="L17" s="47"/>
      <c r="M17" s="26"/>
      <c r="N17" s="26"/>
      <c r="O17" s="48"/>
    </row>
    <row r="18" spans="1:15" ht="21.5" customHeight="1">
      <c r="A18" s="51"/>
      <c r="B18" s="71" t="s">
        <v>34</v>
      </c>
      <c r="C18" s="70" t="s">
        <v>68</v>
      </c>
      <c r="D18" s="70"/>
      <c r="E18" s="163"/>
      <c r="F18" s="163"/>
      <c r="G18" s="163"/>
      <c r="H18" s="26"/>
      <c r="I18" s="48"/>
      <c r="K18" s="26"/>
      <c r="L18" s="47"/>
      <c r="M18" s="26"/>
      <c r="N18" s="26"/>
      <c r="O18" s="48"/>
    </row>
    <row r="19" spans="1:15" ht="19.5" customHeight="1">
      <c r="A19" s="51"/>
      <c r="B19" s="70" t="s">
        <v>69</v>
      </c>
      <c r="C19" s="70"/>
      <c r="D19" s="70"/>
      <c r="E19" s="162"/>
      <c r="F19" s="162"/>
      <c r="G19" s="162"/>
      <c r="H19" s="159"/>
      <c r="I19" s="159"/>
      <c r="K19" s="77"/>
      <c r="L19" s="77"/>
      <c r="M19" s="77"/>
      <c r="N19" s="77"/>
      <c r="O19" s="77"/>
    </row>
    <row r="20" spans="1:15" ht="19.5" customHeight="1">
      <c r="A20" s="51"/>
      <c r="B20" s="70" t="s">
        <v>79</v>
      </c>
      <c r="C20" s="70"/>
      <c r="D20" s="70"/>
      <c r="E20" s="164">
        <v>908655</v>
      </c>
      <c r="F20" s="164"/>
      <c r="G20" s="164">
        <v>908655</v>
      </c>
      <c r="H20" s="114"/>
      <c r="I20" s="107">
        <f>G20/$G$31*100</f>
        <v>21.161587813181228</v>
      </c>
      <c r="J20" s="131"/>
      <c r="K20" s="114">
        <v>892357</v>
      </c>
      <c r="L20" s="113"/>
      <c r="M20" s="114">
        <v>892357</v>
      </c>
      <c r="N20" s="114"/>
      <c r="O20" s="107">
        <v>21.39</v>
      </c>
    </row>
    <row r="21" spans="1:15" ht="19.5" customHeight="1">
      <c r="A21" s="75" t="s">
        <v>48</v>
      </c>
      <c r="B21" s="38"/>
      <c r="C21" s="38"/>
      <c r="D21" s="38"/>
      <c r="E21" s="165">
        <f>E11+E15+E20</f>
        <v>4292109.5401399992</v>
      </c>
      <c r="F21" s="162"/>
      <c r="G21" s="165">
        <f>G11+G15+G20</f>
        <v>4285881.5583899999</v>
      </c>
      <c r="H21" s="160"/>
      <c r="I21" s="133">
        <f>G21/$G$31*100</f>
        <v>99.813525435686785</v>
      </c>
      <c r="K21" s="37">
        <f>K11+K15+K20</f>
        <v>4172773.645</v>
      </c>
      <c r="L21" s="77"/>
      <c r="M21" s="37">
        <f>M11+M15+M20</f>
        <v>4172773.645</v>
      </c>
      <c r="N21" s="82"/>
      <c r="O21" s="133">
        <f>O11+O15+O20</f>
        <v>100</v>
      </c>
    </row>
    <row r="22" spans="1:15" ht="8.25" customHeight="1">
      <c r="A22" s="75"/>
      <c r="B22" s="38"/>
      <c r="C22" s="38"/>
      <c r="D22" s="38"/>
      <c r="E22" s="163"/>
      <c r="F22" s="162"/>
      <c r="G22" s="163"/>
      <c r="H22" s="160"/>
      <c r="I22" s="40"/>
    </row>
    <row r="23" spans="1:15" ht="19.5" customHeight="1">
      <c r="A23" s="41" t="s">
        <v>116</v>
      </c>
      <c r="B23" s="41"/>
      <c r="C23" s="41"/>
      <c r="D23" s="41"/>
      <c r="E23" s="166"/>
      <c r="F23" s="166"/>
      <c r="G23" s="166"/>
      <c r="H23" s="91"/>
      <c r="I23" s="77"/>
    </row>
    <row r="24" spans="1:15" s="268" customFormat="1" ht="19.5" customHeight="1">
      <c r="A24" s="266" t="s">
        <v>133</v>
      </c>
      <c r="B24" s="41"/>
      <c r="C24" s="41"/>
      <c r="D24" s="41"/>
      <c r="E24" s="267"/>
      <c r="F24" s="267"/>
      <c r="G24" s="267"/>
      <c r="H24" s="32"/>
      <c r="I24" s="266"/>
    </row>
    <row r="25" spans="1:15" ht="19.5" customHeight="1">
      <c r="A25" s="70" t="s">
        <v>132</v>
      </c>
      <c r="B25" s="70"/>
      <c r="C25" s="77"/>
      <c r="D25" s="72"/>
      <c r="E25" s="164">
        <v>8000</v>
      </c>
      <c r="F25" s="168"/>
      <c r="G25" s="164">
        <v>8007</v>
      </c>
      <c r="H25" s="92"/>
      <c r="I25" s="262">
        <f>G25/$G$31*100</f>
        <v>0.18647433142407413</v>
      </c>
      <c r="J25" s="131"/>
      <c r="K25" s="107">
        <v>0</v>
      </c>
      <c r="L25" s="107"/>
      <c r="M25" s="107">
        <v>0</v>
      </c>
      <c r="N25" s="92"/>
      <c r="O25" s="253">
        <v>0</v>
      </c>
    </row>
    <row r="26" spans="1:15" ht="8.25" customHeight="1"/>
    <row r="27" spans="1:15" s="268" customFormat="1" ht="19.5" customHeight="1">
      <c r="A27" s="269" t="s">
        <v>40</v>
      </c>
      <c r="B27" s="266"/>
      <c r="C27" s="270"/>
      <c r="D27" s="270"/>
      <c r="E27" s="271"/>
      <c r="F27" s="271"/>
      <c r="G27" s="271"/>
      <c r="H27" s="272"/>
      <c r="I27" s="266"/>
    </row>
    <row r="28" spans="1:15" ht="19.5" customHeight="1">
      <c r="A28" s="70" t="s">
        <v>41</v>
      </c>
      <c r="B28" s="70"/>
      <c r="C28" s="77"/>
      <c r="D28" s="72"/>
      <c r="E28" s="168">
        <v>0.01</v>
      </c>
      <c r="F28" s="168"/>
      <c r="G28" s="168">
        <v>0.01</v>
      </c>
      <c r="H28" s="92"/>
      <c r="I28" s="263">
        <v>0</v>
      </c>
      <c r="J28" s="131"/>
      <c r="K28" s="132">
        <f>10/1000</f>
        <v>0.01</v>
      </c>
      <c r="L28" s="81"/>
      <c r="M28" s="132">
        <f>10/1000</f>
        <v>0.01</v>
      </c>
      <c r="N28" s="92"/>
      <c r="O28" s="253">
        <v>0</v>
      </c>
    </row>
    <row r="29" spans="1:15" ht="19.5" customHeight="1">
      <c r="A29" s="75" t="s">
        <v>117</v>
      </c>
      <c r="C29" s="38"/>
      <c r="D29" s="38"/>
      <c r="E29" s="165">
        <f>SUM(E25,E28)</f>
        <v>8000.01</v>
      </c>
      <c r="F29" s="169"/>
      <c r="G29" s="165">
        <f>SUM(G25,G28)</f>
        <v>8007.01</v>
      </c>
      <c r="H29" s="42"/>
      <c r="I29" s="112">
        <f>G29/$G$31*100</f>
        <v>0.18647456431321041</v>
      </c>
      <c r="K29" s="255">
        <f>SUM(K25,K28)</f>
        <v>0.01</v>
      </c>
      <c r="L29" s="39"/>
      <c r="M29" s="255">
        <f>SUM(M25,M28)</f>
        <v>0.01</v>
      </c>
      <c r="N29" s="42"/>
      <c r="O29" s="254">
        <f>O25</f>
        <v>0</v>
      </c>
    </row>
    <row r="30" spans="1:15" ht="7.5" customHeight="1">
      <c r="A30" s="75"/>
      <c r="C30" s="38"/>
      <c r="D30" s="38"/>
      <c r="E30" s="137"/>
      <c r="F30" s="138"/>
      <c r="G30" s="137"/>
      <c r="H30" s="42"/>
      <c r="I30" s="74"/>
      <c r="K30" s="40"/>
      <c r="L30" s="39"/>
      <c r="M30" s="40"/>
      <c r="N30" s="42"/>
      <c r="O30" s="74"/>
    </row>
    <row r="31" spans="1:15" ht="19.5" customHeight="1" thickBot="1">
      <c r="A31" s="34" t="s">
        <v>26</v>
      </c>
      <c r="B31" s="34"/>
      <c r="C31" s="34"/>
      <c r="D31" s="34"/>
      <c r="E31" s="167">
        <f>E21+E29</f>
        <v>4300109.550139999</v>
      </c>
      <c r="F31" s="163"/>
      <c r="G31" s="167">
        <f>G21+G29</f>
        <v>4293888.5683899997</v>
      </c>
      <c r="H31" s="43"/>
      <c r="I31" s="187">
        <v>100</v>
      </c>
      <c r="K31" s="167">
        <f>K21+K29</f>
        <v>4172773.6549999998</v>
      </c>
      <c r="L31" s="40"/>
      <c r="M31" s="167">
        <f>M21+M29</f>
        <v>4172773.6549999998</v>
      </c>
      <c r="N31" s="43"/>
      <c r="O31" s="188">
        <f>O28+'invest-4'!O21</f>
        <v>100</v>
      </c>
    </row>
    <row r="32" spans="1:15" ht="22" thickTop="1"/>
  </sheetData>
  <mergeCells count="4">
    <mergeCell ref="E3:I3"/>
    <mergeCell ref="K3:O3"/>
    <mergeCell ref="E6:G6"/>
    <mergeCell ref="K6:M6"/>
  </mergeCells>
  <pageMargins left="0.7" right="0.7" top="0.48" bottom="0.5" header="0.5" footer="0.5"/>
  <pageSetup paperSize="9" scale="82" firstPageNumber="4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92"/>
  <sheetViews>
    <sheetView view="pageBreakPreview" topLeftCell="A61" zoomScaleNormal="100" zoomScaleSheetLayoutView="100" workbookViewId="0">
      <selection activeCell="D69" sqref="D69"/>
    </sheetView>
  </sheetViews>
  <sheetFormatPr defaultColWidth="9.09765625" defaultRowHeight="21.5"/>
  <cols>
    <col min="1" max="1" width="69.796875" style="67" customWidth="1"/>
    <col min="2" max="2" width="10.59765625" style="67" customWidth="1"/>
    <col min="3" max="3" width="2.5" style="67" customWidth="1"/>
    <col min="4" max="4" width="17.69921875" style="67" customWidth="1"/>
    <col min="5" max="6" width="14.59765625" style="67" bestFit="1" customWidth="1"/>
    <col min="7" max="7" width="9.3984375" style="67" bestFit="1" customWidth="1"/>
    <col min="8" max="16384" width="9.09765625" style="67"/>
  </cols>
  <sheetData>
    <row r="1" spans="1:4" ht="23">
      <c r="A1" s="1" t="s">
        <v>50</v>
      </c>
      <c r="B1" s="183"/>
      <c r="C1" s="261"/>
      <c r="D1" s="183"/>
    </row>
    <row r="2" spans="1:4" ht="23">
      <c r="A2" s="10" t="s">
        <v>87</v>
      </c>
      <c r="B2" s="183"/>
      <c r="C2" s="261"/>
      <c r="D2" s="183"/>
    </row>
    <row r="3" spans="1:4" ht="23">
      <c r="A3" s="10"/>
      <c r="B3" s="183"/>
      <c r="C3" s="261"/>
      <c r="D3" s="119"/>
    </row>
    <row r="4" spans="1:4" ht="23">
      <c r="A4" s="10"/>
      <c r="B4" s="183"/>
      <c r="C4" s="261"/>
      <c r="D4" s="120" t="s">
        <v>102</v>
      </c>
    </row>
    <row r="5" spans="1:4" ht="23">
      <c r="A5" s="10"/>
      <c r="B5" s="183"/>
      <c r="C5" s="261"/>
      <c r="D5" s="120" t="s">
        <v>83</v>
      </c>
    </row>
    <row r="6" spans="1:4" ht="23">
      <c r="A6" s="10"/>
      <c r="B6" s="183" t="s">
        <v>1</v>
      </c>
      <c r="C6" s="261"/>
      <c r="D6" s="120" t="s">
        <v>106</v>
      </c>
    </row>
    <row r="7" spans="1:4" ht="23">
      <c r="A7" s="4"/>
      <c r="D7" s="183" t="s">
        <v>91</v>
      </c>
    </row>
    <row r="8" spans="1:4" ht="22">
      <c r="A8" s="11" t="s">
        <v>15</v>
      </c>
      <c r="B8" s="183"/>
      <c r="C8" s="261"/>
      <c r="D8" s="183"/>
    </row>
    <row r="9" spans="1:4">
      <c r="A9" s="53" t="s">
        <v>30</v>
      </c>
      <c r="B9" s="183">
        <v>3</v>
      </c>
      <c r="C9" s="261"/>
      <c r="D9" s="172">
        <v>35803</v>
      </c>
    </row>
    <row r="10" spans="1:4">
      <c r="A10" s="93" t="s">
        <v>4</v>
      </c>
      <c r="B10" s="183">
        <v>3</v>
      </c>
      <c r="C10" s="261"/>
      <c r="D10" s="172">
        <v>261</v>
      </c>
    </row>
    <row r="11" spans="1:4" ht="22">
      <c r="A11" s="9" t="s">
        <v>5</v>
      </c>
      <c r="B11" s="183"/>
      <c r="C11" s="261"/>
      <c r="D11" s="173">
        <f>SUM(D9:D10)</f>
        <v>36064</v>
      </c>
    </row>
    <row r="12" spans="1:4" ht="23">
      <c r="A12" s="4"/>
      <c r="B12" s="183"/>
      <c r="C12" s="261"/>
      <c r="D12" s="143"/>
    </row>
    <row r="13" spans="1:4" ht="23">
      <c r="A13" s="11" t="s">
        <v>6</v>
      </c>
      <c r="B13" s="28"/>
      <c r="C13" s="28"/>
      <c r="D13" s="143"/>
    </row>
    <row r="14" spans="1:4" ht="23">
      <c r="A14" s="53" t="s">
        <v>16</v>
      </c>
      <c r="B14" s="28">
        <v>3</v>
      </c>
      <c r="C14" s="28"/>
      <c r="D14" s="172">
        <v>1680</v>
      </c>
    </row>
    <row r="15" spans="1:4" ht="23">
      <c r="A15" s="53" t="s">
        <v>64</v>
      </c>
      <c r="B15" s="28">
        <v>3</v>
      </c>
      <c r="C15" s="28"/>
      <c r="D15" s="172">
        <v>1288</v>
      </c>
    </row>
    <row r="16" spans="1:4" ht="23">
      <c r="A16" s="53" t="s">
        <v>27</v>
      </c>
      <c r="B16" s="28"/>
      <c r="C16" s="28"/>
      <c r="D16" s="172">
        <v>603</v>
      </c>
    </row>
    <row r="17" spans="1:4">
      <c r="A17" s="53" t="s">
        <v>28</v>
      </c>
      <c r="B17" s="183"/>
      <c r="C17" s="261"/>
      <c r="D17" s="172">
        <v>174</v>
      </c>
    </row>
    <row r="18" spans="1:4">
      <c r="A18" s="53" t="s">
        <v>70</v>
      </c>
      <c r="B18" s="183"/>
      <c r="C18" s="261"/>
      <c r="D18" s="170">
        <v>1468</v>
      </c>
    </row>
    <row r="19" spans="1:4">
      <c r="A19" s="53" t="s">
        <v>95</v>
      </c>
      <c r="B19" s="183"/>
      <c r="C19" s="261"/>
      <c r="D19" s="170">
        <v>5381</v>
      </c>
    </row>
    <row r="20" spans="1:4" ht="22">
      <c r="A20" s="9" t="s">
        <v>7</v>
      </c>
      <c r="B20" s="183"/>
      <c r="C20" s="261"/>
      <c r="D20" s="171">
        <f>SUM(D14:D19)</f>
        <v>10594</v>
      </c>
    </row>
    <row r="21" spans="1:4" ht="23">
      <c r="A21" s="55"/>
      <c r="B21" s="68"/>
      <c r="C21" s="68"/>
      <c r="D21" s="174"/>
    </row>
    <row r="22" spans="1:4" ht="22">
      <c r="A22" s="56" t="s">
        <v>17</v>
      </c>
      <c r="B22" s="58"/>
      <c r="C22" s="58"/>
      <c r="D22" s="175">
        <f>SUM(D11-D20)</f>
        <v>25470</v>
      </c>
    </row>
    <row r="23" spans="1:4" ht="22">
      <c r="A23" s="56"/>
      <c r="B23" s="58"/>
      <c r="C23" s="58"/>
      <c r="D23" s="176"/>
    </row>
    <row r="24" spans="1:4" ht="22">
      <c r="A24" s="56" t="s">
        <v>119</v>
      </c>
      <c r="B24" s="58"/>
      <c r="C24" s="58"/>
      <c r="D24" s="176"/>
    </row>
    <row r="25" spans="1:4" ht="22">
      <c r="A25" s="126" t="s">
        <v>138</v>
      </c>
      <c r="B25" s="58"/>
      <c r="C25" s="58"/>
      <c r="D25" s="250">
        <v>-533</v>
      </c>
    </row>
    <row r="26" spans="1:4">
      <c r="A26" s="126" t="s">
        <v>118</v>
      </c>
      <c r="B26" s="135"/>
      <c r="C26" s="135"/>
      <c r="D26" s="170">
        <v>7</v>
      </c>
    </row>
    <row r="27" spans="1:4" ht="22">
      <c r="A27" s="56" t="s">
        <v>123</v>
      </c>
      <c r="B27" s="58"/>
      <c r="C27" s="58"/>
      <c r="D27" s="171">
        <f>SUM(D25:D26)</f>
        <v>-526</v>
      </c>
    </row>
    <row r="28" spans="1:4" ht="22">
      <c r="A28" s="56"/>
      <c r="B28" s="58"/>
      <c r="C28" s="58"/>
      <c r="D28" s="176"/>
    </row>
    <row r="29" spans="1:4" ht="22.5" thickBot="1">
      <c r="A29" s="56" t="s">
        <v>18</v>
      </c>
      <c r="B29" s="58"/>
      <c r="C29" s="58"/>
      <c r="D29" s="177">
        <f>D22+D27</f>
        <v>24944</v>
      </c>
    </row>
    <row r="30" spans="1:4" ht="22.5" thickTop="1">
      <c r="A30" s="56"/>
      <c r="B30" s="58"/>
      <c r="C30" s="58"/>
      <c r="D30" s="178"/>
    </row>
    <row r="31" spans="1:4" ht="23">
      <c r="A31" s="1" t="s">
        <v>50</v>
      </c>
      <c r="B31" s="5"/>
      <c r="C31" s="261"/>
      <c r="D31" s="5"/>
    </row>
    <row r="32" spans="1:4" ht="23">
      <c r="A32" s="10" t="s">
        <v>87</v>
      </c>
      <c r="B32" s="5"/>
      <c r="C32" s="261"/>
      <c r="D32" s="5"/>
    </row>
    <row r="33" spans="1:7" ht="23">
      <c r="A33" s="10"/>
      <c r="B33" s="5"/>
      <c r="C33" s="261"/>
      <c r="D33" s="119"/>
    </row>
    <row r="34" spans="1:7" ht="23">
      <c r="A34" s="10"/>
      <c r="B34" s="5"/>
      <c r="C34" s="261"/>
      <c r="D34" s="120" t="s">
        <v>105</v>
      </c>
    </row>
    <row r="35" spans="1:7" ht="23">
      <c r="A35" s="10"/>
      <c r="B35" s="5"/>
      <c r="C35" s="261"/>
      <c r="D35" s="120" t="s">
        <v>83</v>
      </c>
    </row>
    <row r="36" spans="1:7" ht="23">
      <c r="A36" s="10"/>
      <c r="B36" s="5" t="s">
        <v>1</v>
      </c>
      <c r="C36" s="261"/>
      <c r="D36" s="120" t="s">
        <v>106</v>
      </c>
    </row>
    <row r="37" spans="1:7" ht="23">
      <c r="A37" s="4"/>
      <c r="D37" s="124" t="s">
        <v>91</v>
      </c>
    </row>
    <row r="38" spans="1:7" ht="22">
      <c r="A38" s="11" t="s">
        <v>15</v>
      </c>
      <c r="B38" s="5"/>
      <c r="C38" s="261"/>
      <c r="D38" s="5"/>
    </row>
    <row r="39" spans="1:7">
      <c r="A39" s="53" t="s">
        <v>30</v>
      </c>
      <c r="B39" s="5">
        <v>3</v>
      </c>
      <c r="C39" s="261"/>
      <c r="D39" s="216">
        <v>176831</v>
      </c>
      <c r="E39" s="184"/>
    </row>
    <row r="40" spans="1:7">
      <c r="A40" s="93" t="s">
        <v>4</v>
      </c>
      <c r="B40" s="5">
        <v>3</v>
      </c>
      <c r="C40" s="261"/>
      <c r="D40" s="170">
        <v>832</v>
      </c>
      <c r="E40" s="184"/>
    </row>
    <row r="41" spans="1:7">
      <c r="A41" s="93" t="s">
        <v>42</v>
      </c>
      <c r="B41" s="5"/>
      <c r="C41" s="261"/>
      <c r="D41" s="223">
        <v>9</v>
      </c>
      <c r="E41" s="214"/>
      <c r="F41" s="214"/>
      <c r="G41" s="214"/>
    </row>
    <row r="42" spans="1:7" ht="22">
      <c r="A42" s="9" t="s">
        <v>5</v>
      </c>
      <c r="B42" s="5"/>
      <c r="C42" s="261"/>
      <c r="D42" s="173">
        <f>SUM(D39:D41)</f>
        <v>177672</v>
      </c>
      <c r="E42" s="184"/>
      <c r="F42" s="184"/>
    </row>
    <row r="43" spans="1:7" ht="12.75" customHeight="1">
      <c r="A43" s="4"/>
      <c r="B43" s="5"/>
      <c r="C43" s="261"/>
      <c r="D43" s="143"/>
      <c r="E43" s="184"/>
    </row>
    <row r="44" spans="1:7" ht="23">
      <c r="A44" s="11" t="s">
        <v>6</v>
      </c>
      <c r="B44" s="28"/>
      <c r="C44" s="28"/>
      <c r="D44" s="143"/>
      <c r="E44" s="184"/>
    </row>
    <row r="45" spans="1:7" ht="23">
      <c r="A45" s="53" t="s">
        <v>16</v>
      </c>
      <c r="B45" s="28">
        <v>3</v>
      </c>
      <c r="C45" s="28"/>
      <c r="D45" s="172">
        <v>5023</v>
      </c>
      <c r="E45" s="184"/>
    </row>
    <row r="46" spans="1:7" ht="23">
      <c r="A46" s="53" t="s">
        <v>64</v>
      </c>
      <c r="B46" s="28">
        <v>3</v>
      </c>
      <c r="C46" s="28"/>
      <c r="D46" s="172">
        <v>4658</v>
      </c>
      <c r="E46" s="184"/>
    </row>
    <row r="47" spans="1:7" ht="23">
      <c r="A47" s="53" t="s">
        <v>27</v>
      </c>
      <c r="B47" s="28"/>
      <c r="C47" s="28"/>
      <c r="D47" s="172">
        <v>1372</v>
      </c>
      <c r="E47" s="184"/>
    </row>
    <row r="48" spans="1:7">
      <c r="A48" s="53" t="s">
        <v>28</v>
      </c>
      <c r="B48" s="5"/>
      <c r="C48" s="261"/>
      <c r="D48" s="216">
        <v>1303</v>
      </c>
      <c r="E48" s="184"/>
    </row>
    <row r="49" spans="1:6">
      <c r="A49" s="53" t="s">
        <v>70</v>
      </c>
      <c r="B49" s="5"/>
      <c r="C49" s="261"/>
      <c r="D49" s="218">
        <v>2914</v>
      </c>
      <c r="E49" s="184"/>
    </row>
    <row r="50" spans="1:6">
      <c r="A50" s="53" t="s">
        <v>95</v>
      </c>
      <c r="B50" s="5"/>
      <c r="C50" s="261"/>
      <c r="D50" s="170">
        <v>16028</v>
      </c>
      <c r="E50" s="184"/>
    </row>
    <row r="51" spans="1:6" ht="22">
      <c r="A51" s="9" t="s">
        <v>7</v>
      </c>
      <c r="B51" s="5"/>
      <c r="C51" s="261"/>
      <c r="D51" s="171">
        <f>SUM(D45:D50)</f>
        <v>31298</v>
      </c>
      <c r="E51" s="184"/>
      <c r="F51" s="217"/>
    </row>
    <row r="52" spans="1:6" s="94" customFormat="1" ht="12.75" customHeight="1">
      <c r="A52" s="55"/>
      <c r="B52" s="68"/>
      <c r="C52" s="68"/>
      <c r="D52" s="174"/>
      <c r="E52" s="184"/>
    </row>
    <row r="53" spans="1:6" s="57" customFormat="1" ht="23.25" customHeight="1">
      <c r="A53" s="56" t="s">
        <v>17</v>
      </c>
      <c r="B53" s="58"/>
      <c r="C53" s="58"/>
      <c r="D53" s="175">
        <f>SUM(D42-D51)</f>
        <v>146374</v>
      </c>
      <c r="E53" s="184"/>
    </row>
    <row r="54" spans="1:6" s="57" customFormat="1" ht="10.5" customHeight="1">
      <c r="A54" s="56"/>
      <c r="B54" s="58"/>
      <c r="C54" s="58"/>
      <c r="D54" s="176"/>
      <c r="E54" s="184"/>
    </row>
    <row r="55" spans="1:6" s="57" customFormat="1" ht="23.25" customHeight="1">
      <c r="A55" s="56" t="s">
        <v>119</v>
      </c>
      <c r="B55" s="58"/>
      <c r="C55" s="58"/>
      <c r="D55" s="176"/>
      <c r="E55" s="184"/>
    </row>
    <row r="56" spans="1:6" s="57" customFormat="1" ht="23.25" customHeight="1">
      <c r="A56" s="126" t="s">
        <v>138</v>
      </c>
      <c r="B56" s="58"/>
      <c r="C56" s="58"/>
      <c r="D56" s="250">
        <v>-1452</v>
      </c>
      <c r="E56" s="184"/>
    </row>
    <row r="57" spans="1:6" s="57" customFormat="1" ht="23.25" customHeight="1">
      <c r="A57" s="126" t="s">
        <v>120</v>
      </c>
      <c r="B57" s="58"/>
      <c r="C57" s="58"/>
      <c r="D57" s="176"/>
      <c r="E57" s="184"/>
    </row>
    <row r="58" spans="1:6" s="57" customFormat="1" ht="23.25" customHeight="1">
      <c r="A58" s="126" t="s">
        <v>121</v>
      </c>
      <c r="B58" s="135">
        <v>4</v>
      </c>
      <c r="C58" s="135"/>
      <c r="D58" s="250">
        <v>-6228</v>
      </c>
      <c r="E58" s="184"/>
    </row>
    <row r="59" spans="1:6" s="57" customFormat="1" ht="23.25" customHeight="1">
      <c r="A59" s="126" t="s">
        <v>122</v>
      </c>
      <c r="B59" s="135"/>
      <c r="C59" s="135"/>
      <c r="D59" s="170">
        <v>7</v>
      </c>
      <c r="E59" s="184"/>
    </row>
    <row r="60" spans="1:6" s="57" customFormat="1" ht="23.25" customHeight="1">
      <c r="A60" s="56" t="s">
        <v>123</v>
      </c>
      <c r="B60" s="58"/>
      <c r="C60" s="58"/>
      <c r="D60" s="171">
        <f>D56+D58+D59</f>
        <v>-7673</v>
      </c>
      <c r="E60" s="184"/>
    </row>
    <row r="61" spans="1:6" s="57" customFormat="1" ht="23.25" customHeight="1">
      <c r="A61" s="56"/>
      <c r="B61" s="58"/>
      <c r="C61" s="58"/>
      <c r="D61" s="176"/>
      <c r="E61" s="184"/>
    </row>
    <row r="62" spans="1:6" s="57" customFormat="1" ht="23.25" customHeight="1" thickBot="1">
      <c r="A62" s="56" t="s">
        <v>18</v>
      </c>
      <c r="B62" s="58"/>
      <c r="C62" s="58"/>
      <c r="D62" s="177">
        <f>D53+D60</f>
        <v>138701</v>
      </c>
      <c r="E62" s="184"/>
      <c r="F62" s="215"/>
    </row>
    <row r="63" spans="1:6" s="57" customFormat="1" ht="23.25" customHeight="1" thickTop="1">
      <c r="A63" s="56"/>
      <c r="B63" s="58"/>
      <c r="C63" s="58"/>
      <c r="D63" s="178"/>
    </row>
    <row r="64" spans="1:6" ht="23">
      <c r="A64" s="1"/>
      <c r="B64" s="136"/>
      <c r="C64" s="261"/>
      <c r="D64" s="143"/>
    </row>
    <row r="65" spans="1:4" ht="23">
      <c r="A65" s="10"/>
      <c r="B65" s="136"/>
      <c r="C65" s="261"/>
      <c r="D65" s="222"/>
    </row>
    <row r="66" spans="1:4" ht="23">
      <c r="A66" s="10"/>
      <c r="B66" s="136"/>
      <c r="C66" s="261"/>
      <c r="D66" s="143"/>
    </row>
    <row r="67" spans="1:4" ht="23">
      <c r="A67" s="10"/>
      <c r="B67" s="136"/>
      <c r="C67" s="261"/>
      <c r="D67" s="147"/>
    </row>
    <row r="68" spans="1:4" ht="23">
      <c r="A68" s="10"/>
      <c r="B68" s="136"/>
      <c r="C68" s="261"/>
      <c r="D68" s="143"/>
    </row>
    <row r="69" spans="1:4" ht="23">
      <c r="A69" s="10"/>
      <c r="B69" s="136"/>
      <c r="C69" s="261"/>
      <c r="D69" s="143"/>
    </row>
    <row r="70" spans="1:4" ht="23">
      <c r="A70" s="4"/>
      <c r="D70" s="143"/>
    </row>
    <row r="71" spans="1:4" ht="22">
      <c r="A71" s="11"/>
      <c r="B71" s="136"/>
      <c r="C71" s="261"/>
      <c r="D71" s="143"/>
    </row>
    <row r="72" spans="1:4">
      <c r="A72" s="53"/>
      <c r="B72" s="136"/>
      <c r="C72" s="261"/>
      <c r="D72" s="143"/>
    </row>
    <row r="73" spans="1:4">
      <c r="A73" s="93"/>
      <c r="B73" s="136"/>
      <c r="C73" s="261"/>
      <c r="D73" s="143"/>
    </row>
    <row r="74" spans="1:4">
      <c r="A74" s="93"/>
      <c r="B74" s="136"/>
      <c r="C74" s="261"/>
      <c r="D74" s="143"/>
    </row>
    <row r="75" spans="1:4" ht="22">
      <c r="A75" s="9"/>
      <c r="B75" s="136"/>
      <c r="C75" s="261"/>
      <c r="D75" s="143"/>
    </row>
    <row r="76" spans="1:4" ht="23">
      <c r="A76" s="4"/>
      <c r="B76" s="136"/>
      <c r="C76" s="261"/>
      <c r="D76" s="143"/>
    </row>
    <row r="77" spans="1:4" ht="23">
      <c r="A77" s="11"/>
      <c r="B77" s="28"/>
      <c r="C77" s="28"/>
      <c r="D77" s="143"/>
    </row>
    <row r="78" spans="1:4" ht="23">
      <c r="A78" s="53"/>
      <c r="B78" s="28"/>
      <c r="C78" s="28"/>
      <c r="D78" s="143"/>
    </row>
    <row r="79" spans="1:4" ht="23">
      <c r="A79" s="53"/>
      <c r="B79" s="28"/>
      <c r="C79" s="28"/>
      <c r="D79" s="119"/>
    </row>
    <row r="80" spans="1:4" ht="23">
      <c r="A80" s="53"/>
      <c r="B80" s="28"/>
      <c r="C80" s="28"/>
      <c r="D80" s="119"/>
    </row>
    <row r="81" spans="1:4">
      <c r="A81" s="53"/>
      <c r="B81" s="136"/>
      <c r="C81" s="261"/>
      <c r="D81" s="119"/>
    </row>
    <row r="82" spans="1:4">
      <c r="A82" s="53"/>
      <c r="B82" s="136"/>
      <c r="C82" s="261"/>
      <c r="D82" s="119"/>
    </row>
    <row r="83" spans="1:4">
      <c r="A83" s="53"/>
      <c r="B83" s="136"/>
      <c r="C83" s="261"/>
      <c r="D83" s="119"/>
    </row>
    <row r="84" spans="1:4" ht="22">
      <c r="A84" s="9"/>
      <c r="B84" s="136"/>
      <c r="C84" s="261"/>
      <c r="D84" s="119"/>
    </row>
    <row r="85" spans="1:4" ht="23">
      <c r="A85" s="55"/>
      <c r="B85" s="68"/>
      <c r="C85" s="68"/>
      <c r="D85" s="119"/>
    </row>
    <row r="86" spans="1:4" ht="22">
      <c r="A86" s="56"/>
      <c r="B86" s="58"/>
      <c r="C86" s="58"/>
      <c r="D86" s="119"/>
    </row>
    <row r="87" spans="1:4" ht="22">
      <c r="A87" s="56"/>
      <c r="B87" s="58"/>
      <c r="C87" s="58"/>
      <c r="D87" s="119"/>
    </row>
    <row r="88" spans="1:4" ht="22">
      <c r="A88" s="56"/>
      <c r="B88" s="58"/>
      <c r="C88" s="58"/>
      <c r="D88" s="119"/>
    </row>
    <row r="89" spans="1:4">
      <c r="A89" s="126"/>
      <c r="B89" s="135"/>
      <c r="C89" s="135"/>
      <c r="D89" s="119"/>
    </row>
    <row r="90" spans="1:4" ht="22">
      <c r="A90" s="56"/>
      <c r="B90" s="58"/>
      <c r="C90" s="58"/>
      <c r="D90" s="119"/>
    </row>
    <row r="91" spans="1:4" ht="22">
      <c r="A91" s="56"/>
      <c r="B91" s="58"/>
      <c r="C91" s="58"/>
      <c r="D91" s="119"/>
    </row>
    <row r="92" spans="1:4" ht="22">
      <c r="A92" s="56"/>
      <c r="B92" s="58"/>
      <c r="C92" s="58"/>
      <c r="D92" s="119"/>
    </row>
  </sheetData>
  <phoneticPr fontId="15" type="noConversion"/>
  <pageMargins left="0.8" right="0.8" top="0.48" bottom="0.5" header="0.5" footer="0.5"/>
  <pageSetup paperSize="9" scale="95" firstPageNumber="5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30" max="16383" man="1"/>
    <brk id="6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64"/>
  <sheetViews>
    <sheetView view="pageBreakPreview" zoomScale="120" zoomScaleNormal="100" zoomScaleSheetLayoutView="120" workbookViewId="0">
      <selection activeCell="D13" sqref="D13"/>
    </sheetView>
  </sheetViews>
  <sheetFormatPr defaultColWidth="9.09765625" defaultRowHeight="19"/>
  <cols>
    <col min="1" max="1" width="72.09765625" style="18" customWidth="1"/>
    <col min="2" max="2" width="9" style="23" customWidth="1"/>
    <col min="3" max="3" width="1.796875" style="23" customWidth="1"/>
    <col min="4" max="4" width="19.09765625" style="23" customWidth="1"/>
    <col min="5" max="5" width="2.59765625" style="23" customWidth="1"/>
    <col min="6" max="7" width="9.09765625" style="19"/>
    <col min="8" max="8" width="16.296875" style="19" bestFit="1" customWidth="1"/>
    <col min="9" max="16384" width="9.09765625" style="19"/>
  </cols>
  <sheetData>
    <row r="1" spans="1:5" s="2" customFormat="1" ht="23">
      <c r="A1" s="1" t="s">
        <v>50</v>
      </c>
      <c r="B1" s="5"/>
      <c r="C1" s="261"/>
      <c r="D1" s="118"/>
      <c r="E1" s="5"/>
    </row>
    <row r="2" spans="1:5" s="2" customFormat="1" ht="23">
      <c r="A2" s="10" t="s">
        <v>88</v>
      </c>
      <c r="B2" s="5"/>
      <c r="C2" s="261"/>
      <c r="D2" s="118"/>
      <c r="E2" s="5"/>
    </row>
    <row r="3" spans="1:5" s="2" customFormat="1" ht="23">
      <c r="A3" s="10"/>
      <c r="B3" s="5"/>
      <c r="C3" s="261"/>
      <c r="D3" s="118"/>
      <c r="E3" s="5"/>
    </row>
    <row r="4" spans="1:5" s="2" customFormat="1" ht="23">
      <c r="A4" s="10"/>
      <c r="B4" s="5"/>
      <c r="C4" s="261"/>
      <c r="D4" s="120" t="s">
        <v>105</v>
      </c>
      <c r="E4" s="5"/>
    </row>
    <row r="5" spans="1:5" s="2" customFormat="1" ht="23">
      <c r="A5" s="10"/>
      <c r="B5" s="5"/>
      <c r="C5" s="261"/>
      <c r="D5" s="120" t="s">
        <v>83</v>
      </c>
      <c r="E5" s="5"/>
    </row>
    <row r="6" spans="1:5" s="2" customFormat="1" ht="23">
      <c r="A6" s="10"/>
      <c r="B6" s="5" t="s">
        <v>1</v>
      </c>
      <c r="C6" s="261"/>
      <c r="D6" s="120" t="s">
        <v>106</v>
      </c>
      <c r="E6" s="5"/>
    </row>
    <row r="7" spans="1:5" s="2" customFormat="1" ht="23">
      <c r="A7" s="4"/>
      <c r="D7" s="125" t="s">
        <v>91</v>
      </c>
      <c r="E7" s="13"/>
    </row>
    <row r="8" spans="1:5" s="2" customFormat="1" ht="23">
      <c r="A8" s="11" t="s">
        <v>54</v>
      </c>
      <c r="B8" s="5"/>
      <c r="C8" s="261"/>
      <c r="D8" s="118"/>
      <c r="E8" s="5"/>
    </row>
    <row r="9" spans="1:5" s="2" customFormat="1" ht="23">
      <c r="A9" s="14" t="s">
        <v>17</v>
      </c>
      <c r="B9" s="5"/>
      <c r="C9" s="261"/>
      <c r="D9" s="179">
        <v>146374</v>
      </c>
      <c r="E9" s="5"/>
    </row>
    <row r="10" spans="1:5" s="2" customFormat="1" ht="23">
      <c r="A10" s="126" t="s">
        <v>138</v>
      </c>
      <c r="B10" s="264"/>
      <c r="C10" s="264"/>
      <c r="D10" s="179">
        <v>-1452</v>
      </c>
      <c r="E10" s="264"/>
    </row>
    <row r="11" spans="1:5" s="2" customFormat="1" ht="23">
      <c r="A11" s="14" t="s">
        <v>120</v>
      </c>
      <c r="B11" s="249"/>
      <c r="C11" s="261"/>
      <c r="D11" s="179"/>
      <c r="E11" s="249"/>
    </row>
    <row r="12" spans="1:5" s="2" customFormat="1" ht="23">
      <c r="A12" s="53" t="s">
        <v>121</v>
      </c>
      <c r="B12" s="248">
        <v>4</v>
      </c>
      <c r="C12" s="261"/>
      <c r="D12" s="251">
        <v>-6228</v>
      </c>
      <c r="E12" s="248"/>
    </row>
    <row r="13" spans="1:5" s="10" customFormat="1" ht="23">
      <c r="A13" s="53" t="s">
        <v>122</v>
      </c>
      <c r="B13" s="134"/>
      <c r="C13" s="261"/>
      <c r="D13" s="180">
        <f>'PL5-6'!D59</f>
        <v>7</v>
      </c>
      <c r="E13" s="22"/>
    </row>
    <row r="14" spans="1:5" s="10" customFormat="1" ht="23">
      <c r="A14" s="9" t="s">
        <v>124</v>
      </c>
      <c r="B14" s="22"/>
      <c r="C14" s="22"/>
      <c r="D14" s="181">
        <f>SUM(D9:D13)</f>
        <v>138701</v>
      </c>
      <c r="E14" s="22"/>
    </row>
    <row r="15" spans="1:5" s="10" customFormat="1" ht="23">
      <c r="A15" s="185" t="s">
        <v>126</v>
      </c>
      <c r="B15" s="261">
        <v>7</v>
      </c>
      <c r="C15" s="22"/>
      <c r="D15" s="252">
        <v>-124581</v>
      </c>
      <c r="E15" s="22"/>
    </row>
    <row r="16" spans="1:5" s="10" customFormat="1" ht="23">
      <c r="A16" s="256" t="s">
        <v>56</v>
      </c>
      <c r="B16" s="22"/>
      <c r="C16" s="22"/>
      <c r="D16" s="257">
        <f>SUM(D14:D15)</f>
        <v>14120</v>
      </c>
      <c r="E16" s="22"/>
    </row>
    <row r="17" spans="1:8" s="2" customFormat="1" ht="23">
      <c r="A17" s="46" t="s">
        <v>55</v>
      </c>
      <c r="B17" s="5"/>
      <c r="C17" s="261"/>
      <c r="D17" s="179">
        <v>3672567</v>
      </c>
      <c r="E17" s="5"/>
    </row>
    <row r="18" spans="1:8" s="10" customFormat="1" ht="23.5" thickBot="1">
      <c r="A18" s="15" t="s">
        <v>71</v>
      </c>
      <c r="B18" s="22"/>
      <c r="C18" s="22"/>
      <c r="D18" s="182">
        <f>SUM(D16:D17)</f>
        <v>3686687</v>
      </c>
      <c r="E18" s="22"/>
      <c r="H18" s="60"/>
    </row>
    <row r="19" spans="1:8" s="2" customFormat="1" ht="23.5" thickTop="1">
      <c r="A19" s="14"/>
      <c r="B19" s="5"/>
      <c r="C19" s="261"/>
      <c r="D19" s="118"/>
      <c r="E19" s="5"/>
    </row>
    <row r="20" spans="1:8" ht="21.5">
      <c r="A20" s="27"/>
      <c r="B20" s="24"/>
      <c r="C20" s="24"/>
      <c r="D20" s="106"/>
      <c r="E20" s="24"/>
    </row>
    <row r="21" spans="1:8" ht="21.5">
      <c r="A21" s="27"/>
      <c r="B21" s="24"/>
      <c r="C21" s="24"/>
      <c r="D21" s="24"/>
      <c r="E21" s="24"/>
    </row>
    <row r="22" spans="1:8" ht="21.5">
      <c r="A22" s="27"/>
      <c r="B22" s="24"/>
      <c r="C22" s="24"/>
      <c r="D22" s="24"/>
      <c r="E22" s="24"/>
    </row>
    <row r="23" spans="1:8" ht="21.5">
      <c r="A23" s="27"/>
      <c r="B23" s="24"/>
      <c r="C23" s="24"/>
      <c r="D23" s="24"/>
      <c r="E23" s="24"/>
    </row>
    <row r="24" spans="1:8" ht="21.5">
      <c r="A24" s="27"/>
      <c r="B24" s="24"/>
      <c r="C24" s="24"/>
      <c r="D24" s="24"/>
      <c r="E24" s="24"/>
    </row>
    <row r="25" spans="1:8" ht="21.5">
      <c r="A25" s="27"/>
      <c r="B25" s="24"/>
      <c r="C25" s="24"/>
      <c r="D25" s="24"/>
      <c r="E25" s="24"/>
    </row>
    <row r="26" spans="1:8" ht="21.5">
      <c r="A26" s="27"/>
      <c r="B26" s="24"/>
      <c r="C26" s="24"/>
      <c r="D26" s="24"/>
      <c r="E26" s="24"/>
    </row>
    <row r="27" spans="1:8" ht="21.5">
      <c r="A27" s="27"/>
      <c r="B27" s="24"/>
      <c r="C27" s="24"/>
      <c r="D27" s="24"/>
      <c r="E27" s="24"/>
    </row>
    <row r="28" spans="1:8" ht="21.5">
      <c r="A28" s="27"/>
      <c r="B28" s="24"/>
      <c r="C28" s="24"/>
      <c r="D28" s="24"/>
      <c r="E28" s="24"/>
    </row>
    <row r="29" spans="1:8" ht="21.5">
      <c r="A29" s="27"/>
      <c r="B29" s="24"/>
      <c r="C29" s="24"/>
      <c r="D29" s="24"/>
      <c r="E29" s="24"/>
    </row>
    <row r="30" spans="1:8" ht="21.5">
      <c r="A30" s="27"/>
      <c r="B30" s="24"/>
      <c r="C30" s="24"/>
      <c r="D30" s="24"/>
      <c r="E30" s="24"/>
    </row>
    <row r="31" spans="1:8" ht="21.5">
      <c r="A31" s="27"/>
      <c r="B31" s="24"/>
      <c r="C31" s="24"/>
      <c r="D31" s="24"/>
      <c r="E31" s="24"/>
    </row>
    <row r="32" spans="1:8" ht="21.5">
      <c r="A32" s="27"/>
      <c r="B32" s="24"/>
      <c r="C32" s="24"/>
      <c r="D32" s="24"/>
      <c r="E32" s="24"/>
    </row>
    <row r="33" spans="1:8" s="25" customFormat="1" ht="21.5">
      <c r="A33" s="27"/>
      <c r="B33" s="24"/>
      <c r="C33" s="24"/>
      <c r="D33" s="24"/>
      <c r="E33" s="24"/>
      <c r="F33" s="19"/>
      <c r="G33" s="19"/>
      <c r="H33" s="19"/>
    </row>
    <row r="34" spans="1:8" s="25" customFormat="1" ht="21.5">
      <c r="A34" s="27"/>
      <c r="B34" s="24"/>
      <c r="C34" s="24"/>
      <c r="D34" s="24"/>
      <c r="E34" s="24"/>
      <c r="F34" s="19"/>
      <c r="G34" s="19"/>
      <c r="H34" s="19"/>
    </row>
    <row r="35" spans="1:8" s="25" customFormat="1" ht="21.5">
      <c r="A35" s="27"/>
      <c r="B35" s="24"/>
      <c r="C35" s="24"/>
      <c r="D35" s="24"/>
      <c r="E35" s="24"/>
      <c r="F35" s="19"/>
      <c r="G35" s="19"/>
      <c r="H35" s="19"/>
    </row>
    <row r="36" spans="1:8" s="25" customFormat="1" ht="21.5">
      <c r="A36" s="27"/>
      <c r="B36" s="24"/>
      <c r="C36" s="24"/>
      <c r="D36" s="24"/>
      <c r="E36" s="24"/>
      <c r="F36" s="19"/>
      <c r="G36" s="19"/>
      <c r="H36" s="19"/>
    </row>
    <row r="37" spans="1:8" s="25" customFormat="1" ht="21.5">
      <c r="A37" s="27"/>
      <c r="B37" s="24"/>
      <c r="C37" s="24"/>
      <c r="D37" s="24"/>
      <c r="E37" s="24"/>
      <c r="F37" s="19"/>
      <c r="G37" s="19"/>
      <c r="H37" s="19"/>
    </row>
    <row r="38" spans="1:8" s="25" customFormat="1" ht="21.5">
      <c r="A38" s="27"/>
      <c r="B38" s="24"/>
      <c r="C38" s="24"/>
      <c r="D38" s="24"/>
      <c r="E38" s="24"/>
      <c r="F38" s="19"/>
      <c r="G38" s="19"/>
      <c r="H38" s="19"/>
    </row>
    <row r="39" spans="1:8" s="25" customFormat="1" ht="21.5">
      <c r="A39" s="27"/>
      <c r="B39" s="24"/>
      <c r="C39" s="24"/>
      <c r="D39" s="24"/>
      <c r="E39" s="24"/>
      <c r="F39" s="19"/>
      <c r="G39" s="19"/>
      <c r="H39" s="19"/>
    </row>
    <row r="40" spans="1:8" s="25" customFormat="1" ht="21.5">
      <c r="A40" s="27"/>
      <c r="B40" s="24"/>
      <c r="C40" s="24"/>
      <c r="D40" s="24"/>
      <c r="E40" s="24"/>
      <c r="F40" s="19"/>
      <c r="G40" s="19"/>
      <c r="H40" s="19"/>
    </row>
    <row r="41" spans="1:8" s="25" customFormat="1" ht="21.5">
      <c r="A41" s="27"/>
      <c r="B41" s="24"/>
      <c r="C41" s="24"/>
      <c r="D41" s="24"/>
      <c r="E41" s="24"/>
      <c r="F41" s="19"/>
      <c r="G41" s="19"/>
      <c r="H41" s="19"/>
    </row>
    <row r="42" spans="1:8" s="25" customFormat="1" ht="21.5">
      <c r="A42" s="27"/>
      <c r="B42" s="24"/>
      <c r="C42" s="24"/>
      <c r="D42" s="24"/>
      <c r="E42" s="24"/>
      <c r="F42" s="19"/>
      <c r="G42" s="19"/>
      <c r="H42" s="19"/>
    </row>
    <row r="43" spans="1:8" s="25" customFormat="1" ht="21.5">
      <c r="A43" s="27"/>
      <c r="B43" s="24"/>
      <c r="C43" s="24"/>
      <c r="D43" s="24"/>
      <c r="E43" s="24"/>
      <c r="F43" s="19"/>
      <c r="G43" s="19"/>
      <c r="H43" s="19"/>
    </row>
    <row r="44" spans="1:8" s="25" customFormat="1" ht="21.5">
      <c r="A44" s="27"/>
      <c r="B44" s="24"/>
      <c r="C44" s="24"/>
      <c r="D44" s="24"/>
      <c r="E44" s="24"/>
      <c r="F44" s="19"/>
      <c r="G44" s="19"/>
      <c r="H44" s="19"/>
    </row>
    <row r="45" spans="1:8" s="25" customFormat="1" ht="21.5">
      <c r="A45" s="27"/>
      <c r="B45" s="24"/>
      <c r="C45" s="24"/>
      <c r="D45" s="24"/>
      <c r="E45" s="24"/>
      <c r="F45" s="19"/>
      <c r="G45" s="19"/>
      <c r="H45" s="19"/>
    </row>
    <row r="46" spans="1:8" s="25" customFormat="1" ht="21.5">
      <c r="A46" s="27"/>
      <c r="B46" s="24"/>
      <c r="C46" s="24"/>
      <c r="D46" s="24"/>
      <c r="E46" s="24"/>
      <c r="F46" s="19"/>
      <c r="G46" s="19"/>
      <c r="H46" s="19"/>
    </row>
    <row r="47" spans="1:8" s="25" customFormat="1" ht="21.5">
      <c r="A47" s="27"/>
      <c r="B47" s="24"/>
      <c r="C47" s="24"/>
      <c r="D47" s="24"/>
      <c r="E47" s="24"/>
      <c r="F47" s="19"/>
      <c r="G47" s="19"/>
      <c r="H47" s="19"/>
    </row>
    <row r="48" spans="1:8" s="25" customFormat="1" ht="21.5">
      <c r="A48" s="27"/>
      <c r="B48" s="24"/>
      <c r="C48" s="24"/>
      <c r="D48" s="24"/>
      <c r="E48" s="24"/>
      <c r="F48" s="19"/>
      <c r="G48" s="19"/>
      <c r="H48" s="19"/>
    </row>
    <row r="49" spans="1:8" s="25" customFormat="1" ht="21.5">
      <c r="A49" s="27"/>
      <c r="B49" s="24"/>
      <c r="C49" s="24"/>
      <c r="D49" s="24"/>
      <c r="E49" s="24"/>
      <c r="F49" s="19"/>
      <c r="G49" s="19"/>
      <c r="H49" s="19"/>
    </row>
    <row r="50" spans="1:8" s="25" customFormat="1" ht="21.5">
      <c r="A50" s="27"/>
      <c r="B50" s="24"/>
      <c r="C50" s="24"/>
      <c r="D50" s="24"/>
      <c r="E50" s="24"/>
      <c r="F50" s="19"/>
      <c r="G50" s="19"/>
      <c r="H50" s="19"/>
    </row>
    <row r="51" spans="1:8" s="25" customFormat="1" ht="21.5">
      <c r="A51" s="27"/>
      <c r="B51" s="24"/>
      <c r="C51" s="24"/>
      <c r="D51" s="24"/>
      <c r="E51" s="24"/>
      <c r="F51" s="19"/>
      <c r="G51" s="19"/>
      <c r="H51" s="19"/>
    </row>
    <row r="52" spans="1:8" s="25" customFormat="1" ht="21.5">
      <c r="A52" s="27"/>
      <c r="B52" s="24"/>
      <c r="C52" s="24"/>
      <c r="D52" s="24"/>
      <c r="E52" s="24"/>
      <c r="F52" s="19"/>
      <c r="G52" s="19"/>
      <c r="H52" s="19"/>
    </row>
    <row r="53" spans="1:8" s="25" customFormat="1" ht="21.5">
      <c r="A53" s="27"/>
      <c r="B53" s="24"/>
      <c r="C53" s="24"/>
      <c r="D53" s="24"/>
      <c r="E53" s="24"/>
      <c r="F53" s="19"/>
      <c r="G53" s="19"/>
      <c r="H53" s="19"/>
    </row>
    <row r="54" spans="1:8" s="25" customFormat="1" ht="21.5">
      <c r="A54" s="27"/>
      <c r="B54" s="24"/>
      <c r="C54" s="24"/>
      <c r="D54" s="24"/>
      <c r="E54" s="24"/>
      <c r="F54" s="19"/>
      <c r="G54" s="19"/>
      <c r="H54" s="19"/>
    </row>
    <row r="55" spans="1:8" s="25" customFormat="1" ht="21.5">
      <c r="A55" s="27"/>
      <c r="B55" s="24"/>
      <c r="C55" s="24"/>
      <c r="D55" s="24"/>
      <c r="E55" s="24"/>
      <c r="F55" s="19"/>
      <c r="G55" s="19"/>
      <c r="H55" s="19"/>
    </row>
    <row r="56" spans="1:8" s="25" customFormat="1" ht="21.5">
      <c r="A56" s="27"/>
      <c r="B56" s="24"/>
      <c r="C56" s="24"/>
      <c r="D56" s="24"/>
      <c r="E56" s="24"/>
      <c r="F56" s="19"/>
      <c r="G56" s="19"/>
      <c r="H56" s="19"/>
    </row>
    <row r="57" spans="1:8" s="25" customFormat="1" ht="21.5">
      <c r="A57" s="27"/>
      <c r="B57" s="24"/>
      <c r="C57" s="24"/>
      <c r="D57" s="24"/>
      <c r="E57" s="24"/>
      <c r="F57" s="19"/>
      <c r="G57" s="19"/>
      <c r="H57" s="19"/>
    </row>
    <row r="58" spans="1:8" s="25" customFormat="1" ht="21.5">
      <c r="A58" s="27"/>
      <c r="B58" s="24"/>
      <c r="C58" s="24"/>
      <c r="D58" s="24"/>
      <c r="E58" s="24"/>
      <c r="F58" s="19"/>
      <c r="G58" s="19"/>
      <c r="H58" s="19"/>
    </row>
    <row r="59" spans="1:8" s="25" customFormat="1" ht="21.5">
      <c r="A59" s="27"/>
      <c r="B59" s="24"/>
      <c r="C59" s="24"/>
      <c r="D59" s="24"/>
      <c r="E59" s="24"/>
      <c r="F59" s="19"/>
      <c r="G59" s="19"/>
      <c r="H59" s="19"/>
    </row>
    <row r="60" spans="1:8" s="25" customFormat="1" ht="21.5">
      <c r="A60" s="27"/>
      <c r="B60" s="24"/>
      <c r="C60" s="24"/>
      <c r="D60" s="24"/>
      <c r="E60" s="24"/>
      <c r="F60" s="19"/>
      <c r="G60" s="19"/>
      <c r="H60" s="19"/>
    </row>
    <row r="61" spans="1:8" s="25" customFormat="1" ht="21.5">
      <c r="A61" s="27"/>
      <c r="B61" s="24"/>
      <c r="C61" s="24"/>
      <c r="D61" s="24"/>
      <c r="E61" s="24"/>
      <c r="F61" s="19"/>
      <c r="G61" s="19"/>
      <c r="H61" s="19"/>
    </row>
    <row r="62" spans="1:8" s="25" customFormat="1" ht="21.5">
      <c r="A62" s="27"/>
      <c r="B62" s="24"/>
      <c r="C62" s="24"/>
      <c r="D62" s="24"/>
      <c r="E62" s="24"/>
      <c r="F62" s="19"/>
      <c r="G62" s="19"/>
      <c r="H62" s="19"/>
    </row>
    <row r="63" spans="1:8" s="25" customFormat="1" ht="21.5">
      <c r="A63" s="27"/>
      <c r="B63" s="24"/>
      <c r="C63" s="24"/>
      <c r="D63" s="24"/>
      <c r="E63" s="24"/>
      <c r="F63" s="19"/>
      <c r="G63" s="19"/>
      <c r="H63" s="19"/>
    </row>
    <row r="64" spans="1:8" s="25" customFormat="1" ht="21.5">
      <c r="A64" s="27"/>
      <c r="B64" s="24"/>
      <c r="C64" s="24"/>
      <c r="D64" s="24"/>
      <c r="E64" s="24"/>
      <c r="F64" s="19"/>
      <c r="G64" s="19"/>
      <c r="H64" s="19"/>
    </row>
  </sheetData>
  <phoneticPr fontId="15" type="noConversion"/>
  <pageMargins left="0.8" right="0.76" top="0.48" bottom="0.5" header="0.5" footer="0.5"/>
  <pageSetup paperSize="9" scale="94" firstPageNumber="7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หมายเหตุประกอบงบการเงินเป็นส่วนหนึ่งของงบการเงินนี้
&amp;C&amp;P&amp;R&amp;"Angsana New,Italic"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P60"/>
  <sheetViews>
    <sheetView view="pageBreakPreview" topLeftCell="A40" zoomScale="120" zoomScaleNormal="85" zoomScaleSheetLayoutView="120" workbookViewId="0">
      <selection activeCell="D16" sqref="D16"/>
    </sheetView>
  </sheetViews>
  <sheetFormatPr defaultColWidth="9.09765625" defaultRowHeight="19"/>
  <cols>
    <col min="1" max="1" width="66" style="18" customWidth="1"/>
    <col min="2" max="2" width="10.3984375" style="23" customWidth="1"/>
    <col min="3" max="3" width="2.09765625" style="23" customWidth="1"/>
    <col min="4" max="4" width="17.8984375" style="23" customWidth="1"/>
    <col min="5" max="5" width="2.8984375" style="23" customWidth="1"/>
    <col min="6" max="6" width="15.69921875" style="198" customWidth="1"/>
    <col min="7" max="7" width="10.09765625" style="19" bestFit="1" customWidth="1"/>
    <col min="8" max="8" width="28.69921875" style="19" bestFit="1" customWidth="1"/>
    <col min="9" max="9" width="15.8984375" style="45" customWidth="1"/>
    <col min="10" max="16384" width="9.09765625" style="19"/>
  </cols>
  <sheetData>
    <row r="1" spans="1:9" s="2" customFormat="1" ht="23">
      <c r="A1" s="1" t="s">
        <v>50</v>
      </c>
      <c r="B1" s="5"/>
      <c r="C1" s="261"/>
      <c r="D1" s="220"/>
      <c r="E1" s="5"/>
      <c r="F1" s="196"/>
      <c r="I1" s="44"/>
    </row>
    <row r="2" spans="1:9" s="2" customFormat="1" ht="23">
      <c r="A2" s="10" t="s">
        <v>89</v>
      </c>
      <c r="B2" s="5"/>
      <c r="C2" s="261"/>
      <c r="D2" s="220"/>
      <c r="E2" s="5"/>
      <c r="F2" s="196"/>
      <c r="I2" s="44"/>
    </row>
    <row r="3" spans="1:9" s="2" customFormat="1" ht="23">
      <c r="A3" s="10"/>
      <c r="B3" s="5"/>
      <c r="C3" s="261"/>
      <c r="D3" s="220"/>
      <c r="E3" s="5"/>
      <c r="F3" s="196"/>
      <c r="I3" s="44"/>
    </row>
    <row r="4" spans="1:9" s="2" customFormat="1" ht="23">
      <c r="A4" s="10"/>
      <c r="B4" s="5"/>
      <c r="C4" s="261"/>
      <c r="D4" s="120" t="s">
        <v>105</v>
      </c>
      <c r="E4" s="5"/>
      <c r="F4" s="196"/>
      <c r="I4" s="44"/>
    </row>
    <row r="5" spans="1:9" s="2" customFormat="1" ht="23">
      <c r="A5" s="10"/>
      <c r="B5" s="5"/>
      <c r="C5" s="261"/>
      <c r="D5" s="120" t="s">
        <v>83</v>
      </c>
      <c r="E5" s="5"/>
      <c r="F5" s="196"/>
      <c r="I5" s="44"/>
    </row>
    <row r="6" spans="1:9" s="2" customFormat="1" ht="23">
      <c r="A6" s="10"/>
      <c r="B6" s="134" t="s">
        <v>1</v>
      </c>
      <c r="C6" s="261"/>
      <c r="D6" s="120" t="s">
        <v>106</v>
      </c>
      <c r="E6" s="5"/>
      <c r="F6" s="196"/>
      <c r="I6" s="44"/>
    </row>
    <row r="7" spans="1:9" s="2" customFormat="1" ht="21" customHeight="1">
      <c r="A7" s="4"/>
      <c r="D7" s="220" t="s">
        <v>91</v>
      </c>
      <c r="E7" s="13"/>
      <c r="F7" s="196"/>
      <c r="I7" s="44"/>
    </row>
    <row r="8" spans="1:9" s="2" customFormat="1" ht="21" customHeight="1">
      <c r="A8" s="11" t="s">
        <v>8</v>
      </c>
      <c r="B8" s="5"/>
      <c r="C8" s="261"/>
      <c r="D8" s="220"/>
      <c r="E8" s="5"/>
      <c r="F8" s="196"/>
      <c r="I8" s="44"/>
    </row>
    <row r="9" spans="1:9" s="2" customFormat="1" ht="21" customHeight="1">
      <c r="A9" s="49" t="s">
        <v>18</v>
      </c>
      <c r="B9" s="5"/>
      <c r="C9" s="261"/>
      <c r="D9" s="202">
        <v>138701</v>
      </c>
      <c r="E9" s="219"/>
      <c r="H9" s="207"/>
      <c r="I9" s="44"/>
    </row>
    <row r="10" spans="1:9" s="2" customFormat="1" ht="13.5" customHeight="1">
      <c r="A10" s="16"/>
      <c r="B10" s="5"/>
      <c r="C10" s="261"/>
      <c r="D10" s="202"/>
      <c r="E10" s="219"/>
      <c r="H10" s="207"/>
      <c r="I10" s="44"/>
    </row>
    <row r="11" spans="1:9" s="2" customFormat="1" ht="21" customHeight="1">
      <c r="A11" s="13" t="s">
        <v>49</v>
      </c>
      <c r="B11" s="5"/>
      <c r="C11" s="261"/>
      <c r="D11" s="202"/>
      <c r="E11" s="219"/>
      <c r="H11" s="207"/>
      <c r="I11" s="44"/>
    </row>
    <row r="12" spans="1:9" s="2" customFormat="1" ht="21" customHeight="1">
      <c r="A12" s="46" t="s">
        <v>95</v>
      </c>
      <c r="B12" s="5"/>
      <c r="C12" s="261"/>
      <c r="D12" s="202">
        <v>16028</v>
      </c>
      <c r="E12" s="219"/>
      <c r="H12" s="226"/>
      <c r="I12" s="44"/>
    </row>
    <row r="13" spans="1:9" s="2" customFormat="1" ht="21" customHeight="1">
      <c r="A13" s="46" t="s">
        <v>86</v>
      </c>
      <c r="B13" s="5"/>
      <c r="C13" s="261"/>
      <c r="D13" s="202">
        <v>-1536</v>
      </c>
      <c r="E13" s="219"/>
      <c r="H13" s="209"/>
      <c r="I13" s="44"/>
    </row>
    <row r="14" spans="1:9" s="2" customFormat="1" ht="21" customHeight="1">
      <c r="A14" s="46" t="s">
        <v>29</v>
      </c>
      <c r="B14" s="5"/>
      <c r="C14" s="261"/>
      <c r="D14" s="202">
        <v>-128788</v>
      </c>
      <c r="E14" s="219"/>
      <c r="H14" s="207"/>
      <c r="I14" s="44"/>
    </row>
    <row r="15" spans="1:9" s="2" customFormat="1" ht="21" customHeight="1">
      <c r="A15" s="126" t="s">
        <v>138</v>
      </c>
      <c r="B15" s="264"/>
      <c r="C15" s="264"/>
      <c r="D15" s="202">
        <v>1452</v>
      </c>
      <c r="E15" s="264"/>
      <c r="H15" s="207"/>
      <c r="I15" s="44"/>
    </row>
    <row r="16" spans="1:9" s="2" customFormat="1" ht="21" customHeight="1">
      <c r="A16" s="46" t="s">
        <v>134</v>
      </c>
      <c r="B16" s="249"/>
      <c r="C16" s="261"/>
      <c r="D16" s="202"/>
      <c r="E16" s="249"/>
      <c r="H16" s="207"/>
      <c r="I16" s="44"/>
    </row>
    <row r="17" spans="1:9" s="2" customFormat="1" ht="21" customHeight="1">
      <c r="A17" s="46" t="s">
        <v>121</v>
      </c>
      <c r="B17" s="5">
        <v>4</v>
      </c>
      <c r="C17" s="261"/>
      <c r="D17" s="202">
        <v>6228</v>
      </c>
      <c r="E17" s="219"/>
      <c r="H17" s="207"/>
      <c r="I17" s="44"/>
    </row>
    <row r="18" spans="1:9" s="2" customFormat="1" ht="21" customHeight="1">
      <c r="A18" s="46" t="s">
        <v>122</v>
      </c>
      <c r="B18" s="199"/>
      <c r="C18" s="261"/>
      <c r="D18" s="202">
        <v>-7</v>
      </c>
      <c r="E18" s="199"/>
      <c r="H18" s="207"/>
      <c r="I18" s="44"/>
    </row>
    <row r="19" spans="1:9" s="2" customFormat="1" ht="21" customHeight="1">
      <c r="A19" s="46" t="s">
        <v>98</v>
      </c>
      <c r="B19" s="5"/>
      <c r="C19" s="261"/>
      <c r="D19" s="206">
        <v>69</v>
      </c>
      <c r="E19" s="5"/>
      <c r="H19" s="207"/>
      <c r="I19" s="44"/>
    </row>
    <row r="20" spans="1:9" s="2" customFormat="1" ht="21" customHeight="1">
      <c r="A20" s="46" t="s">
        <v>65</v>
      </c>
      <c r="B20" s="5"/>
      <c r="C20" s="261"/>
      <c r="D20" s="197">
        <v>-42082</v>
      </c>
      <c r="E20" s="5"/>
      <c r="H20" s="209"/>
      <c r="I20" s="44"/>
    </row>
    <row r="21" spans="1:9" s="2" customFormat="1" ht="21" customHeight="1">
      <c r="A21" s="46" t="s">
        <v>99</v>
      </c>
      <c r="B21" s="5"/>
      <c r="C21" s="261"/>
      <c r="D21" s="197">
        <v>178</v>
      </c>
      <c r="E21" s="5"/>
      <c r="H21" s="207"/>
      <c r="I21" s="44"/>
    </row>
    <row r="22" spans="1:9" s="2" customFormat="1" ht="21" customHeight="1">
      <c r="A22" s="46" t="s">
        <v>85</v>
      </c>
      <c r="B22" s="5"/>
      <c r="C22" s="261"/>
      <c r="D22" s="246">
        <v>1489</v>
      </c>
      <c r="E22" s="219"/>
      <c r="H22" s="209"/>
      <c r="I22" s="44"/>
    </row>
    <row r="23" spans="1:9" s="2" customFormat="1" ht="20.25" customHeight="1">
      <c r="A23" s="9" t="s">
        <v>125</v>
      </c>
      <c r="B23" s="5"/>
      <c r="C23" s="261"/>
      <c r="D23" s="191">
        <f>SUM(D9:D22)</f>
        <v>-8268</v>
      </c>
      <c r="E23" s="219"/>
      <c r="H23" s="209"/>
      <c r="I23" s="44"/>
    </row>
    <row r="24" spans="1:9" s="2" customFormat="1" ht="21" customHeight="1">
      <c r="A24" s="4"/>
      <c r="B24" s="5"/>
      <c r="C24" s="261"/>
      <c r="D24" s="190"/>
      <c r="E24" s="219"/>
      <c r="F24" s="196"/>
      <c r="I24" s="44"/>
    </row>
    <row r="25" spans="1:9" s="2" customFormat="1" ht="21" customHeight="1">
      <c r="A25" s="11" t="s">
        <v>9</v>
      </c>
      <c r="B25" s="5"/>
      <c r="C25" s="261"/>
      <c r="D25" s="190"/>
      <c r="E25" s="219"/>
      <c r="F25" s="196"/>
      <c r="I25" s="44"/>
    </row>
    <row r="26" spans="1:9" s="2" customFormat="1" ht="21" customHeight="1">
      <c r="A26" s="49" t="s">
        <v>53</v>
      </c>
      <c r="B26" s="5"/>
      <c r="C26" s="261"/>
      <c r="D26" s="202">
        <v>-16035</v>
      </c>
      <c r="E26" s="219"/>
      <c r="F26" s="207"/>
      <c r="H26" s="226"/>
      <c r="I26" s="44"/>
    </row>
    <row r="27" spans="1:9" s="2" customFormat="1" ht="21" customHeight="1">
      <c r="A27" s="49" t="s">
        <v>100</v>
      </c>
      <c r="B27" s="140"/>
      <c r="C27" s="261"/>
      <c r="D27" s="190">
        <v>-3950</v>
      </c>
      <c r="E27" s="219"/>
      <c r="H27" s="209"/>
      <c r="I27" s="44"/>
    </row>
    <row r="28" spans="1:9" s="2" customFormat="1" ht="21" customHeight="1">
      <c r="A28" s="49" t="s">
        <v>126</v>
      </c>
      <c r="B28" s="189">
        <v>7</v>
      </c>
      <c r="C28" s="261"/>
      <c r="D28" s="202">
        <v>-124581</v>
      </c>
      <c r="E28" s="219"/>
      <c r="H28" s="209"/>
      <c r="I28" s="44"/>
    </row>
    <row r="29" spans="1:9" s="2" customFormat="1" ht="18" customHeight="1">
      <c r="A29" s="9" t="s">
        <v>96</v>
      </c>
      <c r="B29" s="5"/>
      <c r="C29" s="261"/>
      <c r="D29" s="191">
        <f>SUM(D26:D28)</f>
        <v>-144566</v>
      </c>
      <c r="E29" s="219"/>
      <c r="I29" s="44"/>
    </row>
    <row r="30" spans="1:9" s="2" customFormat="1" ht="21" customHeight="1">
      <c r="A30" s="9"/>
      <c r="B30" s="5"/>
      <c r="C30" s="261"/>
      <c r="D30" s="192"/>
      <c r="E30" s="219"/>
      <c r="F30" s="196"/>
      <c r="I30" s="44"/>
    </row>
    <row r="31" spans="1:9" s="2" customFormat="1" ht="21" customHeight="1">
      <c r="A31" s="9" t="s">
        <v>115</v>
      </c>
      <c r="B31" s="5"/>
      <c r="C31" s="261"/>
      <c r="D31" s="247">
        <f>D23+D29</f>
        <v>-152834</v>
      </c>
      <c r="E31" s="5"/>
      <c r="F31" s="224"/>
      <c r="H31" s="225"/>
      <c r="I31" s="44"/>
    </row>
    <row r="32" spans="1:9" s="2" customFormat="1" ht="21" customHeight="1">
      <c r="A32" s="49" t="s">
        <v>61</v>
      </c>
      <c r="B32" s="5"/>
      <c r="C32" s="261"/>
      <c r="D32" s="202">
        <v>164762</v>
      </c>
      <c r="E32" s="5"/>
      <c r="I32" s="44"/>
    </row>
    <row r="33" spans="1:250" ht="21" customHeight="1" thickBot="1">
      <c r="A33" s="9" t="s">
        <v>72</v>
      </c>
      <c r="B33" s="24"/>
      <c r="C33" s="24"/>
      <c r="D33" s="193">
        <f>SUM(D31:D32)</f>
        <v>11928</v>
      </c>
      <c r="E33" s="24"/>
      <c r="F33" s="26"/>
    </row>
    <row r="34" spans="1:250" ht="22" thickTop="1">
      <c r="A34" s="27"/>
      <c r="B34" s="24"/>
      <c r="C34" s="24"/>
      <c r="D34" s="194"/>
      <c r="E34" s="24"/>
    </row>
    <row r="35" spans="1:250" ht="23">
      <c r="A35" s="27"/>
      <c r="B35" s="5"/>
      <c r="C35" s="261"/>
      <c r="D35" s="143"/>
      <c r="E35" s="12"/>
    </row>
    <row r="36" spans="1:250" ht="23">
      <c r="A36" s="14"/>
      <c r="B36" s="5"/>
      <c r="C36" s="261"/>
      <c r="D36" s="227"/>
      <c r="E36" s="12"/>
      <c r="G36" s="128"/>
      <c r="H36" s="128"/>
    </row>
    <row r="37" spans="1:250" ht="23">
      <c r="A37" s="14"/>
      <c r="B37" s="5"/>
      <c r="C37" s="261"/>
      <c r="D37" s="143"/>
      <c r="E37" s="12"/>
    </row>
    <row r="38" spans="1:250" ht="23">
      <c r="A38" s="14"/>
      <c r="B38" s="5"/>
      <c r="C38" s="261"/>
      <c r="D38" s="143"/>
      <c r="E38" s="12"/>
    </row>
    <row r="39" spans="1:250" ht="23">
      <c r="A39" s="14"/>
      <c r="B39" s="5"/>
      <c r="C39" s="261"/>
      <c r="D39" s="143"/>
      <c r="E39" s="17"/>
    </row>
    <row r="40" spans="1:250" ht="23">
      <c r="A40" s="14"/>
      <c r="B40" s="22"/>
      <c r="C40" s="22"/>
      <c r="D40" s="146"/>
      <c r="E40" s="64"/>
    </row>
    <row r="41" spans="1:250" ht="23">
      <c r="A41" s="15"/>
      <c r="B41" s="5"/>
      <c r="C41" s="261"/>
      <c r="D41" s="143"/>
      <c r="E41" s="12"/>
    </row>
    <row r="42" spans="1:250" ht="23">
      <c r="A42" s="14"/>
      <c r="B42" s="5"/>
      <c r="C42" s="261"/>
      <c r="D42" s="143"/>
      <c r="E42" s="12"/>
    </row>
    <row r="43" spans="1:250" ht="23">
      <c r="A43" s="14"/>
      <c r="B43" s="5"/>
      <c r="C43" s="261"/>
      <c r="D43" s="143"/>
      <c r="E43" s="12"/>
    </row>
    <row r="44" spans="1:250" s="45" customFormat="1" ht="23">
      <c r="A44" s="14"/>
      <c r="B44" s="5"/>
      <c r="C44" s="261"/>
      <c r="D44" s="143"/>
      <c r="E44" s="12"/>
      <c r="F44" s="198"/>
      <c r="G44" s="19"/>
      <c r="H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/>
      <c r="EK44" s="19"/>
      <c r="EL44" s="19"/>
      <c r="EM44" s="19"/>
      <c r="EN44" s="19"/>
      <c r="EO44" s="19"/>
      <c r="EP44" s="19"/>
      <c r="EQ44" s="19"/>
      <c r="ER44" s="19"/>
      <c r="ES44" s="19"/>
      <c r="ET44" s="19"/>
      <c r="EU44" s="19"/>
      <c r="EV44" s="19"/>
      <c r="EW44" s="19"/>
      <c r="EX44" s="19"/>
      <c r="EY44" s="19"/>
      <c r="EZ44" s="19"/>
      <c r="FA44" s="19"/>
      <c r="FB44" s="19"/>
      <c r="FC44" s="19"/>
      <c r="FD44" s="19"/>
      <c r="FE44" s="19"/>
      <c r="FF44" s="19"/>
      <c r="FG44" s="19"/>
      <c r="FH44" s="19"/>
      <c r="FI44" s="19"/>
      <c r="FJ44" s="19"/>
      <c r="FK44" s="19"/>
      <c r="FL44" s="19"/>
      <c r="FM44" s="19"/>
      <c r="FN44" s="19"/>
      <c r="FO44" s="19"/>
      <c r="FP44" s="19"/>
      <c r="FQ44" s="19"/>
      <c r="FR44" s="19"/>
      <c r="FS44" s="19"/>
      <c r="FT44" s="19"/>
      <c r="FU44" s="19"/>
      <c r="FV44" s="19"/>
      <c r="FW44" s="19"/>
      <c r="FX44" s="19"/>
      <c r="FY44" s="19"/>
      <c r="FZ44" s="19"/>
      <c r="GA44" s="19"/>
      <c r="GB44" s="19"/>
      <c r="GC44" s="19"/>
      <c r="GD44" s="19"/>
      <c r="GE44" s="19"/>
      <c r="GF44" s="19"/>
      <c r="GG44" s="19"/>
      <c r="GH44" s="19"/>
      <c r="GI44" s="19"/>
      <c r="GJ44" s="19"/>
      <c r="GK44" s="19"/>
      <c r="GL44" s="19"/>
      <c r="GM44" s="19"/>
      <c r="GN44" s="19"/>
      <c r="GO44" s="19"/>
      <c r="GP44" s="19"/>
      <c r="GQ44" s="19"/>
      <c r="GR44" s="19"/>
      <c r="GS44" s="19"/>
      <c r="GT44" s="19"/>
      <c r="GU44" s="19"/>
      <c r="GV44" s="19"/>
      <c r="GW44" s="19"/>
      <c r="GX44" s="19"/>
      <c r="GY44" s="19"/>
      <c r="GZ44" s="19"/>
      <c r="HA44" s="19"/>
      <c r="HB44" s="19"/>
      <c r="HC44" s="19"/>
      <c r="HD44" s="19"/>
      <c r="HE44" s="19"/>
      <c r="HF44" s="19"/>
      <c r="HG44" s="19"/>
      <c r="HH44" s="19"/>
      <c r="HI44" s="19"/>
      <c r="HJ44" s="19"/>
      <c r="HK44" s="19"/>
      <c r="HL44" s="19"/>
      <c r="HM44" s="19"/>
      <c r="HN44" s="19"/>
      <c r="HO44" s="19"/>
      <c r="HP44" s="19"/>
      <c r="HQ44" s="19"/>
      <c r="HR44" s="19"/>
      <c r="HS44" s="19"/>
      <c r="HT44" s="19"/>
      <c r="HU44" s="19"/>
      <c r="HV44" s="19"/>
      <c r="HW44" s="19"/>
      <c r="HX44" s="19"/>
      <c r="HY44" s="19"/>
      <c r="HZ44" s="19"/>
      <c r="IA44" s="19"/>
      <c r="IB44" s="19"/>
      <c r="IC44" s="19"/>
      <c r="ID44" s="19"/>
      <c r="IE44" s="19"/>
      <c r="IF44" s="19"/>
      <c r="IG44" s="19"/>
      <c r="IH44" s="19"/>
      <c r="II44" s="19"/>
      <c r="IJ44" s="19"/>
      <c r="IK44" s="19"/>
      <c r="IL44" s="19"/>
      <c r="IM44" s="19"/>
      <c r="IN44" s="19"/>
      <c r="IO44" s="19"/>
      <c r="IP44" s="19"/>
    </row>
    <row r="45" spans="1:250" s="45" customFormat="1" ht="23">
      <c r="A45" s="7"/>
      <c r="B45" s="5"/>
      <c r="C45" s="261"/>
      <c r="D45" s="143"/>
      <c r="E45" s="12"/>
      <c r="F45" s="198"/>
      <c r="G45" s="19"/>
      <c r="H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19"/>
      <c r="FJ45" s="19"/>
      <c r="FK45" s="19"/>
      <c r="FL45" s="19"/>
      <c r="FM45" s="19"/>
      <c r="FN45" s="19"/>
      <c r="FO45" s="19"/>
      <c r="FP45" s="19"/>
      <c r="FQ45" s="19"/>
      <c r="FR45" s="19"/>
      <c r="FS45" s="19"/>
      <c r="FT45" s="19"/>
      <c r="FU45" s="19"/>
      <c r="FV45" s="19"/>
      <c r="FW45" s="19"/>
      <c r="FX45" s="19"/>
      <c r="FY45" s="19"/>
      <c r="FZ45" s="19"/>
      <c r="GA45" s="19"/>
      <c r="GB45" s="19"/>
      <c r="GC45" s="19"/>
      <c r="GD45" s="19"/>
      <c r="GE45" s="19"/>
      <c r="GF45" s="19"/>
      <c r="GG45" s="19"/>
      <c r="GH45" s="19"/>
      <c r="GI45" s="19"/>
      <c r="GJ45" s="19"/>
      <c r="GK45" s="19"/>
      <c r="GL45" s="19"/>
      <c r="GM45" s="19"/>
      <c r="GN45" s="19"/>
      <c r="GO45" s="19"/>
      <c r="GP45" s="19"/>
      <c r="GQ45" s="19"/>
      <c r="GR45" s="19"/>
      <c r="GS45" s="19"/>
      <c r="GT45" s="19"/>
      <c r="GU45" s="19"/>
      <c r="GV45" s="19"/>
      <c r="GW45" s="19"/>
      <c r="GX45" s="19"/>
      <c r="GY45" s="19"/>
      <c r="GZ45" s="19"/>
      <c r="HA45" s="19"/>
      <c r="HB45" s="19"/>
      <c r="HC45" s="19"/>
      <c r="HD45" s="19"/>
      <c r="HE45" s="19"/>
      <c r="HF45" s="19"/>
      <c r="HG45" s="19"/>
      <c r="HH45" s="19"/>
      <c r="HI45" s="19"/>
      <c r="HJ45" s="19"/>
      <c r="HK45" s="19"/>
      <c r="HL45" s="19"/>
      <c r="HM45" s="19"/>
      <c r="HN45" s="19"/>
      <c r="HO45" s="19"/>
      <c r="HP45" s="19"/>
      <c r="HQ45" s="19"/>
      <c r="HR45" s="19"/>
      <c r="HS45" s="19"/>
      <c r="HT45" s="19"/>
      <c r="HU45" s="19"/>
      <c r="HV45" s="19"/>
      <c r="HW45" s="19"/>
      <c r="HX45" s="19"/>
      <c r="HY45" s="19"/>
      <c r="HZ45" s="19"/>
      <c r="IA45" s="19"/>
      <c r="IB45" s="19"/>
      <c r="IC45" s="19"/>
      <c r="ID45" s="19"/>
      <c r="IE45" s="19"/>
      <c r="IF45" s="19"/>
      <c r="IG45" s="19"/>
      <c r="IH45" s="19"/>
      <c r="II45" s="19"/>
      <c r="IJ45" s="19"/>
      <c r="IK45" s="19"/>
      <c r="IL45" s="19"/>
      <c r="IM45" s="19"/>
      <c r="IN45" s="19"/>
      <c r="IO45" s="19"/>
      <c r="IP45" s="19"/>
    </row>
    <row r="46" spans="1:250" s="45" customFormat="1" ht="23">
      <c r="A46" s="14"/>
      <c r="B46" s="5"/>
      <c r="C46" s="261"/>
      <c r="D46" s="143"/>
      <c r="E46" s="12"/>
      <c r="F46" s="198"/>
      <c r="G46" s="19"/>
      <c r="H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/>
      <c r="EJ46" s="19"/>
      <c r="EK46" s="19"/>
      <c r="EL46" s="19"/>
      <c r="EM46" s="19"/>
      <c r="EN46" s="19"/>
      <c r="EO46" s="19"/>
      <c r="EP46" s="19"/>
      <c r="EQ46" s="19"/>
      <c r="ER46" s="19"/>
      <c r="ES46" s="19"/>
      <c r="ET46" s="19"/>
      <c r="EU46" s="19"/>
      <c r="EV46" s="19"/>
      <c r="EW46" s="19"/>
      <c r="EX46" s="19"/>
      <c r="EY46" s="19"/>
      <c r="EZ46" s="19"/>
      <c r="FA46" s="19"/>
      <c r="FB46" s="19"/>
      <c r="FC46" s="19"/>
      <c r="FD46" s="19"/>
      <c r="FE46" s="19"/>
      <c r="FF46" s="19"/>
      <c r="FG46" s="19"/>
      <c r="FH46" s="19"/>
      <c r="FI46" s="19"/>
      <c r="FJ46" s="19"/>
      <c r="FK46" s="19"/>
      <c r="FL46" s="19"/>
      <c r="FM46" s="19"/>
      <c r="FN46" s="19"/>
      <c r="FO46" s="19"/>
      <c r="FP46" s="19"/>
      <c r="FQ46" s="19"/>
      <c r="FR46" s="19"/>
      <c r="FS46" s="19"/>
      <c r="FT46" s="19"/>
      <c r="FU46" s="19"/>
      <c r="FV46" s="19"/>
      <c r="FW46" s="19"/>
      <c r="FX46" s="19"/>
      <c r="FY46" s="19"/>
      <c r="FZ46" s="19"/>
      <c r="GA46" s="19"/>
      <c r="GB46" s="19"/>
      <c r="GC46" s="19"/>
      <c r="GD46" s="19"/>
      <c r="GE46" s="19"/>
      <c r="GF46" s="19"/>
      <c r="GG46" s="19"/>
      <c r="GH46" s="19"/>
      <c r="GI46" s="19"/>
      <c r="GJ46" s="19"/>
      <c r="GK46" s="19"/>
      <c r="GL46" s="19"/>
      <c r="GM46" s="19"/>
      <c r="GN46" s="19"/>
      <c r="GO46" s="19"/>
      <c r="GP46" s="19"/>
      <c r="GQ46" s="19"/>
      <c r="GR46" s="19"/>
      <c r="GS46" s="19"/>
      <c r="GT46" s="19"/>
      <c r="GU46" s="19"/>
      <c r="GV46" s="19"/>
      <c r="GW46" s="19"/>
      <c r="GX46" s="19"/>
      <c r="GY46" s="19"/>
      <c r="GZ46" s="19"/>
      <c r="HA46" s="19"/>
      <c r="HB46" s="19"/>
      <c r="HC46" s="19"/>
      <c r="HD46" s="19"/>
      <c r="HE46" s="19"/>
      <c r="HF46" s="19"/>
      <c r="HG46" s="19"/>
      <c r="HH46" s="19"/>
      <c r="HI46" s="19"/>
      <c r="HJ46" s="19"/>
      <c r="HK46" s="19"/>
      <c r="HL46" s="19"/>
      <c r="HM46" s="19"/>
      <c r="HN46" s="19"/>
      <c r="HO46" s="19"/>
      <c r="HP46" s="19"/>
      <c r="HQ46" s="19"/>
      <c r="HR46" s="19"/>
      <c r="HS46" s="19"/>
      <c r="HT46" s="19"/>
      <c r="HU46" s="19"/>
      <c r="HV46" s="19"/>
      <c r="HW46" s="19"/>
      <c r="HX46" s="19"/>
      <c r="HY46" s="19"/>
      <c r="HZ46" s="19"/>
      <c r="IA46" s="19"/>
      <c r="IB46" s="19"/>
      <c r="IC46" s="19"/>
      <c r="ID46" s="19"/>
      <c r="IE46" s="19"/>
      <c r="IF46" s="19"/>
      <c r="IG46" s="19"/>
      <c r="IH46" s="19"/>
      <c r="II46" s="19"/>
      <c r="IJ46" s="19"/>
      <c r="IK46" s="19"/>
      <c r="IL46" s="19"/>
      <c r="IM46" s="19"/>
      <c r="IN46" s="19"/>
      <c r="IO46" s="19"/>
      <c r="IP46" s="19"/>
    </row>
    <row r="47" spans="1:250" s="45" customFormat="1" ht="23">
      <c r="A47" s="14"/>
      <c r="B47" s="5"/>
      <c r="C47" s="261"/>
      <c r="D47" s="143"/>
      <c r="E47" s="12"/>
      <c r="F47" s="198"/>
      <c r="G47" s="19"/>
      <c r="H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  <c r="HP47" s="19"/>
      <c r="HQ47" s="19"/>
      <c r="HR47" s="19"/>
      <c r="HS47" s="19"/>
      <c r="HT47" s="19"/>
      <c r="HU47" s="19"/>
      <c r="HV47" s="19"/>
      <c r="HW47" s="19"/>
      <c r="HX47" s="19"/>
      <c r="HY47" s="19"/>
      <c r="HZ47" s="19"/>
      <c r="IA47" s="19"/>
      <c r="IB47" s="19"/>
      <c r="IC47" s="19"/>
      <c r="ID47" s="19"/>
      <c r="IE47" s="19"/>
      <c r="IF47" s="19"/>
      <c r="IG47" s="19"/>
      <c r="IH47" s="19"/>
      <c r="II47" s="19"/>
      <c r="IJ47" s="19"/>
      <c r="IK47" s="19"/>
      <c r="IL47" s="19"/>
      <c r="IM47" s="19"/>
      <c r="IN47" s="19"/>
      <c r="IO47" s="19"/>
      <c r="IP47" s="19"/>
    </row>
    <row r="48" spans="1:250" s="45" customFormat="1" ht="23">
      <c r="A48" s="14"/>
      <c r="B48" s="5"/>
      <c r="C48" s="261"/>
      <c r="D48" s="143"/>
      <c r="E48" s="12"/>
      <c r="F48" s="198"/>
      <c r="G48" s="19"/>
      <c r="H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  <c r="FB48" s="19"/>
      <c r="FC48" s="19"/>
      <c r="FD48" s="19"/>
      <c r="FE48" s="19"/>
      <c r="FF48" s="19"/>
      <c r="FG48" s="19"/>
      <c r="FH48" s="19"/>
      <c r="FI48" s="19"/>
      <c r="FJ48" s="19"/>
      <c r="FK48" s="19"/>
      <c r="FL48" s="19"/>
      <c r="FM48" s="19"/>
      <c r="FN48" s="19"/>
      <c r="FO48" s="19"/>
      <c r="FP48" s="19"/>
      <c r="FQ48" s="19"/>
      <c r="FR48" s="19"/>
      <c r="FS48" s="19"/>
      <c r="FT48" s="19"/>
      <c r="FU48" s="19"/>
      <c r="FV48" s="19"/>
      <c r="FW48" s="19"/>
      <c r="FX48" s="19"/>
      <c r="FY48" s="19"/>
      <c r="FZ48" s="19"/>
      <c r="GA48" s="19"/>
      <c r="GB48" s="19"/>
      <c r="GC48" s="19"/>
      <c r="GD48" s="19"/>
      <c r="GE48" s="19"/>
      <c r="GF48" s="19"/>
      <c r="GG48" s="19"/>
      <c r="GH48" s="19"/>
      <c r="GI48" s="19"/>
      <c r="GJ48" s="19"/>
      <c r="GK48" s="19"/>
      <c r="GL48" s="19"/>
      <c r="GM48" s="19"/>
      <c r="GN48" s="19"/>
      <c r="GO48" s="19"/>
      <c r="GP48" s="19"/>
      <c r="GQ48" s="19"/>
      <c r="GR48" s="19"/>
      <c r="GS48" s="19"/>
      <c r="GT48" s="19"/>
      <c r="GU48" s="19"/>
      <c r="GV48" s="19"/>
      <c r="GW48" s="19"/>
      <c r="GX48" s="19"/>
      <c r="GY48" s="19"/>
      <c r="GZ48" s="19"/>
      <c r="HA48" s="19"/>
      <c r="HB48" s="19"/>
      <c r="HC48" s="19"/>
      <c r="HD48" s="19"/>
      <c r="HE48" s="19"/>
      <c r="HF48" s="19"/>
      <c r="HG48" s="19"/>
      <c r="HH48" s="19"/>
      <c r="HI48" s="19"/>
      <c r="HJ48" s="19"/>
      <c r="HK48" s="19"/>
      <c r="HL48" s="19"/>
      <c r="HM48" s="19"/>
      <c r="HN48" s="19"/>
      <c r="HO48" s="19"/>
      <c r="HP48" s="19"/>
      <c r="HQ48" s="19"/>
      <c r="HR48" s="19"/>
      <c r="HS48" s="19"/>
      <c r="HT48" s="19"/>
      <c r="HU48" s="19"/>
      <c r="HV48" s="19"/>
      <c r="HW48" s="19"/>
      <c r="HX48" s="19"/>
      <c r="HY48" s="19"/>
      <c r="HZ48" s="19"/>
      <c r="IA48" s="19"/>
      <c r="IB48" s="19"/>
      <c r="IC48" s="19"/>
      <c r="ID48" s="19"/>
      <c r="IE48" s="19"/>
      <c r="IF48" s="19"/>
      <c r="IG48" s="19"/>
      <c r="IH48" s="19"/>
      <c r="II48" s="19"/>
      <c r="IJ48" s="19"/>
      <c r="IK48" s="19"/>
      <c r="IL48" s="19"/>
      <c r="IM48" s="19"/>
      <c r="IN48" s="19"/>
      <c r="IO48" s="19"/>
      <c r="IP48" s="19"/>
    </row>
    <row r="49" spans="1:250" s="45" customFormat="1" ht="23">
      <c r="A49" s="3"/>
      <c r="B49" s="5"/>
      <c r="C49" s="261"/>
      <c r="D49" s="143"/>
      <c r="E49" s="12"/>
      <c r="F49" s="198"/>
      <c r="G49" s="19"/>
      <c r="H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/>
      <c r="DC49" s="19"/>
      <c r="DD49" s="19"/>
      <c r="DE49" s="19"/>
      <c r="DF49" s="19"/>
      <c r="DG49" s="19"/>
      <c r="DH49" s="19"/>
      <c r="DI49" s="19"/>
      <c r="DJ49" s="19"/>
      <c r="DK49" s="19"/>
      <c r="DL49" s="19"/>
      <c r="DM49" s="19"/>
      <c r="DN49" s="19"/>
      <c r="DO49" s="19"/>
      <c r="DP49" s="19"/>
      <c r="DQ49" s="19"/>
      <c r="DR49" s="19"/>
      <c r="DS49" s="19"/>
      <c r="DT49" s="19"/>
      <c r="DU49" s="19"/>
      <c r="DV49" s="19"/>
      <c r="DW49" s="19"/>
      <c r="DX49" s="19"/>
      <c r="DY49" s="19"/>
      <c r="DZ49" s="19"/>
      <c r="EA49" s="19"/>
      <c r="EB49" s="19"/>
      <c r="EC49" s="19"/>
      <c r="ED49" s="19"/>
      <c r="EE49" s="19"/>
      <c r="EF49" s="19"/>
      <c r="EG49" s="19"/>
      <c r="EH49" s="19"/>
      <c r="EI49" s="19"/>
      <c r="EJ49" s="19"/>
      <c r="EK49" s="19"/>
      <c r="EL49" s="19"/>
      <c r="EM49" s="19"/>
      <c r="EN49" s="19"/>
      <c r="EO49" s="19"/>
      <c r="EP49" s="19"/>
      <c r="EQ49" s="19"/>
      <c r="ER49" s="19"/>
      <c r="ES49" s="19"/>
      <c r="ET49" s="19"/>
      <c r="EU49" s="19"/>
      <c r="EV49" s="19"/>
      <c r="EW49" s="19"/>
      <c r="EX49" s="19"/>
      <c r="EY49" s="19"/>
      <c r="EZ49" s="19"/>
      <c r="FA49" s="19"/>
      <c r="FB49" s="19"/>
      <c r="FC49" s="19"/>
      <c r="FD49" s="19"/>
      <c r="FE49" s="19"/>
      <c r="FF49" s="19"/>
      <c r="FG49" s="19"/>
      <c r="FH49" s="19"/>
      <c r="FI49" s="19"/>
      <c r="FJ49" s="19"/>
      <c r="FK49" s="19"/>
      <c r="FL49" s="19"/>
      <c r="FM49" s="19"/>
      <c r="FN49" s="19"/>
      <c r="FO49" s="19"/>
      <c r="FP49" s="19"/>
      <c r="FQ49" s="19"/>
      <c r="FR49" s="19"/>
      <c r="FS49" s="19"/>
      <c r="FT49" s="19"/>
      <c r="FU49" s="19"/>
      <c r="FV49" s="19"/>
      <c r="FW49" s="19"/>
      <c r="FX49" s="19"/>
      <c r="FY49" s="19"/>
      <c r="FZ49" s="19"/>
      <c r="GA49" s="19"/>
      <c r="GB49" s="19"/>
      <c r="GC49" s="19"/>
      <c r="GD49" s="19"/>
      <c r="GE49" s="19"/>
      <c r="GF49" s="19"/>
      <c r="GG49" s="19"/>
      <c r="GH49" s="19"/>
      <c r="GI49" s="19"/>
      <c r="GJ49" s="19"/>
      <c r="GK49" s="19"/>
      <c r="GL49" s="19"/>
      <c r="GM49" s="19"/>
      <c r="GN49" s="19"/>
      <c r="GO49" s="19"/>
      <c r="GP49" s="19"/>
      <c r="GQ49" s="19"/>
      <c r="GR49" s="19"/>
      <c r="GS49" s="19"/>
      <c r="GT49" s="19"/>
      <c r="GU49" s="19"/>
      <c r="GV49" s="19"/>
      <c r="GW49" s="19"/>
      <c r="GX49" s="19"/>
      <c r="GY49" s="19"/>
      <c r="GZ49" s="19"/>
      <c r="HA49" s="19"/>
      <c r="HB49" s="19"/>
      <c r="HC49" s="19"/>
      <c r="HD49" s="19"/>
      <c r="HE49" s="19"/>
      <c r="HF49" s="19"/>
      <c r="HG49" s="19"/>
      <c r="HH49" s="19"/>
      <c r="HI49" s="19"/>
      <c r="HJ49" s="19"/>
      <c r="HK49" s="19"/>
      <c r="HL49" s="19"/>
      <c r="HM49" s="19"/>
      <c r="HN49" s="19"/>
      <c r="HO49" s="19"/>
      <c r="HP49" s="19"/>
      <c r="HQ49" s="19"/>
      <c r="HR49" s="19"/>
      <c r="HS49" s="19"/>
      <c r="HT49" s="19"/>
      <c r="HU49" s="19"/>
      <c r="HV49" s="19"/>
      <c r="HW49" s="19"/>
      <c r="HX49" s="19"/>
      <c r="HY49" s="19"/>
      <c r="HZ49" s="19"/>
      <c r="IA49" s="19"/>
      <c r="IB49" s="19"/>
      <c r="IC49" s="19"/>
      <c r="ID49" s="19"/>
      <c r="IE49" s="19"/>
      <c r="IF49" s="19"/>
      <c r="IG49" s="19"/>
      <c r="IH49" s="19"/>
      <c r="II49" s="19"/>
      <c r="IJ49" s="19"/>
      <c r="IK49" s="19"/>
      <c r="IL49" s="19"/>
      <c r="IM49" s="19"/>
      <c r="IN49" s="19"/>
      <c r="IO49" s="19"/>
      <c r="IP49" s="19"/>
    </row>
    <row r="50" spans="1:250" s="45" customFormat="1" ht="23">
      <c r="A50" s="61"/>
      <c r="B50" s="5"/>
      <c r="C50" s="261"/>
      <c r="D50" s="143"/>
      <c r="E50" s="12"/>
      <c r="F50" s="198"/>
      <c r="G50" s="19"/>
      <c r="H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19"/>
      <c r="EP50" s="19"/>
      <c r="EQ50" s="19"/>
      <c r="ER50" s="19"/>
      <c r="ES50" s="19"/>
      <c r="ET50" s="19"/>
      <c r="EU50" s="19"/>
      <c r="EV50" s="19"/>
      <c r="EW50" s="19"/>
      <c r="EX50" s="19"/>
      <c r="EY50" s="19"/>
      <c r="EZ50" s="19"/>
      <c r="FA50" s="19"/>
      <c r="FB50" s="19"/>
      <c r="FC50" s="19"/>
      <c r="FD50" s="19"/>
      <c r="FE50" s="19"/>
      <c r="FF50" s="19"/>
      <c r="FG50" s="19"/>
      <c r="FH50" s="19"/>
      <c r="FI50" s="19"/>
      <c r="FJ50" s="19"/>
      <c r="FK50" s="19"/>
      <c r="FL50" s="19"/>
      <c r="FM50" s="19"/>
      <c r="FN50" s="19"/>
      <c r="FO50" s="19"/>
      <c r="FP50" s="19"/>
      <c r="FQ50" s="19"/>
      <c r="FR50" s="19"/>
      <c r="FS50" s="19"/>
      <c r="FT50" s="19"/>
      <c r="FU50" s="19"/>
      <c r="FV50" s="19"/>
      <c r="FW50" s="19"/>
      <c r="FX50" s="19"/>
      <c r="FY50" s="19"/>
      <c r="FZ50" s="19"/>
      <c r="GA50" s="19"/>
      <c r="GB50" s="19"/>
      <c r="GC50" s="19"/>
      <c r="GD50" s="19"/>
      <c r="GE50" s="19"/>
      <c r="GF50" s="19"/>
      <c r="GG50" s="19"/>
      <c r="GH50" s="19"/>
      <c r="GI50" s="19"/>
      <c r="GJ50" s="19"/>
      <c r="GK50" s="19"/>
      <c r="GL50" s="19"/>
      <c r="GM50" s="19"/>
      <c r="GN50" s="19"/>
      <c r="GO50" s="19"/>
      <c r="GP50" s="19"/>
      <c r="GQ50" s="19"/>
      <c r="GR50" s="19"/>
      <c r="GS50" s="19"/>
      <c r="GT50" s="19"/>
      <c r="GU50" s="19"/>
      <c r="GV50" s="19"/>
      <c r="GW50" s="19"/>
      <c r="GX50" s="19"/>
      <c r="GY50" s="19"/>
      <c r="GZ50" s="19"/>
      <c r="HA50" s="19"/>
      <c r="HB50" s="19"/>
      <c r="HC50" s="19"/>
      <c r="HD50" s="19"/>
      <c r="HE50" s="19"/>
      <c r="HF50" s="19"/>
      <c r="HG50" s="19"/>
      <c r="HH50" s="19"/>
      <c r="HI50" s="19"/>
      <c r="HJ50" s="19"/>
      <c r="HK50" s="19"/>
      <c r="HL50" s="19"/>
      <c r="HM50" s="19"/>
      <c r="HN50" s="19"/>
      <c r="HO50" s="19"/>
      <c r="HP50" s="19"/>
      <c r="HQ50" s="19"/>
      <c r="HR50" s="19"/>
      <c r="HS50" s="19"/>
      <c r="HT50" s="19"/>
      <c r="HU50" s="19"/>
      <c r="HV50" s="19"/>
      <c r="HW50" s="19"/>
      <c r="HX50" s="19"/>
      <c r="HY50" s="19"/>
      <c r="HZ50" s="19"/>
      <c r="IA50" s="19"/>
      <c r="IB50" s="19"/>
      <c r="IC50" s="19"/>
      <c r="ID50" s="19"/>
      <c r="IE50" s="19"/>
      <c r="IF50" s="19"/>
      <c r="IG50" s="19"/>
      <c r="IH50" s="19"/>
      <c r="II50" s="19"/>
      <c r="IJ50" s="19"/>
      <c r="IK50" s="19"/>
      <c r="IL50" s="19"/>
      <c r="IM50" s="19"/>
      <c r="IN50" s="19"/>
      <c r="IO50" s="19"/>
      <c r="IP50" s="19"/>
    </row>
    <row r="51" spans="1:250" s="45" customFormat="1" ht="23">
      <c r="A51" s="3"/>
      <c r="B51" s="5"/>
      <c r="C51" s="261"/>
      <c r="D51" s="143"/>
      <c r="E51" s="12"/>
      <c r="F51" s="198"/>
      <c r="G51" s="19"/>
      <c r="H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/>
      <c r="EJ51" s="19"/>
      <c r="EK51" s="19"/>
      <c r="EL51" s="19"/>
      <c r="EM51" s="19"/>
      <c r="EN51" s="19"/>
      <c r="EO51" s="19"/>
      <c r="EP51" s="19"/>
      <c r="EQ51" s="19"/>
      <c r="ER51" s="19"/>
      <c r="ES51" s="19"/>
      <c r="ET51" s="19"/>
      <c r="EU51" s="19"/>
      <c r="EV51" s="19"/>
      <c r="EW51" s="19"/>
      <c r="EX51" s="19"/>
      <c r="EY51" s="19"/>
      <c r="EZ51" s="19"/>
      <c r="FA51" s="19"/>
      <c r="FB51" s="19"/>
      <c r="FC51" s="19"/>
      <c r="FD51" s="19"/>
      <c r="FE51" s="19"/>
      <c r="FF51" s="19"/>
      <c r="FG51" s="19"/>
      <c r="FH51" s="19"/>
      <c r="FI51" s="19"/>
      <c r="FJ51" s="19"/>
      <c r="FK51" s="19"/>
      <c r="FL51" s="19"/>
      <c r="FM51" s="19"/>
      <c r="FN51" s="19"/>
      <c r="FO51" s="19"/>
      <c r="FP51" s="19"/>
      <c r="FQ51" s="19"/>
      <c r="FR51" s="19"/>
      <c r="FS51" s="19"/>
      <c r="FT51" s="19"/>
      <c r="FU51" s="19"/>
      <c r="FV51" s="19"/>
      <c r="FW51" s="19"/>
      <c r="FX51" s="19"/>
      <c r="FY51" s="19"/>
      <c r="FZ51" s="19"/>
      <c r="GA51" s="19"/>
      <c r="GB51" s="19"/>
      <c r="GC51" s="19"/>
      <c r="GD51" s="19"/>
      <c r="GE51" s="19"/>
      <c r="GF51" s="19"/>
      <c r="GG51" s="19"/>
      <c r="GH51" s="19"/>
      <c r="GI51" s="19"/>
      <c r="GJ51" s="19"/>
      <c r="GK51" s="19"/>
      <c r="GL51" s="19"/>
      <c r="GM51" s="19"/>
      <c r="GN51" s="19"/>
      <c r="GO51" s="19"/>
      <c r="GP51" s="19"/>
      <c r="GQ51" s="19"/>
      <c r="GR51" s="19"/>
      <c r="GS51" s="19"/>
      <c r="GT51" s="19"/>
      <c r="GU51" s="19"/>
      <c r="GV51" s="19"/>
      <c r="GW51" s="19"/>
      <c r="GX51" s="19"/>
      <c r="GY51" s="19"/>
      <c r="GZ51" s="19"/>
      <c r="HA51" s="19"/>
      <c r="HB51" s="19"/>
      <c r="HC51" s="19"/>
      <c r="HD51" s="19"/>
      <c r="HE51" s="19"/>
      <c r="HF51" s="19"/>
      <c r="HG51" s="19"/>
      <c r="HH51" s="19"/>
      <c r="HI51" s="19"/>
      <c r="HJ51" s="19"/>
      <c r="HK51" s="19"/>
      <c r="HL51" s="19"/>
      <c r="HM51" s="19"/>
      <c r="HN51" s="19"/>
      <c r="HO51" s="19"/>
      <c r="HP51" s="19"/>
      <c r="HQ51" s="19"/>
      <c r="HR51" s="19"/>
      <c r="HS51" s="19"/>
      <c r="HT51" s="19"/>
      <c r="HU51" s="19"/>
      <c r="HV51" s="19"/>
      <c r="HW51" s="19"/>
      <c r="HX51" s="19"/>
      <c r="HY51" s="19"/>
      <c r="HZ51" s="19"/>
      <c r="IA51" s="19"/>
      <c r="IB51" s="19"/>
      <c r="IC51" s="19"/>
      <c r="ID51" s="19"/>
      <c r="IE51" s="19"/>
      <c r="IF51" s="19"/>
      <c r="IG51" s="19"/>
      <c r="IH51" s="19"/>
      <c r="II51" s="19"/>
      <c r="IJ51" s="19"/>
      <c r="IK51" s="19"/>
      <c r="IL51" s="19"/>
      <c r="IM51" s="19"/>
      <c r="IN51" s="19"/>
      <c r="IO51" s="19"/>
      <c r="IP51" s="19"/>
    </row>
    <row r="52" spans="1:250" s="25" customFormat="1" ht="21.5">
      <c r="A52" s="27"/>
      <c r="B52" s="24"/>
      <c r="C52" s="24"/>
      <c r="D52" s="24"/>
      <c r="E52" s="24"/>
      <c r="F52" s="198"/>
      <c r="G52" s="19"/>
      <c r="H52" s="19"/>
      <c r="I52" s="45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/>
      <c r="EJ52" s="19"/>
      <c r="EK52" s="19"/>
      <c r="EL52" s="19"/>
      <c r="EM52" s="19"/>
      <c r="EN52" s="19"/>
      <c r="EO52" s="19"/>
      <c r="EP52" s="19"/>
      <c r="EQ52" s="19"/>
      <c r="ER52" s="19"/>
      <c r="ES52" s="19"/>
      <c r="ET52" s="19"/>
      <c r="EU52" s="19"/>
      <c r="EV52" s="19"/>
      <c r="EW52" s="19"/>
      <c r="EX52" s="19"/>
      <c r="EY52" s="19"/>
      <c r="EZ52" s="19"/>
      <c r="FA52" s="19"/>
      <c r="FB52" s="19"/>
      <c r="FC52" s="19"/>
      <c r="FD52" s="19"/>
      <c r="FE52" s="19"/>
      <c r="FF52" s="19"/>
      <c r="FG52" s="19"/>
      <c r="FH52" s="19"/>
      <c r="FI52" s="19"/>
      <c r="FJ52" s="19"/>
      <c r="FK52" s="19"/>
      <c r="FL52" s="19"/>
      <c r="FM52" s="19"/>
      <c r="FN52" s="19"/>
      <c r="FO52" s="19"/>
      <c r="FP52" s="19"/>
      <c r="FQ52" s="19"/>
      <c r="FR52" s="19"/>
      <c r="FS52" s="19"/>
      <c r="FT52" s="19"/>
      <c r="FU52" s="19"/>
      <c r="FV52" s="19"/>
      <c r="FW52" s="19"/>
      <c r="FX52" s="19"/>
      <c r="FY52" s="19"/>
      <c r="FZ52" s="19"/>
      <c r="GA52" s="19"/>
      <c r="GB52" s="19"/>
      <c r="GC52" s="19"/>
      <c r="GD52" s="19"/>
      <c r="GE52" s="19"/>
      <c r="GF52" s="19"/>
      <c r="GG52" s="19"/>
      <c r="GH52" s="19"/>
      <c r="GI52" s="19"/>
      <c r="GJ52" s="19"/>
      <c r="GK52" s="19"/>
      <c r="GL52" s="19"/>
      <c r="GM52" s="19"/>
      <c r="GN52" s="19"/>
      <c r="GO52" s="19"/>
      <c r="GP52" s="19"/>
      <c r="GQ52" s="19"/>
      <c r="GR52" s="19"/>
      <c r="GS52" s="19"/>
      <c r="GT52" s="19"/>
      <c r="GU52" s="19"/>
      <c r="GV52" s="19"/>
      <c r="GW52" s="19"/>
      <c r="GX52" s="19"/>
      <c r="GY52" s="19"/>
      <c r="GZ52" s="19"/>
      <c r="HA52" s="19"/>
      <c r="HB52" s="19"/>
      <c r="HC52" s="19"/>
      <c r="HD52" s="19"/>
      <c r="HE52" s="19"/>
      <c r="HF52" s="19"/>
      <c r="HG52" s="19"/>
      <c r="HH52" s="19"/>
      <c r="HI52" s="19"/>
      <c r="HJ52" s="19"/>
      <c r="HK52" s="19"/>
      <c r="HL52" s="19"/>
      <c r="HM52" s="19"/>
      <c r="HN52" s="19"/>
      <c r="HO52" s="19"/>
      <c r="HP52" s="19"/>
      <c r="HQ52" s="19"/>
      <c r="HR52" s="19"/>
      <c r="HS52" s="19"/>
      <c r="HT52" s="19"/>
      <c r="HU52" s="19"/>
      <c r="HV52" s="19"/>
      <c r="HW52" s="19"/>
      <c r="HX52" s="19"/>
      <c r="HY52" s="19"/>
      <c r="HZ52" s="19"/>
      <c r="IA52" s="19"/>
      <c r="IB52" s="19"/>
      <c r="IC52" s="19"/>
      <c r="ID52" s="19"/>
      <c r="IE52" s="19"/>
      <c r="IF52" s="19"/>
      <c r="IG52" s="19"/>
      <c r="IH52" s="19"/>
      <c r="II52" s="19"/>
      <c r="IJ52" s="19"/>
      <c r="IK52" s="19"/>
      <c r="IL52" s="19"/>
      <c r="IM52" s="19"/>
      <c r="IN52" s="19"/>
      <c r="IO52" s="19"/>
      <c r="IP52" s="19"/>
    </row>
    <row r="53" spans="1:250" s="25" customFormat="1" ht="21.5">
      <c r="A53" s="27"/>
      <c r="B53" s="24"/>
      <c r="C53" s="24"/>
      <c r="D53" s="24"/>
      <c r="E53" s="24"/>
      <c r="F53" s="198"/>
      <c r="G53" s="19"/>
      <c r="H53" s="19"/>
      <c r="I53" s="45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/>
      <c r="EJ53" s="19"/>
      <c r="EK53" s="19"/>
      <c r="EL53" s="19"/>
      <c r="EM53" s="19"/>
      <c r="EN53" s="19"/>
      <c r="EO53" s="19"/>
      <c r="EP53" s="19"/>
      <c r="EQ53" s="19"/>
      <c r="ER53" s="19"/>
      <c r="ES53" s="19"/>
      <c r="ET53" s="19"/>
      <c r="EU53" s="19"/>
      <c r="EV53" s="19"/>
      <c r="EW53" s="19"/>
      <c r="EX53" s="19"/>
      <c r="EY53" s="19"/>
      <c r="EZ53" s="19"/>
      <c r="FA53" s="19"/>
      <c r="FB53" s="19"/>
      <c r="FC53" s="19"/>
      <c r="FD53" s="19"/>
      <c r="FE53" s="19"/>
      <c r="FF53" s="19"/>
      <c r="FG53" s="19"/>
      <c r="FH53" s="19"/>
      <c r="FI53" s="19"/>
      <c r="FJ53" s="19"/>
      <c r="FK53" s="19"/>
      <c r="FL53" s="19"/>
      <c r="FM53" s="19"/>
      <c r="FN53" s="19"/>
      <c r="FO53" s="19"/>
      <c r="FP53" s="19"/>
      <c r="FQ53" s="19"/>
      <c r="FR53" s="19"/>
      <c r="FS53" s="19"/>
      <c r="FT53" s="19"/>
      <c r="FU53" s="19"/>
      <c r="FV53" s="19"/>
      <c r="FW53" s="19"/>
      <c r="FX53" s="19"/>
      <c r="FY53" s="19"/>
      <c r="FZ53" s="19"/>
      <c r="GA53" s="19"/>
      <c r="GB53" s="19"/>
      <c r="GC53" s="19"/>
      <c r="GD53" s="19"/>
      <c r="GE53" s="19"/>
      <c r="GF53" s="19"/>
      <c r="GG53" s="19"/>
      <c r="GH53" s="19"/>
      <c r="GI53" s="19"/>
      <c r="GJ53" s="19"/>
      <c r="GK53" s="19"/>
      <c r="GL53" s="19"/>
      <c r="GM53" s="19"/>
      <c r="GN53" s="19"/>
      <c r="GO53" s="19"/>
      <c r="GP53" s="19"/>
      <c r="GQ53" s="19"/>
      <c r="GR53" s="19"/>
      <c r="GS53" s="19"/>
      <c r="GT53" s="19"/>
      <c r="GU53" s="19"/>
      <c r="GV53" s="19"/>
      <c r="GW53" s="19"/>
      <c r="GX53" s="19"/>
      <c r="GY53" s="19"/>
      <c r="GZ53" s="19"/>
      <c r="HA53" s="19"/>
      <c r="HB53" s="19"/>
      <c r="HC53" s="19"/>
      <c r="HD53" s="19"/>
      <c r="HE53" s="19"/>
      <c r="HF53" s="19"/>
      <c r="HG53" s="19"/>
      <c r="HH53" s="19"/>
      <c r="HI53" s="19"/>
      <c r="HJ53" s="19"/>
      <c r="HK53" s="19"/>
      <c r="HL53" s="19"/>
      <c r="HM53" s="19"/>
      <c r="HN53" s="19"/>
      <c r="HO53" s="19"/>
      <c r="HP53" s="19"/>
      <c r="HQ53" s="19"/>
      <c r="HR53" s="19"/>
      <c r="HS53" s="19"/>
      <c r="HT53" s="19"/>
      <c r="HU53" s="19"/>
      <c r="HV53" s="19"/>
      <c r="HW53" s="19"/>
      <c r="HX53" s="19"/>
      <c r="HY53" s="19"/>
      <c r="HZ53" s="19"/>
      <c r="IA53" s="19"/>
      <c r="IB53" s="19"/>
      <c r="IC53" s="19"/>
      <c r="ID53" s="19"/>
      <c r="IE53" s="19"/>
      <c r="IF53" s="19"/>
      <c r="IG53" s="19"/>
      <c r="IH53" s="19"/>
      <c r="II53" s="19"/>
      <c r="IJ53" s="19"/>
      <c r="IK53" s="19"/>
      <c r="IL53" s="19"/>
      <c r="IM53" s="19"/>
      <c r="IN53" s="19"/>
      <c r="IO53" s="19"/>
      <c r="IP53" s="19"/>
    </row>
    <row r="54" spans="1:250" s="25" customFormat="1" ht="21.5">
      <c r="A54" s="27"/>
      <c r="B54" s="24"/>
      <c r="C54" s="24"/>
      <c r="D54" s="24"/>
      <c r="E54" s="24"/>
      <c r="F54" s="198"/>
      <c r="G54" s="19"/>
      <c r="H54" s="19"/>
      <c r="I54" s="45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/>
      <c r="EK54" s="19"/>
      <c r="EL54" s="19"/>
      <c r="EM54" s="19"/>
      <c r="EN54" s="19"/>
      <c r="EO54" s="19"/>
      <c r="EP54" s="19"/>
      <c r="EQ54" s="19"/>
      <c r="ER54" s="19"/>
      <c r="ES54" s="19"/>
      <c r="ET54" s="19"/>
      <c r="EU54" s="19"/>
      <c r="EV54" s="19"/>
      <c r="EW54" s="19"/>
      <c r="EX54" s="19"/>
      <c r="EY54" s="19"/>
      <c r="EZ54" s="19"/>
      <c r="FA54" s="19"/>
      <c r="FB54" s="19"/>
      <c r="FC54" s="19"/>
      <c r="FD54" s="19"/>
      <c r="FE54" s="19"/>
      <c r="FF54" s="19"/>
      <c r="FG54" s="19"/>
      <c r="FH54" s="19"/>
      <c r="FI54" s="19"/>
      <c r="FJ54" s="19"/>
      <c r="FK54" s="19"/>
      <c r="FL54" s="19"/>
      <c r="FM54" s="19"/>
      <c r="FN54" s="19"/>
      <c r="FO54" s="19"/>
      <c r="FP54" s="19"/>
      <c r="FQ54" s="19"/>
      <c r="FR54" s="19"/>
      <c r="FS54" s="19"/>
      <c r="FT54" s="19"/>
      <c r="FU54" s="19"/>
      <c r="FV54" s="19"/>
      <c r="FW54" s="19"/>
      <c r="FX54" s="19"/>
      <c r="FY54" s="19"/>
      <c r="FZ54" s="19"/>
      <c r="GA54" s="19"/>
      <c r="GB54" s="19"/>
      <c r="GC54" s="19"/>
      <c r="GD54" s="19"/>
      <c r="GE54" s="19"/>
      <c r="GF54" s="19"/>
      <c r="GG54" s="19"/>
      <c r="GH54" s="19"/>
      <c r="GI54" s="19"/>
      <c r="GJ54" s="19"/>
      <c r="GK54" s="19"/>
      <c r="GL54" s="19"/>
      <c r="GM54" s="19"/>
      <c r="GN54" s="19"/>
      <c r="GO54" s="19"/>
      <c r="GP54" s="19"/>
      <c r="GQ54" s="19"/>
      <c r="GR54" s="19"/>
      <c r="GS54" s="19"/>
      <c r="GT54" s="19"/>
      <c r="GU54" s="19"/>
      <c r="GV54" s="19"/>
      <c r="GW54" s="19"/>
      <c r="GX54" s="19"/>
      <c r="GY54" s="19"/>
      <c r="GZ54" s="19"/>
      <c r="HA54" s="19"/>
      <c r="HB54" s="19"/>
      <c r="HC54" s="19"/>
      <c r="HD54" s="19"/>
      <c r="HE54" s="19"/>
      <c r="HF54" s="19"/>
      <c r="HG54" s="19"/>
      <c r="HH54" s="19"/>
      <c r="HI54" s="19"/>
      <c r="HJ54" s="19"/>
      <c r="HK54" s="19"/>
      <c r="HL54" s="19"/>
      <c r="HM54" s="19"/>
      <c r="HN54" s="19"/>
      <c r="HO54" s="19"/>
      <c r="HP54" s="19"/>
      <c r="HQ54" s="19"/>
      <c r="HR54" s="19"/>
      <c r="HS54" s="19"/>
      <c r="HT54" s="19"/>
      <c r="HU54" s="19"/>
      <c r="HV54" s="19"/>
      <c r="HW54" s="19"/>
      <c r="HX54" s="19"/>
      <c r="HY54" s="19"/>
      <c r="HZ54" s="19"/>
      <c r="IA54" s="19"/>
      <c r="IB54" s="19"/>
      <c r="IC54" s="19"/>
      <c r="ID54" s="19"/>
      <c r="IE54" s="19"/>
      <c r="IF54" s="19"/>
      <c r="IG54" s="19"/>
      <c r="IH54" s="19"/>
      <c r="II54" s="19"/>
      <c r="IJ54" s="19"/>
      <c r="IK54" s="19"/>
      <c r="IL54" s="19"/>
      <c r="IM54" s="19"/>
      <c r="IN54" s="19"/>
      <c r="IO54" s="19"/>
      <c r="IP54" s="19"/>
    </row>
    <row r="55" spans="1:250" s="25" customFormat="1" ht="21.5">
      <c r="A55" s="27"/>
      <c r="B55" s="24"/>
      <c r="C55" s="24"/>
      <c r="D55" s="24"/>
      <c r="E55" s="24"/>
      <c r="F55" s="198"/>
      <c r="G55" s="19"/>
      <c r="H55" s="19"/>
      <c r="I55" s="45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  <c r="HP55" s="19"/>
      <c r="HQ55" s="19"/>
      <c r="HR55" s="19"/>
      <c r="HS55" s="19"/>
      <c r="HT55" s="19"/>
      <c r="HU55" s="19"/>
      <c r="HV55" s="19"/>
      <c r="HW55" s="19"/>
      <c r="HX55" s="19"/>
      <c r="HY55" s="19"/>
      <c r="HZ55" s="19"/>
      <c r="IA55" s="19"/>
      <c r="IB55" s="19"/>
      <c r="IC55" s="19"/>
      <c r="ID55" s="19"/>
      <c r="IE55" s="19"/>
      <c r="IF55" s="19"/>
      <c r="IG55" s="19"/>
      <c r="IH55" s="19"/>
      <c r="II55" s="19"/>
      <c r="IJ55" s="19"/>
      <c r="IK55" s="19"/>
      <c r="IL55" s="19"/>
      <c r="IM55" s="19"/>
      <c r="IN55" s="19"/>
      <c r="IO55" s="19"/>
      <c r="IP55" s="19"/>
    </row>
    <row r="56" spans="1:250" s="25" customFormat="1" ht="21.5">
      <c r="A56" s="27"/>
      <c r="B56" s="24"/>
      <c r="C56" s="24"/>
      <c r="D56" s="24"/>
      <c r="E56" s="24"/>
      <c r="F56" s="198"/>
      <c r="G56" s="19"/>
      <c r="H56" s="19"/>
      <c r="I56" s="45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19"/>
      <c r="FJ56" s="19"/>
      <c r="FK56" s="19"/>
      <c r="FL56" s="19"/>
      <c r="FM56" s="19"/>
      <c r="FN56" s="19"/>
      <c r="FO56" s="19"/>
      <c r="FP56" s="19"/>
      <c r="FQ56" s="19"/>
      <c r="FR56" s="19"/>
      <c r="FS56" s="19"/>
      <c r="FT56" s="19"/>
      <c r="FU56" s="19"/>
      <c r="FV56" s="19"/>
      <c r="FW56" s="19"/>
      <c r="FX56" s="19"/>
      <c r="FY56" s="19"/>
      <c r="FZ56" s="19"/>
      <c r="GA56" s="19"/>
      <c r="GB56" s="19"/>
      <c r="GC56" s="19"/>
      <c r="GD56" s="19"/>
      <c r="GE56" s="19"/>
      <c r="GF56" s="19"/>
      <c r="GG56" s="19"/>
      <c r="GH56" s="19"/>
      <c r="GI56" s="19"/>
      <c r="GJ56" s="19"/>
      <c r="GK56" s="19"/>
      <c r="GL56" s="19"/>
      <c r="GM56" s="19"/>
      <c r="GN56" s="19"/>
      <c r="GO56" s="19"/>
      <c r="GP56" s="19"/>
      <c r="GQ56" s="19"/>
      <c r="GR56" s="19"/>
      <c r="GS56" s="19"/>
      <c r="GT56" s="19"/>
      <c r="GU56" s="19"/>
      <c r="GV56" s="19"/>
      <c r="GW56" s="19"/>
      <c r="GX56" s="19"/>
      <c r="GY56" s="19"/>
      <c r="GZ56" s="19"/>
      <c r="HA56" s="19"/>
      <c r="HB56" s="19"/>
      <c r="HC56" s="19"/>
      <c r="HD56" s="19"/>
      <c r="HE56" s="19"/>
      <c r="HF56" s="19"/>
      <c r="HG56" s="19"/>
      <c r="HH56" s="19"/>
      <c r="HI56" s="19"/>
      <c r="HJ56" s="19"/>
      <c r="HK56" s="19"/>
      <c r="HL56" s="19"/>
      <c r="HM56" s="19"/>
      <c r="HN56" s="19"/>
      <c r="HO56" s="19"/>
      <c r="HP56" s="19"/>
      <c r="HQ56" s="19"/>
      <c r="HR56" s="19"/>
      <c r="HS56" s="19"/>
      <c r="HT56" s="19"/>
      <c r="HU56" s="19"/>
      <c r="HV56" s="19"/>
      <c r="HW56" s="19"/>
      <c r="HX56" s="19"/>
      <c r="HY56" s="19"/>
      <c r="HZ56" s="19"/>
      <c r="IA56" s="19"/>
      <c r="IB56" s="19"/>
      <c r="IC56" s="19"/>
      <c r="ID56" s="19"/>
      <c r="IE56" s="19"/>
      <c r="IF56" s="19"/>
      <c r="IG56" s="19"/>
      <c r="IH56" s="19"/>
      <c r="II56" s="19"/>
      <c r="IJ56" s="19"/>
      <c r="IK56" s="19"/>
      <c r="IL56" s="19"/>
      <c r="IM56" s="19"/>
      <c r="IN56" s="19"/>
      <c r="IO56" s="19"/>
      <c r="IP56" s="19"/>
    </row>
    <row r="57" spans="1:250" s="25" customFormat="1" ht="21.5">
      <c r="A57" s="27"/>
      <c r="B57" s="24"/>
      <c r="C57" s="24"/>
      <c r="D57" s="24"/>
      <c r="E57" s="24"/>
      <c r="F57" s="198"/>
      <c r="G57" s="19"/>
      <c r="H57" s="19"/>
      <c r="I57" s="45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  <c r="HP57" s="19"/>
      <c r="HQ57" s="19"/>
      <c r="HR57" s="19"/>
      <c r="HS57" s="19"/>
      <c r="HT57" s="19"/>
      <c r="HU57" s="19"/>
      <c r="HV57" s="19"/>
      <c r="HW57" s="19"/>
      <c r="HX57" s="19"/>
      <c r="HY57" s="19"/>
      <c r="HZ57" s="19"/>
      <c r="IA57" s="19"/>
      <c r="IB57" s="19"/>
      <c r="IC57" s="19"/>
      <c r="ID57" s="19"/>
      <c r="IE57" s="19"/>
      <c r="IF57" s="19"/>
      <c r="IG57" s="19"/>
      <c r="IH57" s="19"/>
      <c r="II57" s="19"/>
      <c r="IJ57" s="19"/>
      <c r="IK57" s="19"/>
      <c r="IL57" s="19"/>
      <c r="IM57" s="19"/>
      <c r="IN57" s="19"/>
      <c r="IO57" s="19"/>
      <c r="IP57" s="19"/>
    </row>
    <row r="58" spans="1:250" s="25" customFormat="1" ht="21.5">
      <c r="A58" s="27"/>
      <c r="B58" s="24"/>
      <c r="C58" s="24"/>
      <c r="D58" s="24"/>
      <c r="E58" s="24"/>
      <c r="F58" s="198"/>
      <c r="G58" s="19"/>
      <c r="H58" s="19"/>
      <c r="I58" s="45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  <c r="GM58" s="19"/>
      <c r="GN58" s="19"/>
      <c r="GO58" s="19"/>
      <c r="GP58" s="19"/>
      <c r="GQ58" s="19"/>
      <c r="GR58" s="19"/>
      <c r="GS58" s="19"/>
      <c r="GT58" s="19"/>
      <c r="GU58" s="19"/>
      <c r="GV58" s="19"/>
      <c r="GW58" s="19"/>
      <c r="GX58" s="19"/>
      <c r="GY58" s="19"/>
      <c r="GZ58" s="19"/>
      <c r="HA58" s="19"/>
      <c r="HB58" s="19"/>
      <c r="HC58" s="19"/>
      <c r="HD58" s="19"/>
      <c r="HE58" s="19"/>
      <c r="HF58" s="19"/>
      <c r="HG58" s="19"/>
      <c r="HH58" s="19"/>
      <c r="HI58" s="19"/>
      <c r="HJ58" s="19"/>
      <c r="HK58" s="19"/>
      <c r="HL58" s="19"/>
      <c r="HM58" s="19"/>
      <c r="HN58" s="19"/>
      <c r="HO58" s="19"/>
      <c r="HP58" s="19"/>
      <c r="HQ58" s="19"/>
      <c r="HR58" s="19"/>
      <c r="HS58" s="19"/>
      <c r="HT58" s="19"/>
      <c r="HU58" s="19"/>
      <c r="HV58" s="19"/>
      <c r="HW58" s="19"/>
      <c r="HX58" s="19"/>
      <c r="HY58" s="19"/>
      <c r="HZ58" s="19"/>
      <c r="IA58" s="19"/>
      <c r="IB58" s="19"/>
      <c r="IC58" s="19"/>
      <c r="ID58" s="19"/>
      <c r="IE58" s="19"/>
      <c r="IF58" s="19"/>
      <c r="IG58" s="19"/>
      <c r="IH58" s="19"/>
      <c r="II58" s="19"/>
      <c r="IJ58" s="19"/>
      <c r="IK58" s="19"/>
      <c r="IL58" s="19"/>
      <c r="IM58" s="19"/>
      <c r="IN58" s="19"/>
      <c r="IO58" s="19"/>
      <c r="IP58" s="19"/>
    </row>
    <row r="59" spans="1:250" s="25" customFormat="1" ht="21.5">
      <c r="A59" s="27"/>
      <c r="B59" s="24"/>
      <c r="C59" s="24"/>
      <c r="D59" s="24"/>
      <c r="E59" s="24"/>
      <c r="F59" s="198"/>
      <c r="G59" s="19"/>
      <c r="H59" s="19"/>
      <c r="I59" s="45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  <c r="HP59" s="19"/>
      <c r="HQ59" s="19"/>
      <c r="HR59" s="19"/>
      <c r="HS59" s="19"/>
      <c r="HT59" s="19"/>
      <c r="HU59" s="19"/>
      <c r="HV59" s="19"/>
      <c r="HW59" s="19"/>
      <c r="HX59" s="19"/>
      <c r="HY59" s="19"/>
      <c r="HZ59" s="19"/>
      <c r="IA59" s="19"/>
      <c r="IB59" s="19"/>
      <c r="IC59" s="19"/>
      <c r="ID59" s="19"/>
      <c r="IE59" s="19"/>
      <c r="IF59" s="19"/>
      <c r="IG59" s="19"/>
      <c r="IH59" s="19"/>
      <c r="II59" s="19"/>
      <c r="IJ59" s="19"/>
      <c r="IK59" s="19"/>
      <c r="IL59" s="19"/>
      <c r="IM59" s="19"/>
      <c r="IN59" s="19"/>
      <c r="IO59" s="19"/>
      <c r="IP59" s="19"/>
    </row>
    <row r="60" spans="1:250" ht="21.5">
      <c r="A60" s="27"/>
    </row>
  </sheetData>
  <phoneticPr fontId="15" type="noConversion"/>
  <pageMargins left="0.8" right="0.8" top="0.48" bottom="0.5" header="0.5" footer="0.5"/>
  <pageSetup paperSize="9" firstPageNumber="8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cellWatches>
    <cellWatch r="F36"/>
  </cellWatche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77"/>
  <sheetViews>
    <sheetView tabSelected="1" view="pageBreakPreview" topLeftCell="A13" zoomScale="120" zoomScaleNormal="100" zoomScaleSheetLayoutView="120" workbookViewId="0">
      <selection activeCell="D21" sqref="D21"/>
    </sheetView>
  </sheetViews>
  <sheetFormatPr defaultColWidth="9.09765625" defaultRowHeight="22.5" customHeight="1"/>
  <cols>
    <col min="1" max="1" width="87.8984375" style="18" customWidth="1"/>
    <col min="2" max="2" width="17.59765625" style="18" customWidth="1"/>
    <col min="3" max="3" width="2.09765625" style="18" customWidth="1"/>
    <col min="4" max="4" width="15.69921875" style="19" bestFit="1" customWidth="1"/>
    <col min="5" max="5" width="9.09765625" style="19"/>
    <col min="6" max="6" width="18.296875" style="19" bestFit="1" customWidth="1"/>
    <col min="7" max="8" width="15.69921875" style="19" bestFit="1" customWidth="1"/>
    <col min="9" max="16384" width="9.09765625" style="19"/>
  </cols>
  <sheetData>
    <row r="1" spans="1:6" s="2" customFormat="1" ht="22.5" customHeight="1">
      <c r="A1" s="1" t="s">
        <v>50</v>
      </c>
      <c r="B1" s="1"/>
      <c r="C1" s="1"/>
    </row>
    <row r="2" spans="1:6" s="2" customFormat="1" ht="22.5" customHeight="1">
      <c r="A2" s="10" t="s">
        <v>90</v>
      </c>
      <c r="B2" s="10"/>
      <c r="C2" s="10"/>
    </row>
    <row r="3" spans="1:6" s="2" customFormat="1" ht="22.5" customHeight="1">
      <c r="A3" s="10"/>
      <c r="B3" s="10"/>
      <c r="C3" s="10"/>
    </row>
    <row r="4" spans="1:6" s="2" customFormat="1" ht="22.5" customHeight="1">
      <c r="A4" s="10"/>
      <c r="B4" s="120" t="s">
        <v>105</v>
      </c>
      <c r="C4" s="10"/>
    </row>
    <row r="5" spans="1:6" s="2" customFormat="1" ht="22.5" customHeight="1">
      <c r="A5" s="10"/>
      <c r="B5" s="120" t="s">
        <v>83</v>
      </c>
      <c r="C5" s="10"/>
    </row>
    <row r="6" spans="1:6" s="2" customFormat="1" ht="22.5" customHeight="1">
      <c r="A6" s="10"/>
      <c r="B6" s="120" t="s">
        <v>106</v>
      </c>
      <c r="C6" s="10"/>
    </row>
    <row r="7" spans="1:6" s="2" customFormat="1" ht="22.5" customHeight="1">
      <c r="A7" s="10"/>
      <c r="B7" s="221" t="s">
        <v>92</v>
      </c>
      <c r="C7" s="13"/>
    </row>
    <row r="8" spans="1:6" s="96" customFormat="1" ht="21" customHeight="1">
      <c r="A8" s="95" t="s">
        <v>25</v>
      </c>
      <c r="B8" s="95"/>
      <c r="C8" s="95"/>
    </row>
    <row r="9" spans="1:6" s="96" customFormat="1" ht="21" customHeight="1">
      <c r="A9" s="97" t="s">
        <v>62</v>
      </c>
      <c r="B9" s="121">
        <v>8.9705999999999992</v>
      </c>
      <c r="C9" s="97"/>
      <c r="E9" s="110"/>
      <c r="F9" s="141"/>
    </row>
    <row r="10" spans="1:6" s="96" customFormat="1" ht="21" customHeight="1">
      <c r="A10" s="101" t="s">
        <v>139</v>
      </c>
      <c r="B10" s="121"/>
      <c r="C10" s="97"/>
      <c r="E10" s="110"/>
      <c r="F10" s="141"/>
    </row>
    <row r="11" spans="1:6" s="96" customFormat="1" ht="21" customHeight="1">
      <c r="A11" s="98" t="s">
        <v>17</v>
      </c>
      <c r="B11" s="110">
        <v>0.35749999999999998</v>
      </c>
      <c r="C11" s="98"/>
      <c r="E11" s="110"/>
      <c r="F11" s="141"/>
    </row>
    <row r="12" spans="1:6" s="96" customFormat="1" ht="21" customHeight="1">
      <c r="A12" s="126" t="s">
        <v>138</v>
      </c>
      <c r="B12" s="110">
        <v>-3.5000000000000001E-3</v>
      </c>
      <c r="C12" s="98"/>
      <c r="E12" s="110"/>
      <c r="F12" s="141"/>
    </row>
    <row r="13" spans="1:6" s="96" customFormat="1" ht="21" customHeight="1">
      <c r="A13" s="122" t="s">
        <v>127</v>
      </c>
      <c r="B13" s="110">
        <v>-1.52E-2</v>
      </c>
      <c r="C13" s="98"/>
      <c r="E13" s="110"/>
      <c r="F13" s="141"/>
    </row>
    <row r="14" spans="1:6" s="96" customFormat="1" ht="21" customHeight="1">
      <c r="A14" s="101" t="s">
        <v>128</v>
      </c>
      <c r="B14" s="258">
        <f>SUM(B11:B13)</f>
        <v>0.33879999999999999</v>
      </c>
      <c r="C14" s="98"/>
      <c r="E14" s="280"/>
    </row>
    <row r="15" spans="1:6" s="96" customFormat="1" ht="21" customHeight="1">
      <c r="A15" s="122" t="s">
        <v>126</v>
      </c>
      <c r="B15" s="110">
        <v>-0.30430000000000001</v>
      </c>
      <c r="C15" s="98"/>
      <c r="E15" s="110"/>
    </row>
    <row r="16" spans="1:6" s="96" customFormat="1" ht="21" customHeight="1" thickBot="1">
      <c r="A16" s="101" t="s">
        <v>73</v>
      </c>
      <c r="B16" s="111">
        <f>B9+SUM(B14:B15)</f>
        <v>9.0050999999999988</v>
      </c>
      <c r="C16" s="101"/>
      <c r="E16" s="281"/>
    </row>
    <row r="17" spans="1:8" s="25" customFormat="1" ht="16.5" customHeight="1" thickTop="1">
      <c r="A17" s="27"/>
      <c r="B17" s="30"/>
      <c r="C17" s="27"/>
    </row>
    <row r="18" spans="1:8" s="96" customFormat="1" ht="21" customHeight="1">
      <c r="A18" s="101" t="s">
        <v>74</v>
      </c>
      <c r="B18" s="195"/>
      <c r="C18" s="101"/>
    </row>
    <row r="19" spans="1:8" s="96" customFormat="1" ht="21" customHeight="1">
      <c r="A19" s="103" t="s">
        <v>57</v>
      </c>
      <c r="B19" s="259">
        <v>3.7</v>
      </c>
      <c r="C19" s="103"/>
    </row>
    <row r="20" spans="1:8" s="25" customFormat="1" ht="16.5" customHeight="1">
      <c r="A20" s="27"/>
      <c r="B20" s="27"/>
      <c r="C20" s="27"/>
    </row>
    <row r="21" spans="1:8" s="96" customFormat="1" ht="21" customHeight="1">
      <c r="A21" s="95" t="s">
        <v>19</v>
      </c>
      <c r="B21" s="95"/>
      <c r="C21" s="95"/>
    </row>
    <row r="22" spans="1:8" s="96" customFormat="1" ht="21" customHeight="1">
      <c r="A22" s="97" t="s">
        <v>93</v>
      </c>
      <c r="B22" s="274">
        <v>3686687</v>
      </c>
      <c r="C22" s="97"/>
      <c r="D22" s="123"/>
      <c r="F22" s="99"/>
    </row>
    <row r="23" spans="1:8" s="96" customFormat="1" ht="21" customHeight="1">
      <c r="A23" s="97" t="s">
        <v>58</v>
      </c>
      <c r="B23" s="260">
        <v>0.88</v>
      </c>
      <c r="C23" s="97"/>
      <c r="D23" s="99"/>
    </row>
    <row r="24" spans="1:8" s="96" customFormat="1" ht="21" customHeight="1">
      <c r="A24" s="97" t="s">
        <v>75</v>
      </c>
      <c r="B24" s="273">
        <v>4.74</v>
      </c>
      <c r="C24" s="97"/>
      <c r="F24" s="123"/>
      <c r="G24" s="123"/>
      <c r="H24" s="123"/>
    </row>
    <row r="25" spans="1:8" s="96" customFormat="1" ht="21" customHeight="1">
      <c r="A25" s="97" t="s">
        <v>59</v>
      </c>
      <c r="C25" s="97"/>
      <c r="E25" s="123"/>
    </row>
    <row r="26" spans="1:8" s="96" customFormat="1" ht="21" customHeight="1">
      <c r="A26" s="100" t="s">
        <v>60</v>
      </c>
      <c r="B26" s="260">
        <v>3.4</v>
      </c>
      <c r="C26" s="117"/>
    </row>
    <row r="27" spans="1:8" s="96" customFormat="1" ht="21" customHeight="1">
      <c r="A27" s="97" t="s">
        <v>94</v>
      </c>
      <c r="B27" s="274">
        <v>3749714</v>
      </c>
      <c r="C27" s="97"/>
      <c r="E27" s="123"/>
      <c r="F27" s="99"/>
      <c r="G27" s="99"/>
      <c r="H27" s="99"/>
    </row>
    <row r="28" spans="1:8" ht="16.5" customHeight="1">
      <c r="A28" s="27"/>
      <c r="B28" s="27"/>
      <c r="C28" s="27"/>
    </row>
    <row r="29" spans="1:8" s="102" customFormat="1" ht="21" customHeight="1">
      <c r="A29" s="101" t="s">
        <v>20</v>
      </c>
      <c r="B29" s="101"/>
      <c r="C29" s="101"/>
      <c r="F29" s="127"/>
      <c r="G29" s="127"/>
      <c r="H29" s="127"/>
    </row>
    <row r="30" spans="1:8" s="102" customFormat="1" ht="45" customHeight="1">
      <c r="A30" s="279" t="s">
        <v>63</v>
      </c>
      <c r="B30" s="279"/>
      <c r="C30" s="97"/>
      <c r="F30" s="127"/>
    </row>
    <row r="31" spans="1:8" ht="22.5" customHeight="1">
      <c r="A31" s="50"/>
      <c r="B31" s="50"/>
      <c r="C31" s="50"/>
      <c r="F31" s="128"/>
    </row>
    <row r="32" spans="1:8" ht="18.75" customHeight="1">
      <c r="A32" s="27"/>
      <c r="B32" s="27"/>
      <c r="C32" s="27"/>
    </row>
    <row r="33" spans="1:3" ht="18.75" customHeight="1">
      <c r="A33" s="27"/>
      <c r="B33" s="27"/>
      <c r="C33" s="27"/>
    </row>
    <row r="34" spans="1:3" ht="18.75" customHeight="1">
      <c r="A34" s="27"/>
      <c r="B34" s="27"/>
      <c r="C34" s="27"/>
    </row>
    <row r="35" spans="1:3" ht="18.75" customHeight="1">
      <c r="A35" s="27"/>
      <c r="B35" s="27"/>
      <c r="C35" s="27"/>
    </row>
    <row r="36" spans="1:3" ht="18.75" customHeight="1">
      <c r="A36" s="27"/>
      <c r="B36" s="27"/>
      <c r="C36" s="27"/>
    </row>
    <row r="37" spans="1:3" ht="18.75" customHeight="1">
      <c r="A37" s="27"/>
      <c r="B37" s="27"/>
      <c r="C37" s="27"/>
    </row>
    <row r="38" spans="1:3" ht="18.75" customHeight="1">
      <c r="A38" s="27"/>
      <c r="B38" s="27"/>
      <c r="C38" s="27"/>
    </row>
    <row r="39" spans="1:3" ht="18.75" customHeight="1">
      <c r="A39" s="27"/>
      <c r="B39" s="27"/>
      <c r="C39" s="27"/>
    </row>
    <row r="40" spans="1:3" ht="18.75" customHeight="1">
      <c r="A40" s="27"/>
      <c r="B40" s="27"/>
      <c r="C40" s="27"/>
    </row>
    <row r="41" spans="1:3" ht="18.75" customHeight="1">
      <c r="A41" s="27"/>
      <c r="B41" s="27"/>
      <c r="C41" s="27"/>
    </row>
    <row r="42" spans="1:3" ht="18.75" customHeight="1">
      <c r="A42" s="27"/>
      <c r="B42" s="27"/>
      <c r="C42" s="27"/>
    </row>
    <row r="43" spans="1:3" ht="18.75" customHeight="1">
      <c r="A43" s="27"/>
      <c r="B43" s="27"/>
      <c r="C43" s="27"/>
    </row>
    <row r="44" spans="1:3" ht="18.75" customHeight="1">
      <c r="A44" s="27"/>
      <c r="B44" s="27"/>
      <c r="C44" s="27"/>
    </row>
    <row r="45" spans="1:3" ht="18.75" customHeight="1">
      <c r="A45" s="27"/>
      <c r="B45" s="27"/>
      <c r="C45" s="27"/>
    </row>
    <row r="46" spans="1:3" ht="22.5" customHeight="1">
      <c r="A46" s="27"/>
      <c r="B46" s="27"/>
      <c r="C46" s="27"/>
    </row>
    <row r="47" spans="1:3" ht="22.5" customHeight="1">
      <c r="A47" s="27"/>
      <c r="B47" s="27"/>
      <c r="C47" s="27"/>
    </row>
    <row r="48" spans="1:3" ht="22.5" customHeight="1">
      <c r="A48" s="27"/>
      <c r="B48" s="27"/>
      <c r="C48" s="27"/>
    </row>
    <row r="49" spans="1:3" ht="22.5" customHeight="1">
      <c r="A49" s="27"/>
      <c r="B49" s="27"/>
      <c r="C49" s="27"/>
    </row>
    <row r="50" spans="1:3" ht="22.5" customHeight="1">
      <c r="A50" s="27"/>
      <c r="B50" s="27"/>
      <c r="C50" s="27"/>
    </row>
    <row r="51" spans="1:3" ht="22.5" customHeight="1">
      <c r="A51" s="27"/>
      <c r="B51" s="27"/>
      <c r="C51" s="27"/>
    </row>
    <row r="52" spans="1:3" ht="22.5" customHeight="1">
      <c r="A52" s="27"/>
      <c r="B52" s="27"/>
      <c r="C52" s="27"/>
    </row>
    <row r="53" spans="1:3" ht="22.5" customHeight="1">
      <c r="A53" s="27"/>
      <c r="B53" s="27"/>
      <c r="C53" s="27"/>
    </row>
    <row r="54" spans="1:3" ht="22.5" customHeight="1">
      <c r="A54" s="27"/>
      <c r="B54" s="27"/>
      <c r="C54" s="27"/>
    </row>
    <row r="55" spans="1:3" ht="22.5" customHeight="1">
      <c r="A55" s="27"/>
      <c r="B55" s="27"/>
      <c r="C55" s="27"/>
    </row>
    <row r="56" spans="1:3" ht="22.5" customHeight="1">
      <c r="A56" s="27"/>
      <c r="B56" s="27"/>
      <c r="C56" s="27"/>
    </row>
    <row r="57" spans="1:3" ht="22.5" customHeight="1">
      <c r="A57" s="27"/>
      <c r="B57" s="27"/>
      <c r="C57" s="27"/>
    </row>
    <row r="58" spans="1:3" ht="22.5" customHeight="1">
      <c r="A58" s="27"/>
      <c r="B58" s="27"/>
      <c r="C58" s="27"/>
    </row>
    <row r="59" spans="1:3" ht="22.5" customHeight="1">
      <c r="A59" s="27"/>
      <c r="B59" s="27"/>
      <c r="C59" s="27"/>
    </row>
    <row r="60" spans="1:3" ht="22.5" customHeight="1">
      <c r="A60" s="27"/>
      <c r="B60" s="27"/>
      <c r="C60" s="27"/>
    </row>
    <row r="61" spans="1:3" ht="22.5" customHeight="1">
      <c r="A61" s="27"/>
      <c r="B61" s="27"/>
      <c r="C61" s="27"/>
    </row>
    <row r="62" spans="1:3" ht="22.5" customHeight="1">
      <c r="A62" s="27"/>
      <c r="B62" s="27"/>
      <c r="C62" s="27"/>
    </row>
    <row r="63" spans="1:3" ht="22.5" customHeight="1">
      <c r="A63" s="27"/>
      <c r="B63" s="27"/>
      <c r="C63" s="27"/>
    </row>
    <row r="64" spans="1:3" ht="22.5" customHeight="1">
      <c r="A64" s="27"/>
      <c r="B64" s="27"/>
      <c r="C64" s="27"/>
    </row>
    <row r="65" spans="1:3" ht="22.5" customHeight="1">
      <c r="A65" s="27"/>
      <c r="B65" s="27"/>
      <c r="C65" s="27"/>
    </row>
    <row r="66" spans="1:3" ht="22.5" customHeight="1">
      <c r="A66" s="27"/>
      <c r="B66" s="27"/>
      <c r="C66" s="27"/>
    </row>
    <row r="67" spans="1:3" ht="22.5" customHeight="1">
      <c r="A67" s="27"/>
      <c r="B67" s="27"/>
      <c r="C67" s="27"/>
    </row>
    <row r="68" spans="1:3" ht="22.5" customHeight="1">
      <c r="A68" s="27"/>
      <c r="B68" s="27"/>
      <c r="C68" s="27"/>
    </row>
    <row r="69" spans="1:3" ht="22.5" customHeight="1">
      <c r="A69" s="27"/>
      <c r="B69" s="27"/>
      <c r="C69" s="27"/>
    </row>
    <row r="70" spans="1:3" ht="22.5" customHeight="1">
      <c r="A70" s="27"/>
      <c r="B70" s="27"/>
      <c r="C70" s="27"/>
    </row>
    <row r="71" spans="1:3" ht="22.5" customHeight="1">
      <c r="A71" s="27"/>
      <c r="B71" s="27"/>
      <c r="C71" s="27"/>
    </row>
    <row r="72" spans="1:3" ht="22.5" customHeight="1">
      <c r="A72" s="27"/>
      <c r="B72" s="27"/>
      <c r="C72" s="27"/>
    </row>
    <row r="73" spans="1:3" ht="22.5" customHeight="1">
      <c r="A73" s="27"/>
      <c r="B73" s="27"/>
      <c r="C73" s="27"/>
    </row>
    <row r="74" spans="1:3" ht="22.5" customHeight="1">
      <c r="A74" s="27"/>
      <c r="B74" s="27"/>
      <c r="C74" s="27"/>
    </row>
    <row r="75" spans="1:3" ht="22.5" customHeight="1">
      <c r="A75" s="27"/>
      <c r="B75" s="27"/>
      <c r="C75" s="27"/>
    </row>
    <row r="76" spans="1:3" ht="22.5" customHeight="1">
      <c r="A76" s="27"/>
      <c r="B76" s="27"/>
      <c r="C76" s="27"/>
    </row>
    <row r="77" spans="1:3" ht="22.5" customHeight="1">
      <c r="A77" s="27"/>
      <c r="B77" s="27"/>
      <c r="C77" s="27"/>
    </row>
  </sheetData>
  <mergeCells count="1">
    <mergeCell ref="A30:B30"/>
  </mergeCells>
  <phoneticPr fontId="15" type="noConversion"/>
  <pageMargins left="0.8" right="0.5" top="0.48" bottom="0.5" header="0.5" footer="0.5"/>
  <pageSetup paperSize="9" scale="95" firstPageNumber="9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หมายเหตุประกอบงบการเงินเป็นส่วนหนึ่งของงบการเงินนี้
&amp;C&amp;P&amp;R&amp;"Angsana New,Italic"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BS-3</vt:lpstr>
      <vt:lpstr>Sheet1</vt:lpstr>
      <vt:lpstr>invest-4</vt:lpstr>
      <vt:lpstr>PL5-6</vt:lpstr>
      <vt:lpstr>changes7</vt:lpstr>
      <vt:lpstr>CF8</vt:lpstr>
      <vt:lpstr>ratio-9</vt:lpstr>
      <vt:lpstr>'BS-3'!Print_Area</vt:lpstr>
      <vt:lpstr>'CF8'!Print_Area</vt:lpstr>
      <vt:lpstr>changes7!Print_Area</vt:lpstr>
      <vt:lpstr>'invest-4'!Print_Area</vt:lpstr>
      <vt:lpstr>'PL5-6'!Print_Area</vt:lpstr>
      <vt:lpstr>'ratio-9'!Print_Area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Nitaya, Ngamprasertsuk</cp:lastModifiedBy>
  <cp:lastPrinted>2018-11-07T03:11:52Z</cp:lastPrinted>
  <dcterms:created xsi:type="dcterms:W3CDTF">2006-01-03T07:48:30Z</dcterms:created>
  <dcterms:modified xsi:type="dcterms:W3CDTF">2018-11-07T04:13:30Z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