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NINE\^SET^\2018\Q3'18\File ตลาด NINE\"/>
    </mc:Choice>
  </mc:AlternateContent>
  <bookViews>
    <workbookView xWindow="0" yWindow="0" windowWidth="20490" windowHeight="7485" tabRatio="585"/>
  </bookViews>
  <sheets>
    <sheet name="BS-3-4" sheetId="8" r:id="rId1"/>
    <sheet name="PL-5-8" sheetId="11" r:id="rId2"/>
    <sheet name="SH9" sheetId="17" r:id="rId3"/>
    <sheet name="SH10" sheetId="19" r:id="rId4"/>
    <sheet name="SH11" sheetId="15" r:id="rId5"/>
    <sheet name="SH12" sheetId="20" r:id="rId6"/>
    <sheet name="CF-13-14" sheetId="16" r:id="rId7"/>
  </sheets>
  <definedNames>
    <definedName name="_xlnm.Print_Area" localSheetId="0">'BS-3-4'!$B$1:$K$73</definedName>
    <definedName name="_xlnm.Print_Area" localSheetId="1">'PL-5-8'!$A$1:$I$142</definedName>
    <definedName name="_xlnm.Print_Area" localSheetId="3">'SH10'!$A$1:$S$36</definedName>
    <definedName name="_xlnm.Print_Area" localSheetId="4">'SH11'!$A$1:$O$27</definedName>
    <definedName name="_xlnm.Print_Area" localSheetId="5">'SH12'!$A$1:$O$30</definedName>
    <definedName name="_xlnm.Print_Area" localSheetId="2">'SH9'!$A$1:$S$33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S16" i="19" l="1"/>
  <c r="I109" i="11" l="1"/>
  <c r="G109" i="11"/>
  <c r="E109" i="11"/>
  <c r="C109" i="11"/>
  <c r="I38" i="11"/>
  <c r="G38" i="11"/>
  <c r="C38" i="11"/>
  <c r="E38" i="11"/>
  <c r="G23" i="11"/>
  <c r="M18" i="19" l="1"/>
  <c r="E69" i="8"/>
  <c r="O23" i="20" l="1"/>
  <c r="E32" i="17"/>
  <c r="K32" i="17"/>
  <c r="Q19" i="19"/>
  <c r="Q26" i="19" s="1"/>
  <c r="K19" i="19"/>
  <c r="K26" i="19" s="1"/>
  <c r="I19" i="19"/>
  <c r="I35" i="19" s="1"/>
  <c r="G19" i="19"/>
  <c r="G26" i="19" s="1"/>
  <c r="G35" i="19" s="1"/>
  <c r="E19" i="19"/>
  <c r="E35" i="19" s="1"/>
  <c r="C19" i="19"/>
  <c r="C35" i="19" s="1"/>
  <c r="C57" i="11"/>
  <c r="E57" i="11"/>
  <c r="G57" i="11"/>
  <c r="I57" i="11"/>
  <c r="I49" i="8"/>
  <c r="C26" i="19" l="1"/>
  <c r="E26" i="19"/>
  <c r="I26" i="19"/>
  <c r="K18" i="20"/>
  <c r="K20" i="20" s="1"/>
  <c r="I18" i="20"/>
  <c r="I20" i="20" s="1"/>
  <c r="G18" i="20"/>
  <c r="G20" i="20" s="1"/>
  <c r="G29" i="20" s="1"/>
  <c r="E18" i="20"/>
  <c r="C18" i="20"/>
  <c r="O17" i="20"/>
  <c r="O12" i="20"/>
  <c r="I29" i="20"/>
  <c r="O25" i="20"/>
  <c r="M25" i="20"/>
  <c r="M29" i="20" s="1"/>
  <c r="K25" i="20"/>
  <c r="I25" i="20"/>
  <c r="G25" i="20"/>
  <c r="E25" i="20"/>
  <c r="C25" i="20"/>
  <c r="O29" i="19"/>
  <c r="O31" i="19" s="1"/>
  <c r="R29" i="19"/>
  <c r="Q31" i="19"/>
  <c r="Q35" i="19" s="1"/>
  <c r="O17" i="19"/>
  <c r="O11" i="19"/>
  <c r="S11" i="19" s="1"/>
  <c r="M31" i="19"/>
  <c r="M35" i="19" s="1"/>
  <c r="K31" i="19"/>
  <c r="K35" i="19" s="1"/>
  <c r="I31" i="19"/>
  <c r="E31" i="19"/>
  <c r="C31" i="19"/>
  <c r="K29" i="20" l="1"/>
  <c r="C20" i="20"/>
  <c r="C29" i="20"/>
  <c r="E20" i="20"/>
  <c r="E29" i="20"/>
  <c r="S17" i="19"/>
  <c r="S19" i="19" s="1"/>
  <c r="S26" i="19" s="1"/>
  <c r="O19" i="19"/>
  <c r="O26" i="19" s="1"/>
  <c r="O35" i="19" s="1"/>
  <c r="O18" i="20"/>
  <c r="O20" i="20" s="1"/>
  <c r="S29" i="19"/>
  <c r="S31" i="19" s="1"/>
  <c r="S35" i="19" l="1"/>
  <c r="O29" i="20"/>
  <c r="C26" i="15"/>
  <c r="O23" i="15"/>
  <c r="O22" i="15"/>
  <c r="M19" i="15"/>
  <c r="K19" i="15"/>
  <c r="I19" i="15"/>
  <c r="E19" i="15"/>
  <c r="C19" i="15"/>
  <c r="G19" i="15"/>
  <c r="G17" i="15"/>
  <c r="O16" i="15"/>
  <c r="O17" i="15" s="1"/>
  <c r="O19" i="15" s="1"/>
  <c r="O12" i="15"/>
  <c r="O13" i="17"/>
  <c r="N74" i="8" l="1"/>
  <c r="I81" i="16" l="1"/>
  <c r="I74" i="16"/>
  <c r="I30" i="16"/>
  <c r="I45" i="16" s="1"/>
  <c r="I58" i="16" s="1"/>
  <c r="E81" i="16"/>
  <c r="E74" i="16"/>
  <c r="E30" i="16"/>
  <c r="E45" i="16" s="1"/>
  <c r="E58" i="16" s="1"/>
  <c r="I32" i="17"/>
  <c r="C32" i="17"/>
  <c r="Q30" i="17"/>
  <c r="K30" i="17"/>
  <c r="I30" i="17"/>
  <c r="G30" i="17"/>
  <c r="E30" i="17"/>
  <c r="C30" i="17"/>
  <c r="I29" i="17"/>
  <c r="G29" i="17"/>
  <c r="E29" i="17"/>
  <c r="C29" i="17"/>
  <c r="M28" i="17"/>
  <c r="M30" i="17" s="1"/>
  <c r="Q23" i="17"/>
  <c r="K23" i="17"/>
  <c r="I23" i="17"/>
  <c r="G23" i="17"/>
  <c r="E23" i="17"/>
  <c r="C23" i="17"/>
  <c r="O22" i="17"/>
  <c r="S22" i="17" s="1"/>
  <c r="S23" i="17" s="1"/>
  <c r="M22" i="17"/>
  <c r="M23" i="17" s="1"/>
  <c r="Q18" i="17"/>
  <c r="Q25" i="17" s="1"/>
  <c r="Q32" i="17" s="1"/>
  <c r="K18" i="17"/>
  <c r="K25" i="17" s="1"/>
  <c r="I18" i="17"/>
  <c r="I25" i="17" s="1"/>
  <c r="G18" i="17"/>
  <c r="G25" i="17" s="1"/>
  <c r="G32" i="17" s="1"/>
  <c r="E18" i="17"/>
  <c r="E25" i="17" s="1"/>
  <c r="C18" i="17"/>
  <c r="C25" i="17" s="1"/>
  <c r="M17" i="17"/>
  <c r="M18" i="17" s="1"/>
  <c r="I138" i="11"/>
  <c r="I133" i="11"/>
  <c r="I128" i="11"/>
  <c r="I94" i="11"/>
  <c r="I86" i="11"/>
  <c r="I67" i="11"/>
  <c r="I62" i="11"/>
  <c r="I23" i="11"/>
  <c r="I15" i="11"/>
  <c r="E138" i="11"/>
  <c r="E133" i="11"/>
  <c r="E128" i="11"/>
  <c r="E94" i="11"/>
  <c r="E86" i="11"/>
  <c r="E67" i="11"/>
  <c r="E62" i="11"/>
  <c r="E23" i="11"/>
  <c r="E15" i="11"/>
  <c r="G81" i="16"/>
  <c r="C81" i="16"/>
  <c r="G74" i="16"/>
  <c r="C74" i="16"/>
  <c r="G30" i="16"/>
  <c r="C30" i="16"/>
  <c r="I26" i="15"/>
  <c r="G26" i="15"/>
  <c r="E26" i="15"/>
  <c r="M24" i="15"/>
  <c r="M26" i="15" s="1"/>
  <c r="K24" i="15"/>
  <c r="I24" i="15"/>
  <c r="G24" i="15"/>
  <c r="E24" i="15"/>
  <c r="C24" i="15"/>
  <c r="O24" i="15"/>
  <c r="G138" i="11"/>
  <c r="C138" i="11"/>
  <c r="G133" i="11"/>
  <c r="C133" i="11"/>
  <c r="G94" i="11"/>
  <c r="C94" i="11"/>
  <c r="G86" i="11"/>
  <c r="C86" i="11"/>
  <c r="G67" i="11"/>
  <c r="C67" i="11"/>
  <c r="G62" i="11"/>
  <c r="C62" i="11"/>
  <c r="C23" i="11"/>
  <c r="G15" i="11"/>
  <c r="C15" i="11"/>
  <c r="K39" i="8"/>
  <c r="I39" i="8"/>
  <c r="G45" i="16" l="1"/>
  <c r="G58" i="16" s="1"/>
  <c r="G83" i="16" s="1"/>
  <c r="G85" i="16" s="1"/>
  <c r="C45" i="16"/>
  <c r="C58" i="16" s="1"/>
  <c r="C83" i="16" s="1"/>
  <c r="C85" i="16" s="1"/>
  <c r="I83" i="16"/>
  <c r="I85" i="16" s="1"/>
  <c r="O29" i="17"/>
  <c r="S29" i="17" s="1"/>
  <c r="I98" i="11"/>
  <c r="E98" i="11"/>
  <c r="I25" i="11"/>
  <c r="I27" i="11" s="1"/>
  <c r="E83" i="16"/>
  <c r="E85" i="16" s="1"/>
  <c r="E25" i="11"/>
  <c r="E27" i="11" s="1"/>
  <c r="E39" i="11" s="1"/>
  <c r="M25" i="17"/>
  <c r="M32" i="17" s="1"/>
  <c r="O17" i="17"/>
  <c r="O23" i="17"/>
  <c r="O28" i="17"/>
  <c r="C98" i="11"/>
  <c r="C110" i="11" s="1"/>
  <c r="G98" i="11"/>
  <c r="G110" i="11" s="1"/>
  <c r="G25" i="11"/>
  <c r="G27" i="11" s="1"/>
  <c r="G39" i="11" s="1"/>
  <c r="C25" i="11"/>
  <c r="C27" i="11" s="1"/>
  <c r="C39" i="11" s="1"/>
  <c r="O26" i="15"/>
  <c r="K26" i="15"/>
  <c r="K6" i="8"/>
  <c r="I6" i="8"/>
  <c r="K69" i="8"/>
  <c r="K71" i="8" s="1"/>
  <c r="K54" i="8"/>
  <c r="K49" i="8"/>
  <c r="K29" i="8"/>
  <c r="K19" i="8"/>
  <c r="G69" i="8"/>
  <c r="G71" i="8" s="1"/>
  <c r="G54" i="8"/>
  <c r="G49" i="8"/>
  <c r="G29" i="8"/>
  <c r="G19" i="8"/>
  <c r="I69" i="8"/>
  <c r="I71" i="8" s="1"/>
  <c r="E71" i="8"/>
  <c r="I54" i="8"/>
  <c r="E54" i="8"/>
  <c r="E49" i="8"/>
  <c r="I29" i="8"/>
  <c r="E29" i="8"/>
  <c r="I19" i="8"/>
  <c r="E19" i="8"/>
  <c r="I39" i="11" l="1"/>
  <c r="E110" i="11"/>
  <c r="I110" i="11"/>
  <c r="S28" i="17"/>
  <c r="S30" i="17" s="1"/>
  <c r="O30" i="17"/>
  <c r="S17" i="17"/>
  <c r="S18" i="17" s="1"/>
  <c r="S25" i="17" s="1"/>
  <c r="S32" i="17" s="1"/>
  <c r="O18" i="17"/>
  <c r="O25" i="17" s="1"/>
  <c r="K31" i="8"/>
  <c r="E31" i="8"/>
  <c r="I31" i="8"/>
  <c r="I56" i="8"/>
  <c r="I73" i="8" s="1"/>
  <c r="K56" i="8"/>
  <c r="K73" i="8" s="1"/>
  <c r="G31" i="8"/>
  <c r="E56" i="8"/>
  <c r="E73" i="8" s="1"/>
  <c r="G56" i="8"/>
  <c r="G73" i="8" s="1"/>
  <c r="M74" i="8" s="1"/>
  <c r="O74" i="8" l="1"/>
  <c r="O32" i="17"/>
</calcChain>
</file>

<file path=xl/sharedStrings.xml><?xml version="1.0" encoding="utf-8"?>
<sst xmlns="http://schemas.openxmlformats.org/spreadsheetml/2006/main" count="473" uniqueCount="228">
  <si>
    <t>Nation International Edutainment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</si>
  <si>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</si>
  <si>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</si>
  <si>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</si>
  <si>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</si>
  <si>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</si>
  <si>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</si>
  <si>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</si>
  <si>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</si>
  <si>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</si>
  <si>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</si>
  <si>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 xml:space="preserve">Cash and cash equivalents </t>
  </si>
  <si>
    <t>Current investments</t>
  </si>
  <si>
    <t>Trade accounts receivable</t>
  </si>
  <si>
    <t>Accrued income</t>
  </si>
  <si>
    <t>Inventories</t>
  </si>
  <si>
    <t>Other current assets</t>
  </si>
  <si>
    <t xml:space="preserve">Total current assets </t>
  </si>
  <si>
    <t>Non-current assets</t>
  </si>
  <si>
    <t>Restricted deposit</t>
  </si>
  <si>
    <t>Investments in subsidiaries</t>
  </si>
  <si>
    <t>Leasehold improvements and equipment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</si>
  <si>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</si>
  <si>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</si>
  <si>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</si>
  <si>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</si>
  <si>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</si>
  <si>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Current liabilities</t>
  </si>
  <si>
    <t xml:space="preserve">Trade accounts payable </t>
  </si>
  <si>
    <t>Accrued expenses</t>
  </si>
  <si>
    <t>Other current liabilities</t>
  </si>
  <si>
    <t xml:space="preserve">Total current liabilities </t>
  </si>
  <si>
    <t xml:space="preserve">Non-current liabilities </t>
  </si>
  <si>
    <t>Other non-current liabilities</t>
  </si>
  <si>
    <t xml:space="preserve">Total non-current liabilities </t>
  </si>
  <si>
    <t>Total liabilities</t>
  </si>
  <si>
    <t>Equity</t>
  </si>
  <si>
    <t>Share capital</t>
  </si>
  <si>
    <t xml:space="preserve">  Authorised share capital</t>
  </si>
  <si>
    <t>Warrants</t>
  </si>
  <si>
    <t xml:space="preserve">  Appropriated</t>
  </si>
  <si>
    <t xml:space="preserve">    Legal reserve</t>
  </si>
  <si>
    <t>Non-controlling interests</t>
  </si>
  <si>
    <t>Statement of comprehensive income (Unaudited)</t>
  </si>
  <si>
    <t>Interest income</t>
  </si>
  <si>
    <t>Other income</t>
  </si>
  <si>
    <t>Expenses</t>
  </si>
  <si>
    <t>Administrative expenses</t>
  </si>
  <si>
    <t>Finance costs</t>
  </si>
  <si>
    <t>Total expenses</t>
  </si>
  <si>
    <t>Profit (loss) before income tax expense</t>
  </si>
  <si>
    <t>Profit (loss) for the period</t>
  </si>
  <si>
    <t>Profit (loss) attributable to</t>
  </si>
  <si>
    <t xml:space="preserve">   Non-controlling interests</t>
  </si>
  <si>
    <r>
      <t>Profit (loss) for the period</t>
    </r>
    <r>
      <rPr>
        <sz val="11"/>
        <color indexed="12"/>
        <rFont val="Times New Roman"/>
        <family val="1"/>
      </rPr>
      <t xml:space="preserve"> </t>
    </r>
  </si>
  <si>
    <t>Statement of cash flows (Unaudited)</t>
  </si>
  <si>
    <t>Cash flows from operating activities</t>
  </si>
  <si>
    <t xml:space="preserve">Depreciation </t>
  </si>
  <si>
    <t>Amortisation of intangible assets</t>
  </si>
  <si>
    <t>Bad and doubtful debts expense</t>
  </si>
  <si>
    <t>Changes in operating assets and liabilities</t>
  </si>
  <si>
    <t>Trade accounts payable</t>
  </si>
  <si>
    <t>Cash flows from investing activities</t>
  </si>
  <si>
    <t>Interest received</t>
  </si>
  <si>
    <t>Cash flows from financing activities</t>
  </si>
  <si>
    <t>Interest paid</t>
  </si>
  <si>
    <t>Statement of changes in equity (Unaudited)</t>
  </si>
  <si>
    <t>Consolidated financial statements</t>
  </si>
  <si>
    <t>Issued and</t>
  </si>
  <si>
    <t>attributable to</t>
  </si>
  <si>
    <t>Share</t>
  </si>
  <si>
    <t xml:space="preserve">Legal </t>
  </si>
  <si>
    <t>owners of</t>
  </si>
  <si>
    <t xml:space="preserve">Non-controlling </t>
  </si>
  <si>
    <t>Total</t>
  </si>
  <si>
    <t>share capital</t>
  </si>
  <si>
    <t xml:space="preserve">premium </t>
  </si>
  <si>
    <t>reserve</t>
  </si>
  <si>
    <t>interests</t>
  </si>
  <si>
    <t>equity</t>
  </si>
  <si>
    <t>Transactions with owners, recorded directly in equity</t>
  </si>
  <si>
    <t xml:space="preserve">   Share-based payment transactions</t>
  </si>
  <si>
    <t xml:space="preserve">   Total contributions by and distributions to owners </t>
  </si>
  <si>
    <t>Total transactions with owners, recorded directly in equity</t>
  </si>
  <si>
    <t xml:space="preserve">   Profit or loss</t>
  </si>
  <si>
    <t xml:space="preserve">Share </t>
  </si>
  <si>
    <t>Separate financial statements</t>
  </si>
  <si>
    <t>Balance at 1 January 2017</t>
  </si>
  <si>
    <t>Non-current provisions for employee benefit</t>
  </si>
  <si>
    <t>Share premium on ordinary shares</t>
  </si>
  <si>
    <t>Deficit</t>
  </si>
  <si>
    <t xml:space="preserve">  Deficit</t>
  </si>
  <si>
    <t>Distribution costs</t>
  </si>
  <si>
    <t>Tax (expense) income</t>
  </si>
  <si>
    <t xml:space="preserve">   will not be reclassified to profit or loss</t>
  </si>
  <si>
    <t>Income tax relating to components of other</t>
  </si>
  <si>
    <t xml:space="preserve">   comprehensive income that will not be</t>
  </si>
  <si>
    <t xml:space="preserve">   reclassified to profit or loss</t>
  </si>
  <si>
    <t xml:space="preserve">   that will not be reclassified to profit or loss</t>
  </si>
  <si>
    <t>Total comprehensive income (expense) attributable to</t>
  </si>
  <si>
    <r>
      <t>Earnings (loss) per share</t>
    </r>
    <r>
      <rPr>
        <b/>
        <i/>
        <sz val="11"/>
        <rFont val="Times New Roman"/>
        <family val="1"/>
      </rPr>
      <t xml:space="preserve"> (in Baht)</t>
    </r>
  </si>
  <si>
    <t xml:space="preserve">Basic and diluted earnings (loss) per share </t>
  </si>
  <si>
    <t>parent</t>
  </si>
  <si>
    <t xml:space="preserve">      a change in control</t>
  </si>
  <si>
    <t xml:space="preserve">Adjustments to reconcile profit (loss) to </t>
  </si>
  <si>
    <t xml:space="preserve">   cash receipts (payments)</t>
  </si>
  <si>
    <t>Tax expense (income)</t>
  </si>
  <si>
    <t>Proceeds from sale of other debt security</t>
  </si>
  <si>
    <t>Acquisition of other debt security</t>
  </si>
  <si>
    <t>Proceeds from sale of equipment</t>
  </si>
  <si>
    <t>Acquisition of equipment</t>
  </si>
  <si>
    <t>Acquisition of intangible assets</t>
  </si>
  <si>
    <t>Cash and cash equivalents at beginning of period</t>
  </si>
  <si>
    <t>Cash and cash equivalents at ending of period</t>
  </si>
  <si>
    <t>Other comprehensive income</t>
  </si>
  <si>
    <t>Other component</t>
  </si>
  <si>
    <t xml:space="preserve">   Contributions by and distributions to owners of the parent</t>
  </si>
  <si>
    <t>Net cash used in operating</t>
  </si>
  <si>
    <t>Loss on written-off of withholding tax</t>
  </si>
  <si>
    <t>Payables for purchase of intangible assets</t>
  </si>
  <si>
    <t xml:space="preserve">   Change in ownership interest in subsidiary</t>
  </si>
  <si>
    <t xml:space="preserve">   Acquisition of non-controlling interest without</t>
  </si>
  <si>
    <t xml:space="preserve">   Total change in ownership interest in subsidiary</t>
  </si>
  <si>
    <t>Proceeds from repayment of short-term loans to related party</t>
  </si>
  <si>
    <t>Acquisition of debt security in private fund</t>
  </si>
  <si>
    <t>Reference</t>
  </si>
  <si>
    <t xml:space="preserve">Separate </t>
  </si>
  <si>
    <t>TAS 1.54(i)</t>
  </si>
  <si>
    <t>TAS 1.54(d)</t>
  </si>
  <si>
    <t>TAS 1.54(h)</t>
  </si>
  <si>
    <t>TAS 1.54(j), 1.60</t>
  </si>
  <si>
    <t xml:space="preserve">Consolidated </t>
  </si>
  <si>
    <t>Liabilities and equity</t>
  </si>
  <si>
    <t>TAS 1.54(k)</t>
  </si>
  <si>
    <t>TAS 1.54(m)</t>
  </si>
  <si>
    <t>TAS 1.54(l)</t>
  </si>
  <si>
    <t>Output value added tax pending</t>
  </si>
  <si>
    <t>TAS 1.54(o), 56</t>
  </si>
  <si>
    <t>TAS 1.60</t>
  </si>
  <si>
    <t>Total equity</t>
  </si>
  <si>
    <t>Total liabilities and equity</t>
  </si>
  <si>
    <t>Balance at 1 January 2018</t>
  </si>
  <si>
    <t xml:space="preserve">Other receivables </t>
  </si>
  <si>
    <t xml:space="preserve">Other payables </t>
  </si>
  <si>
    <t xml:space="preserve">  Issued and paid-up share capital</t>
  </si>
  <si>
    <t>Net cash used in operating activities</t>
  </si>
  <si>
    <t>Non-cash transactions</t>
  </si>
  <si>
    <t>Revenues</t>
  </si>
  <si>
    <t>Total revenues</t>
  </si>
  <si>
    <t>4, 6</t>
  </si>
  <si>
    <t>(Reversal of) share-based payment</t>
  </si>
  <si>
    <t>Goodwill</t>
  </si>
  <si>
    <t>3, 8</t>
  </si>
  <si>
    <t>4, 10</t>
  </si>
  <si>
    <t>Reversal of allowance for goods returned</t>
  </si>
  <si>
    <t>Net cash used in financing activities</t>
  </si>
  <si>
    <t>30 September</t>
  </si>
  <si>
    <t xml:space="preserve">Component of other comprehensive income that </t>
  </si>
  <si>
    <t>Losses on remeasurements of defined benefit plan</t>
  </si>
  <si>
    <t>Total component of other comprehensive income</t>
  </si>
  <si>
    <t xml:space="preserve">   Owners of parent</t>
  </si>
  <si>
    <t>of shareholders' equity</t>
  </si>
  <si>
    <t>Investments</t>
  </si>
  <si>
    <t>held as</t>
  </si>
  <si>
    <t xml:space="preserve">available for sale </t>
  </si>
  <si>
    <t>Comprehensive income for the period</t>
  </si>
  <si>
    <t xml:space="preserve">   Other comprehensive income </t>
  </si>
  <si>
    <t>Total comprehensive income for the period</t>
  </si>
  <si>
    <t>Balance at 30 September 2017</t>
  </si>
  <si>
    <t xml:space="preserve">   Other comprehensive income</t>
  </si>
  <si>
    <t>Gain on return of investment in subsidiary</t>
  </si>
  <si>
    <t>Loss on inventories devaluation</t>
  </si>
  <si>
    <t>Taxes paid</t>
  </si>
  <si>
    <t>Withholding tax refunded</t>
  </si>
  <si>
    <t>Proceed from return on capital of subsidiary</t>
  </si>
  <si>
    <t>Net cash from investing activities</t>
  </si>
  <si>
    <t>Net increase in cash and cash equivalents</t>
  </si>
  <si>
    <t>Balance at 30 September 2018</t>
  </si>
  <si>
    <t>Total comprehensive income (expense) for the period</t>
  </si>
  <si>
    <t xml:space="preserve">               -</t>
  </si>
  <si>
    <t>Three-month period ended</t>
  </si>
  <si>
    <t xml:space="preserve">Three-month period ended </t>
  </si>
  <si>
    <t>Revenue from sale of goods</t>
  </si>
  <si>
    <t>Items that will be reclassified subsequently to profit or loss</t>
  </si>
  <si>
    <t>Gains on remeasuring available-for-sale investments</t>
  </si>
  <si>
    <t>Income tax relating to items that will be reclassified</t>
  </si>
  <si>
    <t>Revenue from rendering of services</t>
  </si>
  <si>
    <t>Nine-month period ended</t>
  </si>
  <si>
    <t xml:space="preserve">   rendering of services</t>
  </si>
  <si>
    <t xml:space="preserve">Equity attributable to owners </t>
  </si>
  <si>
    <t xml:space="preserve">   of the parent</t>
  </si>
  <si>
    <t xml:space="preserve">   to profit or loss </t>
  </si>
  <si>
    <t xml:space="preserve">   to profit or loss</t>
  </si>
  <si>
    <t xml:space="preserve">   Total contributions by and distributions to owners of the parent</t>
  </si>
  <si>
    <t>Nine-month period ended 30 September 2017</t>
  </si>
  <si>
    <t xml:space="preserve">   Total change in ownership interests in subsidiaries</t>
  </si>
  <si>
    <t>of equity</t>
  </si>
  <si>
    <t xml:space="preserve">Available-for-sale </t>
  </si>
  <si>
    <t>investments</t>
  </si>
  <si>
    <t>paid-up</t>
  </si>
  <si>
    <t>Nine-month period ended 30 September 2018</t>
  </si>
  <si>
    <t xml:space="preserve">   Shares options exercised</t>
  </si>
  <si>
    <t>Other receivables</t>
  </si>
  <si>
    <t>Investment in subsidiaries</t>
  </si>
  <si>
    <t>Costs of sales of goods and</t>
  </si>
  <si>
    <t xml:space="preserve">   transferred to profit or loss</t>
  </si>
  <si>
    <t>Net change in fair value of available-for-sale investments</t>
  </si>
  <si>
    <t xml:space="preserve">    Share-based payment transactions</t>
  </si>
  <si>
    <t xml:space="preserve">    Total contributions by and distributions to owners </t>
  </si>
  <si>
    <t>Comprehensive income (expense) for the period</t>
  </si>
  <si>
    <t>Acquisition of subsidiary, net of cash acquired</t>
  </si>
  <si>
    <t>3,7</t>
  </si>
  <si>
    <t>Repayment of borrowings</t>
  </si>
  <si>
    <t>Proceeds from sale of other debt secuity in private fund</t>
  </si>
  <si>
    <t xml:space="preserve">   net of income tax</t>
  </si>
  <si>
    <t xml:space="preserve">Other comprehensive income for the period, </t>
  </si>
  <si>
    <t>Short-term loans to related parties</t>
  </si>
  <si>
    <t xml:space="preserve">Total items that will be reclassified subsequently </t>
  </si>
  <si>
    <t xml:space="preserve">   Change in ownership interests in subsidiaries</t>
  </si>
  <si>
    <t xml:space="preserve">   Contributions by and distributions to owners</t>
  </si>
  <si>
    <t>Impairment losses</t>
  </si>
  <si>
    <t>Gain on fair value adjustment of investment in debt securities</t>
  </si>
  <si>
    <t xml:space="preserve">Unrealised loss on exchage </t>
  </si>
  <si>
    <t>Proceeds from exercise of share options</t>
  </si>
  <si>
    <t>Payables for purchase of equipment</t>
  </si>
  <si>
    <t>Total items that will be reclassified subsequently</t>
  </si>
  <si>
    <t>Gain on disposal of equipment</t>
  </si>
  <si>
    <t>Transfer to deficit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</si>
</sst>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87" formatCode="_(* #,##0.00_);_(* \(#,##0.00\);_(* &quot;-&quot;??_);_(@_)"/>
    <numFmt numFmtId="188" formatCode="#,##0\ ;\(#,##0\)"/>
    <numFmt numFmtId="189" formatCode="_(* #,##0_);_(* \(#,##0\);_(* &quot;-&quot;??_);_(@_)"/>
    <numFmt numFmtId="190" formatCode="#,##0.00\ ;\(#,##0.00\)"/>
    <numFmt numFmtId="191" formatCode="_(* #,##0.000_);_(* \(#,##0.000\);_(* &quot;-&quot;??_);_(@_)"/>
    <numFmt numFmtId="192" formatCode="#,##0;\(#,##0\)"/>
    <numFmt numFmtId="193" formatCode="_(* #,##0_);_(* \(#,##0\)\ ;_(* &quot;-&quot;??_);_(@_)"/>
    <numFmt numFmtId="194" formatCode="_(* #,##0_);_(* \(#,##0\)\ ;_(* &quot;- &quot;??_);_(@_)"/>
    <numFmt numFmtId="195" formatCode="_(* #,##0.0000_);_(* \(#,##0.0000\);_(* &quot;-&quot;??_);_(@_)"/>
    <numFmt numFmtId="196" formatCode="_(* #,##0.00_);_(* \(#,##0.00\);_(* &quot;-    &quot;??_);_(@_)"/>
  </numFmts>
  <fonts count="18" x14ac:knownFonts="1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sz val="15"/>
      <name val="Angsana New"/>
      <family val="1"/>
    </font>
    <font>
      <sz val="12"/>
      <name val="Times New Roman"/>
      <family val="1"/>
    </font>
    <font>
      <sz val="11"/>
      <color indexed="12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i/>
      <sz val="12"/>
      <name val="Times New Roman"/>
      <family val="1"/>
    </font>
    <font>
      <b/>
      <sz val="11"/>
      <color indexed="12"/>
      <name val="Times New Roman"/>
      <family val="1"/>
    </font>
    <font>
      <sz val="11"/>
      <color indexed="15"/>
      <name val="Times New Roman"/>
      <family val="1"/>
    </font>
    <font>
      <b/>
      <sz val="15"/>
      <name val="Angsana New"/>
      <family val="1"/>
    </font>
    <font>
      <i/>
      <sz val="15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0" fontId="8" fillId="0" borderId="0"/>
    <xf numFmtId="187" fontId="7" fillId="0" borderId="0" applyFont="0" applyFill="0" applyBorder="0" applyAlignment="0" applyProtection="0"/>
  </cellStyleXfs>
  <cellXfs count="250">
    <xf numFmtId="0" fontId="0" fillId="0" borderId="0" xfId="0"/>
    <xf numFmtId="49" fontId="2" fillId="0" borderId="0" xfId="0" applyNumberFormat="1" applyFont="1" applyAlignment="1"/>
    <xf numFmtId="0" fontId="0" fillId="0" borderId="0" xfId="0" applyFont="1" applyAlignment="1"/>
    <xf numFmtId="0" fontId="0" fillId="0" borderId="0" xfId="0" applyFont="1" applyFill="1" applyAlignment="1"/>
    <xf numFmtId="0" fontId="0" fillId="0" borderId="0" xfId="0" applyFont="1" applyFill="1" applyBorder="1" applyAlignment="1"/>
    <xf numFmtId="188" fontId="0" fillId="0" borderId="0" xfId="0" applyNumberFormat="1" applyFont="1" applyFill="1" applyAlignment="1"/>
    <xf numFmtId="0" fontId="0" fillId="0" borderId="0" xfId="0" applyFont="1" applyFill="1" applyBorder="1" applyAlignment="1">
      <alignment horizontal="left"/>
    </xf>
    <xf numFmtId="49" fontId="3" fillId="0" borderId="0" xfId="0" applyNumberFormat="1" applyFont="1" applyAlignment="1"/>
    <xf numFmtId="0" fontId="4" fillId="0" borderId="0" xfId="0" applyFont="1"/>
    <xf numFmtId="49" fontId="0" fillId="0" borderId="0" xfId="0" applyNumberFormat="1" applyFont="1" applyAlignment="1"/>
    <xf numFmtId="49" fontId="0" fillId="0" borderId="0" xfId="0" applyNumberFormat="1" applyFont="1" applyAlignment="1">
      <alignment horizontal="center"/>
    </xf>
    <xf numFmtId="0" fontId="0" fillId="0" borderId="0" xfId="0" applyFont="1" applyAlignment="1">
      <alignment horizontal="center"/>
    </xf>
    <xf numFmtId="0" fontId="4" fillId="0" borderId="0" xfId="0" applyFont="1" applyFill="1" applyBorder="1" applyAlignment="1">
      <alignment horizontal="left"/>
    </xf>
    <xf numFmtId="16" fontId="0" fillId="0" borderId="0" xfId="0" quotePrefix="1" applyNumberFormat="1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49" fontId="4" fillId="0" borderId="0" xfId="0" applyNumberFormat="1" applyFont="1" applyAlignment="1">
      <alignment horizontal="left"/>
    </xf>
    <xf numFmtId="0" fontId="0" fillId="0" borderId="0" xfId="0" applyFont="1"/>
    <xf numFmtId="0" fontId="5" fillId="0" borderId="0" xfId="0" applyFont="1" applyFill="1" applyAlignment="1">
      <alignment horizontal="center"/>
    </xf>
    <xf numFmtId="189" fontId="0" fillId="0" borderId="0" xfId="1" applyNumberFormat="1" applyFont="1" applyFill="1" applyAlignment="1"/>
    <xf numFmtId="0" fontId="0" fillId="0" borderId="0" xfId="0" applyFont="1" applyAlignment="1">
      <alignment wrapText="1"/>
    </xf>
    <xf numFmtId="0" fontId="5" fillId="0" borderId="0" xfId="3" applyFont="1" applyFill="1" applyAlignment="1">
      <alignment horizontal="center"/>
    </xf>
    <xf numFmtId="0" fontId="0" fillId="0" borderId="0" xfId="0" applyFont="1" applyFill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Alignment="1"/>
    <xf numFmtId="0" fontId="5" fillId="0" borderId="0" xfId="0" applyFont="1" applyBorder="1" applyAlignment="1">
      <alignment horizontal="center"/>
    </xf>
    <xf numFmtId="37" fontId="0" fillId="0" borderId="0" xfId="1" applyNumberFormat="1" applyFont="1" applyFill="1" applyBorder="1" applyAlignment="1"/>
    <xf numFmtId="0" fontId="9" fillId="0" borderId="0" xfId="0" applyFont="1" applyAlignment="1"/>
    <xf numFmtId="0" fontId="9" fillId="0" borderId="0" xfId="0" applyFont="1" applyFill="1" applyAlignment="1"/>
    <xf numFmtId="49" fontId="4" fillId="0" borderId="0" xfId="0" applyNumberFormat="1" applyFont="1" applyAlignment="1"/>
    <xf numFmtId="0" fontId="6" fillId="0" borderId="0" xfId="0" applyFont="1" applyAlignment="1"/>
    <xf numFmtId="0" fontId="4" fillId="0" borderId="0" xfId="0" applyFont="1" applyFill="1" applyAlignment="1">
      <alignment horizontal="left"/>
    </xf>
    <xf numFmtId="189" fontId="4" fillId="0" borderId="0" xfId="1" applyNumberFormat="1" applyFont="1" applyFill="1" applyBorder="1" applyAlignment="1"/>
    <xf numFmtId="189" fontId="4" fillId="0" borderId="0" xfId="1" applyNumberFormat="1" applyFont="1" applyFill="1" applyAlignment="1"/>
    <xf numFmtId="0" fontId="6" fillId="0" borderId="0" xfId="0" applyFont="1" applyFill="1" applyAlignment="1">
      <alignment horizontal="left"/>
    </xf>
    <xf numFmtId="0" fontId="5" fillId="0" borderId="0" xfId="3" quotePrefix="1" applyFont="1" applyFill="1" applyAlignment="1">
      <alignment horizontal="center"/>
    </xf>
    <xf numFmtId="0" fontId="0" fillId="0" borderId="0" xfId="0" applyFont="1" applyAlignment="1">
      <alignment horizontal="left" wrapText="1"/>
    </xf>
    <xf numFmtId="189" fontId="0" fillId="0" borderId="0" xfId="1" applyNumberFormat="1" applyFont="1" applyFill="1" applyBorder="1" applyAlignment="1"/>
    <xf numFmtId="37" fontId="4" fillId="0" borderId="0" xfId="1" applyNumberFormat="1" applyFont="1" applyFill="1" applyBorder="1" applyAlignment="1">
      <alignment horizontal="right"/>
    </xf>
    <xf numFmtId="0" fontId="0" fillId="0" borderId="0" xfId="0" applyFont="1" applyBorder="1" applyAlignment="1"/>
    <xf numFmtId="188" fontId="0" fillId="0" borderId="0" xfId="0" applyNumberFormat="1" applyFont="1" applyFill="1" applyBorder="1" applyAlignment="1"/>
    <xf numFmtId="0" fontId="3" fillId="0" borderId="0" xfId="0" applyFont="1" applyFill="1" applyAlignment="1">
      <alignment horizontal="left"/>
    </xf>
    <xf numFmtId="49" fontId="6" fillId="0" borderId="0" xfId="0" applyNumberFormat="1" applyFont="1" applyAlignment="1"/>
    <xf numFmtId="37" fontId="4" fillId="0" borderId="0" xfId="1" applyNumberFormat="1" applyFont="1" applyFill="1" applyAlignment="1"/>
    <xf numFmtId="37" fontId="0" fillId="0" borderId="0" xfId="1" applyNumberFormat="1" applyFont="1" applyFill="1" applyAlignment="1"/>
    <xf numFmtId="37" fontId="0" fillId="0" borderId="0" xfId="1" applyNumberFormat="1" applyFont="1" applyFill="1" applyBorder="1" applyAlignment="1">
      <alignment horizontal="left"/>
    </xf>
    <xf numFmtId="37" fontId="4" fillId="0" borderId="0" xfId="1" applyNumberFormat="1" applyFont="1" applyFill="1" applyBorder="1" applyAlignment="1"/>
    <xf numFmtId="37" fontId="4" fillId="0" borderId="0" xfId="1" applyNumberFormat="1" applyFont="1" applyFill="1" applyBorder="1" applyAlignment="1">
      <alignment horizontal="center"/>
    </xf>
    <xf numFmtId="0" fontId="4" fillId="0" borderId="0" xfId="0" applyFont="1" applyFill="1" applyAlignment="1"/>
    <xf numFmtId="0" fontId="4" fillId="0" borderId="0" xfId="0" applyFont="1" applyBorder="1" applyAlignment="1"/>
    <xf numFmtId="49" fontId="5" fillId="0" borderId="0" xfId="0" applyNumberFormat="1" applyFont="1" applyFill="1" applyAlignment="1"/>
    <xf numFmtId="49" fontId="0" fillId="0" borderId="0" xfId="0" applyNumberFormat="1" applyFont="1" applyFill="1" applyAlignment="1"/>
    <xf numFmtId="37" fontId="0" fillId="0" borderId="0" xfId="1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left"/>
    </xf>
    <xf numFmtId="39" fontId="4" fillId="0" borderId="0" xfId="0" applyNumberFormat="1" applyFont="1" applyAlignment="1"/>
    <xf numFmtId="49" fontId="4" fillId="0" borderId="0" xfId="0" applyNumberFormat="1" applyFont="1" applyFill="1" applyAlignment="1"/>
    <xf numFmtId="189" fontId="0" fillId="0" borderId="0" xfId="0" applyNumberFormat="1" applyFont="1" applyFill="1" applyAlignment="1"/>
    <xf numFmtId="0" fontId="11" fillId="0" borderId="0" xfId="0" applyFont="1" applyAlignment="1"/>
    <xf numFmtId="0" fontId="12" fillId="0" borderId="0" xfId="0" applyFont="1" applyAlignment="1"/>
    <xf numFmtId="0" fontId="12" fillId="0" borderId="0" xfId="0" applyFont="1" applyFill="1" applyAlignment="1"/>
    <xf numFmtId="0" fontId="12" fillId="0" borderId="0" xfId="0" applyFont="1" applyFill="1" applyBorder="1" applyAlignment="1"/>
    <xf numFmtId="0" fontId="13" fillId="0" borderId="0" xfId="0" applyFont="1" applyAlignment="1"/>
    <xf numFmtId="0" fontId="5" fillId="0" borderId="0" xfId="0" applyFont="1" applyAlignment="1"/>
    <xf numFmtId="0" fontId="5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/>
    <xf numFmtId="0" fontId="4" fillId="0" borderId="0" xfId="0" applyFont="1" applyFill="1"/>
    <xf numFmtId="189" fontId="4" fillId="0" borderId="0" xfId="1" applyNumberFormat="1" applyFont="1" applyBorder="1" applyAlignment="1"/>
    <xf numFmtId="0" fontId="1" fillId="0" borderId="0" xfId="0" applyFont="1" applyBorder="1" applyAlignment="1"/>
    <xf numFmtId="0" fontId="1" fillId="0" borderId="0" xfId="0" applyFont="1" applyFill="1" applyBorder="1" applyAlignment="1"/>
    <xf numFmtId="0" fontId="6" fillId="0" borderId="0" xfId="3" applyFont="1" applyFill="1" applyAlignment="1"/>
    <xf numFmtId="0" fontId="1" fillId="0" borderId="0" xfId="0" applyFont="1" applyFill="1" applyAlignment="1"/>
    <xf numFmtId="0" fontId="1" fillId="0" borderId="0" xfId="3" applyFont="1" applyFill="1" applyAlignment="1"/>
    <xf numFmtId="0" fontId="6" fillId="0" borderId="0" xfId="3" applyFont="1" applyAlignment="1"/>
    <xf numFmtId="0" fontId="4" fillId="0" borderId="0" xfId="3" applyFont="1" applyFill="1" applyAlignment="1"/>
    <xf numFmtId="49" fontId="4" fillId="0" borderId="0" xfId="3" applyNumberFormat="1" applyFont="1" applyAlignment="1"/>
    <xf numFmtId="189" fontId="1" fillId="0" borderId="0" xfId="1" applyNumberFormat="1" applyFont="1" applyFill="1" applyBorder="1" applyAlignment="1"/>
    <xf numFmtId="49" fontId="1" fillId="0" borderId="0" xfId="0" applyNumberFormat="1" applyFont="1" applyAlignment="1"/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Font="1" applyBorder="1" applyAlignment="1">
      <alignment horizontal="center"/>
    </xf>
    <xf numFmtId="49" fontId="4" fillId="0" borderId="0" xfId="0" applyNumberFormat="1" applyFont="1" applyAlignment="1">
      <alignment horizontal="center"/>
    </xf>
    <xf numFmtId="0" fontId="12" fillId="0" borderId="0" xfId="0" applyFont="1" applyFill="1" applyBorder="1" applyAlignment="1">
      <alignment horizontal="left"/>
    </xf>
    <xf numFmtId="0" fontId="11" fillId="0" borderId="0" xfId="0" applyFont="1" applyAlignment="1">
      <alignment horizontal="center"/>
    </xf>
    <xf numFmtId="189" fontId="2" fillId="0" borderId="0" xfId="1" applyNumberFormat="1" applyFont="1" applyFill="1" applyBorder="1" applyAlignment="1"/>
    <xf numFmtId="0" fontId="13" fillId="0" borderId="0" xfId="0" applyFont="1" applyAlignment="1">
      <alignment horizontal="center"/>
    </xf>
    <xf numFmtId="189" fontId="3" fillId="0" borderId="0" xfId="1" applyNumberFormat="1" applyFont="1" applyFill="1" applyBorder="1" applyAlignment="1"/>
    <xf numFmtId="190" fontId="5" fillId="0" borderId="0" xfId="2" applyNumberFormat="1" applyFont="1" applyFill="1" applyBorder="1" applyAlignment="1">
      <alignment horizontal="center"/>
    </xf>
    <xf numFmtId="189" fontId="1" fillId="0" borderId="0" xfId="1" applyNumberFormat="1" applyFont="1" applyFill="1" applyAlignment="1"/>
    <xf numFmtId="49" fontId="0" fillId="0" borderId="0" xfId="0" applyNumberFormat="1" applyFont="1" applyFill="1" applyAlignment="1">
      <alignment horizontal="left"/>
    </xf>
    <xf numFmtId="189" fontId="0" fillId="0" borderId="0" xfId="2" applyNumberFormat="1" applyFont="1" applyFill="1" applyBorder="1" applyAlignment="1"/>
    <xf numFmtId="189" fontId="4" fillId="0" borderId="0" xfId="2" applyNumberFormat="1" applyFont="1" applyFill="1" applyBorder="1" applyAlignment="1"/>
    <xf numFmtId="189" fontId="1" fillId="0" borderId="0" xfId="2" applyNumberFormat="1" applyFont="1" applyFill="1" applyBorder="1" applyAlignment="1">
      <alignment horizontal="center"/>
    </xf>
    <xf numFmtId="0" fontId="0" fillId="0" borderId="0" xfId="0" applyFont="1" applyFill="1"/>
    <xf numFmtId="191" fontId="0" fillId="0" borderId="0" xfId="2" applyNumberFormat="1" applyFont="1" applyFill="1" applyBorder="1" applyAlignment="1">
      <alignment horizontal="center"/>
    </xf>
    <xf numFmtId="189" fontId="0" fillId="0" borderId="0" xfId="2" applyNumberFormat="1" applyFont="1" applyFill="1" applyBorder="1" applyAlignment="1">
      <alignment horizontal="center"/>
    </xf>
    <xf numFmtId="49" fontId="0" fillId="0" borderId="0" xfId="3" applyNumberFormat="1" applyFont="1" applyAlignment="1"/>
    <xf numFmtId="49" fontId="0" fillId="0" borderId="0" xfId="3" applyNumberFormat="1" applyFont="1" applyFill="1" applyAlignment="1"/>
    <xf numFmtId="189" fontId="1" fillId="0" borderId="0" xfId="2" applyNumberFormat="1" applyFont="1" applyFill="1" applyBorder="1" applyAlignment="1"/>
    <xf numFmtId="189" fontId="1" fillId="0" borderId="1" xfId="1" applyNumberFormat="1" applyFont="1" applyBorder="1" applyAlignment="1"/>
    <xf numFmtId="189" fontId="1" fillId="0" borderId="1" xfId="0" applyNumberFormat="1" applyFont="1" applyFill="1" applyBorder="1" applyAlignment="1"/>
    <xf numFmtId="189" fontId="0" fillId="0" borderId="0" xfId="1" applyNumberFormat="1" applyFont="1" applyFill="1" applyBorder="1" applyAlignment="1">
      <alignment horizontal="right"/>
    </xf>
    <xf numFmtId="49" fontId="1" fillId="0" borderId="0" xfId="3" applyNumberFormat="1" applyFont="1" applyBorder="1" applyAlignment="1"/>
    <xf numFmtId="189" fontId="0" fillId="0" borderId="1" xfId="0" applyNumberFormat="1" applyFont="1" applyBorder="1" applyAlignment="1"/>
    <xf numFmtId="189" fontId="1" fillId="0" borderId="0" xfId="0" applyNumberFormat="1" applyFont="1" applyBorder="1" applyAlignment="1"/>
    <xf numFmtId="37" fontId="4" fillId="0" borderId="0" xfId="3" applyNumberFormat="1" applyFont="1" applyFill="1" applyBorder="1" applyAlignment="1"/>
    <xf numFmtId="37" fontId="4" fillId="0" borderId="0" xfId="3" applyNumberFormat="1" applyFont="1" applyFill="1" applyAlignment="1"/>
    <xf numFmtId="187" fontId="0" fillId="0" borderId="0" xfId="1" applyFont="1" applyFill="1" applyAlignment="1"/>
    <xf numFmtId="0" fontId="6" fillId="0" borderId="0" xfId="0" applyFont="1" applyAlignment="1">
      <alignment horizontal="center"/>
    </xf>
    <xf numFmtId="0" fontId="6" fillId="0" borderId="0" xfId="0" applyFont="1" applyFill="1" applyAlignment="1"/>
    <xf numFmtId="187" fontId="0" fillId="0" borderId="2" xfId="1" applyFont="1" applyFill="1" applyBorder="1" applyAlignment="1"/>
    <xf numFmtId="187" fontId="0" fillId="0" borderId="0" xfId="1" applyFont="1" applyFill="1" applyBorder="1" applyAlignment="1"/>
    <xf numFmtId="189" fontId="4" fillId="0" borderId="2" xfId="1" applyNumberFormat="1" applyFont="1" applyFill="1" applyBorder="1" applyAlignment="1"/>
    <xf numFmtId="189" fontId="1" fillId="0" borderId="2" xfId="1" applyNumberFormat="1" applyFont="1" applyFill="1" applyBorder="1" applyAlignment="1">
      <alignment horizontal="center"/>
    </xf>
    <xf numFmtId="190" fontId="4" fillId="0" borderId="0" xfId="0" applyNumberFormat="1" applyFont="1" applyFill="1" applyBorder="1" applyAlignment="1"/>
    <xf numFmtId="188" fontId="4" fillId="0" borderId="0" xfId="0" applyNumberFormat="1" applyFont="1" applyFill="1" applyBorder="1" applyAlignment="1"/>
    <xf numFmtId="0" fontId="0" fillId="0" borderId="0" xfId="0" applyFont="1" applyAlignment="1">
      <alignment vertical="top" wrapText="1"/>
    </xf>
    <xf numFmtId="189" fontId="0" fillId="0" borderId="0" xfId="1" applyNumberFormat="1" applyFont="1" applyFill="1" applyBorder="1" applyAlignment="1">
      <alignment horizontal="center"/>
    </xf>
    <xf numFmtId="189" fontId="1" fillId="0" borderId="0" xfId="1" applyNumberFormat="1" applyFont="1" applyFill="1" applyBorder="1" applyAlignment="1">
      <alignment horizontal="center"/>
    </xf>
    <xf numFmtId="37" fontId="4" fillId="0" borderId="0" xfId="0" applyNumberFormat="1" applyFont="1" applyAlignment="1">
      <alignment wrapText="1"/>
    </xf>
    <xf numFmtId="193" fontId="1" fillId="0" borderId="0" xfId="1" applyNumberFormat="1" applyFont="1" applyFill="1" applyBorder="1" applyAlignment="1"/>
    <xf numFmtId="193" fontId="1" fillId="0" borderId="2" xfId="1" applyNumberFormat="1" applyFont="1" applyFill="1" applyBorder="1" applyAlignment="1"/>
    <xf numFmtId="193" fontId="4" fillId="0" borderId="0" xfId="1" applyNumberFormat="1" applyFont="1" applyFill="1" applyBorder="1" applyAlignment="1"/>
    <xf numFmtId="189" fontId="4" fillId="0" borderId="0" xfId="1" applyNumberFormat="1" applyFont="1" applyAlignment="1"/>
    <xf numFmtId="0" fontId="6" fillId="0" borderId="0" xfId="0" applyFont="1"/>
    <xf numFmtId="189" fontId="4" fillId="0" borderId="0" xfId="2" applyNumberFormat="1" applyFont="1" applyFill="1" applyBorder="1" applyAlignment="1">
      <alignment horizontal="center"/>
    </xf>
    <xf numFmtId="0" fontId="5" fillId="0" borderId="0" xfId="3" applyFont="1" applyAlignment="1">
      <alignment horizontal="center"/>
    </xf>
    <xf numFmtId="189" fontId="4" fillId="0" borderId="0" xfId="2" applyNumberFormat="1" applyFont="1" applyFill="1" applyBorder="1" applyAlignment="1">
      <alignment horizontal="right"/>
    </xf>
    <xf numFmtId="188" fontId="4" fillId="0" borderId="0" xfId="3" applyNumberFormat="1" applyFont="1" applyBorder="1" applyAlignment="1"/>
    <xf numFmtId="0" fontId="1" fillId="0" borderId="0" xfId="3" applyFont="1" applyAlignment="1">
      <alignment horizontal="center"/>
    </xf>
    <xf numFmtId="49" fontId="6" fillId="0" borderId="0" xfId="3" applyNumberFormat="1" applyFont="1" applyFill="1" applyAlignment="1">
      <alignment horizontal="left"/>
    </xf>
    <xf numFmtId="194" fontId="1" fillId="0" borderId="0" xfId="1" applyNumberFormat="1" applyFont="1" applyFill="1" applyBorder="1" applyAlignment="1"/>
    <xf numFmtId="194" fontId="1" fillId="0" borderId="2" xfId="1" applyNumberFormat="1" applyFont="1" applyFill="1" applyBorder="1" applyAlignment="1"/>
    <xf numFmtId="194" fontId="4" fillId="0" borderId="0" xfId="1" applyNumberFormat="1" applyFont="1" applyFill="1" applyBorder="1" applyAlignment="1"/>
    <xf numFmtId="194" fontId="4" fillId="0" borderId="2" xfId="1" applyNumberFormat="1" applyFont="1" applyFill="1" applyBorder="1" applyAlignment="1"/>
    <xf numFmtId="194" fontId="4" fillId="0" borderId="3" xfId="1" applyNumberFormat="1" applyFont="1" applyFill="1" applyBorder="1" applyAlignment="1"/>
    <xf numFmtId="194" fontId="4" fillId="0" borderId="4" xfId="1" applyNumberFormat="1" applyFont="1" applyFill="1" applyBorder="1" applyAlignment="1"/>
    <xf numFmtId="193" fontId="1" fillId="0" borderId="0" xfId="2" applyNumberFormat="1" applyFont="1" applyFill="1" applyBorder="1" applyAlignment="1"/>
    <xf numFmtId="193" fontId="1" fillId="0" borderId="2" xfId="2" applyNumberFormat="1" applyFont="1" applyFill="1" applyBorder="1" applyAlignment="1"/>
    <xf numFmtId="193" fontId="4" fillId="0" borderId="0" xfId="2" applyNumberFormat="1" applyFont="1" applyFill="1" applyBorder="1" applyAlignment="1"/>
    <xf numFmtId="193" fontId="4" fillId="0" borderId="5" xfId="2" applyNumberFormat="1" applyFont="1" applyFill="1" applyBorder="1" applyAlignment="1"/>
    <xf numFmtId="193" fontId="4" fillId="0" borderId="2" xfId="2" applyNumberFormat="1" applyFont="1" applyFill="1" applyBorder="1" applyAlignment="1"/>
    <xf numFmtId="0" fontId="4" fillId="2" borderId="0" xfId="0" applyFont="1" applyFill="1"/>
    <xf numFmtId="189" fontId="1" fillId="0" borderId="0" xfId="1" applyNumberFormat="1" applyFont="1" applyBorder="1" applyAlignment="1"/>
    <xf numFmtId="0" fontId="0" fillId="0" borderId="2" xfId="0" applyFont="1" applyFill="1" applyBorder="1" applyAlignment="1">
      <alignment horizontal="center"/>
    </xf>
    <xf numFmtId="193" fontId="4" fillId="0" borderId="0" xfId="2" applyNumberFormat="1" applyFont="1" applyBorder="1" applyAlignment="1"/>
    <xf numFmtId="49" fontId="5" fillId="0" borderId="0" xfId="0" applyNumberFormat="1" applyFont="1" applyAlignment="1"/>
    <xf numFmtId="49" fontId="6" fillId="0" borderId="0" xfId="0" applyNumberFormat="1" applyFont="1" applyFill="1" applyAlignment="1"/>
    <xf numFmtId="189" fontId="4" fillId="0" borderId="4" xfId="2" applyNumberFormat="1" applyFont="1" applyFill="1" applyBorder="1" applyAlignment="1"/>
    <xf numFmtId="189" fontId="1" fillId="0" borderId="2" xfId="2" applyNumberFormat="1" applyFont="1" applyFill="1" applyBorder="1" applyAlignment="1"/>
    <xf numFmtId="189" fontId="4" fillId="0" borderId="3" xfId="2" applyNumberFormat="1" applyFont="1" applyFill="1" applyBorder="1" applyAlignment="1"/>
    <xf numFmtId="189" fontId="4" fillId="0" borderId="2" xfId="2" applyNumberFormat="1" applyFont="1" applyFill="1" applyBorder="1" applyAlignment="1"/>
    <xf numFmtId="0" fontId="1" fillId="0" borderId="0" xfId="0" applyFont="1" applyFill="1" applyAlignment="1">
      <alignment horizontal="left" wrapText="1"/>
    </xf>
    <xf numFmtId="189" fontId="12" fillId="0" borderId="0" xfId="1" applyNumberFormat="1" applyFont="1" applyFill="1" applyAlignment="1"/>
    <xf numFmtId="0" fontId="14" fillId="0" borderId="0" xfId="0" applyFont="1" applyFill="1" applyAlignment="1">
      <alignment horizontal="left" wrapText="1"/>
    </xf>
    <xf numFmtId="0" fontId="10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6" fillId="0" borderId="0" xfId="0" applyFont="1" applyAlignment="1">
      <alignment wrapText="1"/>
    </xf>
    <xf numFmtId="0" fontId="1" fillId="0" borderId="0" xfId="0" applyFont="1" applyAlignment="1">
      <alignment wrapText="1"/>
    </xf>
    <xf numFmtId="37" fontId="1" fillId="0" borderId="0" xfId="3" applyNumberFormat="1" applyFont="1" applyFill="1" applyAlignment="1"/>
    <xf numFmtId="0" fontId="1" fillId="0" borderId="0" xfId="0" applyFont="1" applyFill="1" applyAlignment="1">
      <alignment wrapText="1"/>
    </xf>
    <xf numFmtId="37" fontId="4" fillId="0" borderId="5" xfId="3" applyNumberFormat="1" applyFont="1" applyFill="1" applyBorder="1" applyAlignment="1"/>
    <xf numFmtId="0" fontId="14" fillId="0" borderId="0" xfId="0" applyFont="1" applyAlignment="1">
      <alignment horizontal="left" wrapText="1"/>
    </xf>
    <xf numFmtId="37" fontId="4" fillId="0" borderId="3" xfId="3" applyNumberFormat="1" applyFont="1" applyFill="1" applyBorder="1" applyAlignment="1"/>
    <xf numFmtId="37" fontId="1" fillId="0" borderId="0" xfId="0" applyNumberFormat="1" applyFont="1" applyFill="1" applyAlignment="1"/>
    <xf numFmtId="37" fontId="4" fillId="0" borderId="2" xfId="3" applyNumberFormat="1" applyFont="1" applyFill="1" applyBorder="1" applyAlignment="1"/>
    <xf numFmtId="37" fontId="1" fillId="0" borderId="3" xfId="3" applyNumberFormat="1" applyFont="1" applyFill="1" applyBorder="1" applyAlignment="1"/>
    <xf numFmtId="37" fontId="1" fillId="0" borderId="0" xfId="3" applyNumberFormat="1" applyFont="1" applyFill="1" applyBorder="1" applyAlignment="1"/>
    <xf numFmtId="0" fontId="15" fillId="0" borderId="0" xfId="0" applyFont="1" applyFill="1" applyAlignment="1"/>
    <xf numFmtId="0" fontId="1" fillId="0" borderId="0" xfId="0" applyFont="1" applyAlignment="1">
      <alignment horizontal="left" wrapText="1"/>
    </xf>
    <xf numFmtId="192" fontId="1" fillId="0" borderId="2" xfId="3" applyNumberFormat="1" applyFont="1" applyFill="1" applyBorder="1" applyAlignment="1"/>
    <xf numFmtId="0" fontId="1" fillId="0" borderId="0" xfId="0" applyFont="1" applyFill="1" applyAlignment="1">
      <alignment horizontal="justify"/>
    </xf>
    <xf numFmtId="0" fontId="1" fillId="3" borderId="0" xfId="0" applyFont="1" applyFill="1" applyAlignment="1"/>
    <xf numFmtId="187" fontId="0" fillId="0" borderId="0" xfId="1" applyFont="1" applyFill="1" applyBorder="1" applyAlignment="1">
      <alignment horizontal="right" indent="4"/>
    </xf>
    <xf numFmtId="193" fontId="4" fillId="0" borderId="2" xfId="1" applyNumberFormat="1" applyFont="1" applyFill="1" applyBorder="1" applyAlignment="1"/>
    <xf numFmtId="193" fontId="0" fillId="0" borderId="0" xfId="1" applyNumberFormat="1" applyFont="1" applyFill="1" applyAlignment="1"/>
    <xf numFmtId="37" fontId="1" fillId="0" borderId="2" xfId="3" applyNumberFormat="1" applyFont="1" applyFill="1" applyBorder="1" applyAlignment="1">
      <alignment horizontal="right"/>
    </xf>
    <xf numFmtId="37" fontId="1" fillId="0" borderId="2" xfId="3" applyNumberFormat="1" applyFont="1" applyFill="1" applyBorder="1" applyAlignment="1"/>
    <xf numFmtId="0" fontId="0" fillId="0" borderId="0" xfId="0" applyFont="1" applyFill="1" applyAlignment="1">
      <alignment horizontal="center"/>
    </xf>
    <xf numFmtId="16" fontId="0" fillId="0" borderId="0" xfId="0" quotePrefix="1" applyNumberFormat="1" applyFont="1" applyFill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187" fontId="1" fillId="0" borderId="3" xfId="2" applyNumberFormat="1" applyFont="1" applyFill="1" applyBorder="1" applyAlignment="1"/>
    <xf numFmtId="187" fontId="5" fillId="0" borderId="0" xfId="1" applyNumberFormat="1" applyFont="1" applyFill="1" applyBorder="1" applyAlignment="1">
      <alignment horizontal="center"/>
    </xf>
    <xf numFmtId="189" fontId="4" fillId="0" borderId="1" xfId="0" applyNumberFormat="1" applyFont="1" applyBorder="1" applyAlignment="1"/>
    <xf numFmtId="189" fontId="4" fillId="0" borderId="1" xfId="1" applyNumberFormat="1" applyFont="1" applyBorder="1" applyAlignment="1"/>
    <xf numFmtId="189" fontId="4" fillId="0" borderId="0" xfId="0" applyNumberFormat="1" applyFont="1" applyBorder="1" applyAlignment="1"/>
    <xf numFmtId="189" fontId="4" fillId="0" borderId="1" xfId="0" applyNumberFormat="1" applyFont="1" applyFill="1" applyBorder="1" applyAlignment="1"/>
    <xf numFmtId="189" fontId="1" fillId="0" borderId="2" xfId="1" applyNumberFormat="1" applyFont="1" applyBorder="1" applyAlignment="1"/>
    <xf numFmtId="189" fontId="4" fillId="0" borderId="2" xfId="1" applyNumberFormat="1" applyFont="1" applyBorder="1" applyAlignment="1"/>
    <xf numFmtId="189" fontId="4" fillId="0" borderId="3" xfId="1" applyNumberFormat="1" applyFont="1" applyBorder="1" applyAlignment="1"/>
    <xf numFmtId="49" fontId="0" fillId="0" borderId="0" xfId="0" applyNumberFormat="1" applyAlignment="1"/>
    <xf numFmtId="49" fontId="0" fillId="0" borderId="0" xfId="0" applyNumberFormat="1" applyFill="1" applyAlignment="1"/>
    <xf numFmtId="193" fontId="0" fillId="0" borderId="0" xfId="1" applyNumberFormat="1" applyFont="1" applyFill="1" applyBorder="1" applyAlignment="1"/>
    <xf numFmtId="189" fontId="4" fillId="0" borderId="5" xfId="1" applyNumberFormat="1" applyFont="1" applyBorder="1" applyAlignment="1"/>
    <xf numFmtId="0" fontId="8" fillId="0" borderId="0" xfId="3" applyFill="1" applyAlignment="1"/>
    <xf numFmtId="187" fontId="7" fillId="0" borderId="0" xfId="1" applyFont="1" applyFill="1" applyBorder="1" applyAlignment="1"/>
    <xf numFmtId="195" fontId="7" fillId="0" borderId="0" xfId="1" applyNumberFormat="1" applyFont="1" applyFill="1" applyBorder="1" applyAlignment="1"/>
    <xf numFmtId="189" fontId="16" fillId="0" borderId="0" xfId="2" applyNumberFormat="1" applyFont="1" applyFill="1" applyBorder="1" applyAlignment="1"/>
    <xf numFmtId="0" fontId="0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37" fontId="0" fillId="0" borderId="0" xfId="0" applyNumberFormat="1" applyFont="1" applyFill="1" applyBorder="1" applyAlignment="1">
      <alignment wrapText="1"/>
    </xf>
    <xf numFmtId="189" fontId="1" fillId="0" borderId="2" xfId="1" applyNumberFormat="1" applyFont="1" applyFill="1" applyBorder="1" applyAlignment="1"/>
    <xf numFmtId="49" fontId="4" fillId="0" borderId="0" xfId="3" applyNumberFormat="1" applyFont="1" applyFill="1" applyBorder="1" applyAlignment="1">
      <alignment horizontal="center"/>
    </xf>
    <xf numFmtId="0" fontId="4" fillId="0" borderId="0" xfId="3" applyFont="1" applyFill="1" applyBorder="1"/>
    <xf numFmtId="189" fontId="4" fillId="0" borderId="0" xfId="1" applyNumberFormat="1" applyFont="1" applyFill="1" applyBorder="1" applyAlignment="1">
      <alignment horizontal="right"/>
    </xf>
    <xf numFmtId="0" fontId="5" fillId="0" borderId="0" xfId="0" applyFont="1" applyAlignment="1">
      <alignment horizontal="center"/>
    </xf>
    <xf numFmtId="49" fontId="0" fillId="0" borderId="0" xfId="0" applyNumberFormat="1" applyFont="1" applyAlignment="1">
      <alignment wrapText="1"/>
    </xf>
    <xf numFmtId="192" fontId="1" fillId="0" borderId="0" xfId="3" applyNumberFormat="1" applyFont="1" applyFill="1" applyBorder="1" applyAlignment="1"/>
    <xf numFmtId="0" fontId="0" fillId="0" borderId="0" xfId="3" applyFont="1" applyFill="1" applyAlignment="1"/>
    <xf numFmtId="49" fontId="0" fillId="0" borderId="0" xfId="3" applyNumberFormat="1" applyFont="1" applyBorder="1" applyAlignment="1"/>
    <xf numFmtId="0" fontId="16" fillId="0" borderId="0" xfId="0" applyFont="1" applyFill="1" applyAlignment="1">
      <alignment horizontal="left"/>
    </xf>
    <xf numFmtId="0" fontId="16" fillId="0" borderId="0" xfId="0" applyFont="1" applyFill="1" applyAlignment="1">
      <alignment horizontal="center"/>
    </xf>
    <xf numFmtId="189" fontId="16" fillId="0" borderId="0" xfId="1" applyNumberFormat="1" applyFont="1" applyFill="1" applyBorder="1" applyAlignment="1">
      <alignment horizontal="center"/>
    </xf>
    <xf numFmtId="0" fontId="16" fillId="0" borderId="0" xfId="0" applyFont="1" applyFill="1" applyBorder="1" applyAlignment="1"/>
    <xf numFmtId="0" fontId="16" fillId="0" borderId="0" xfId="0" applyFont="1" applyFill="1" applyAlignment="1"/>
    <xf numFmtId="189" fontId="16" fillId="0" borderId="1" xfId="2" applyNumberFormat="1" applyFont="1" applyFill="1" applyBorder="1" applyAlignment="1"/>
    <xf numFmtId="0" fontId="0" fillId="0" borderId="0" xfId="0" applyFill="1" applyAlignment="1">
      <alignment horizontal="left"/>
    </xf>
    <xf numFmtId="0" fontId="17" fillId="0" borderId="0" xfId="0" applyFont="1" applyFill="1" applyAlignment="1">
      <alignment horizontal="center"/>
    </xf>
    <xf numFmtId="0" fontId="8" fillId="0" borderId="0" xfId="0" applyFont="1" applyFill="1" applyBorder="1" applyAlignment="1"/>
    <xf numFmtId="188" fontId="0" fillId="0" borderId="2" xfId="0" applyNumberFormat="1" applyFont="1" applyFill="1" applyBorder="1" applyAlignment="1"/>
    <xf numFmtId="189" fontId="8" fillId="0" borderId="0" xfId="1" applyNumberFormat="1" applyFont="1" applyFill="1" applyBorder="1" applyAlignment="1">
      <alignment horizontal="center"/>
    </xf>
    <xf numFmtId="0" fontId="0" fillId="0" borderId="0" xfId="0" applyFont="1" applyFill="1" applyBorder="1"/>
    <xf numFmtId="0" fontId="8" fillId="0" borderId="0" xfId="0" applyFont="1" applyFill="1" applyAlignment="1"/>
    <xf numFmtId="0" fontId="0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189" fontId="4" fillId="0" borderId="2" xfId="1" applyNumberFormat="1" applyFont="1" applyFill="1" applyBorder="1" applyAlignment="1">
      <alignment horizontal="center"/>
    </xf>
    <xf numFmtId="189" fontId="4" fillId="0" borderId="5" xfId="1" applyNumberFormat="1" applyFont="1" applyFill="1" applyBorder="1" applyAlignment="1">
      <alignment horizontal="center"/>
    </xf>
    <xf numFmtId="189" fontId="0" fillId="0" borderId="2" xfId="0" applyNumberFormat="1" applyFont="1" applyBorder="1" applyAlignment="1"/>
    <xf numFmtId="189" fontId="0" fillId="0" borderId="0" xfId="0" applyNumberFormat="1" applyFont="1" applyBorder="1" applyAlignment="1"/>
    <xf numFmtId="0" fontId="5" fillId="0" borderId="0" xfId="0" applyFont="1" applyAlignment="1">
      <alignment horizontal="center"/>
    </xf>
    <xf numFmtId="189" fontId="4" fillId="0" borderId="1" xfId="2" applyNumberFormat="1" applyFont="1" applyFill="1" applyBorder="1" applyAlignment="1">
      <alignment horizontal="center"/>
    </xf>
    <xf numFmtId="196" fontId="4" fillId="0" borderId="0" xfId="1" quotePrefix="1" applyNumberFormat="1" applyFont="1" applyFill="1" applyBorder="1" applyAlignment="1">
      <alignment horizontal="right"/>
    </xf>
    <xf numFmtId="189" fontId="4" fillId="0" borderId="0" xfId="1" applyNumberFormat="1" applyFont="1" applyFill="1" applyBorder="1"/>
    <xf numFmtId="0" fontId="5" fillId="0" borderId="0" xfId="0" applyFont="1" applyAlignment="1">
      <alignment horizontal="center"/>
    </xf>
    <xf numFmtId="189" fontId="4" fillId="0" borderId="0" xfId="1" applyNumberFormat="1" applyFont="1" applyFill="1" applyAlignment="1">
      <alignment horizontal="center"/>
    </xf>
    <xf numFmtId="189" fontId="4" fillId="0" borderId="0" xfId="1" applyNumberFormat="1" applyFont="1" applyFill="1" applyAlignment="1">
      <alignment horizontal="center" wrapText="1"/>
    </xf>
    <xf numFmtId="189" fontId="5" fillId="0" borderId="0" xfId="1" applyNumberFormat="1" applyFont="1" applyFill="1" applyAlignment="1">
      <alignment horizontal="center"/>
    </xf>
    <xf numFmtId="16" fontId="0" fillId="0" borderId="0" xfId="0" quotePrefix="1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0" fillId="0" borderId="2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Fill="1" applyAlignment="1">
      <alignment horizontal="left"/>
    </xf>
  </cellXfs>
  <cellStyles count="5">
    <cellStyle name="Comma" xfId="1" builtinId="3"/>
    <cellStyle name="Comma 2" xfId="2"/>
    <cellStyle name="Comma 2 2" xfId="4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46"/>
  <sheetViews>
    <sheetView tabSelected="1" view="pageBreakPreview" topLeftCell="C1" zoomScaleNormal="90" zoomScaleSheetLayoutView="100" workbookViewId="0">
      <selection activeCell="C13" sqref="C13"/>
    </sheetView>
  </sheetViews>
  <sheetFormatPr defaultColWidth="9.140625" defaultRowHeight="15" x14ac:dyDescent="0.25"/>
  <cols>
    <col min="1" max="1" width="18.5703125" style="152" hidden="1" customWidth="1"/>
    <col min="2" max="2" width="1.28515625" style="71" hidden="1" customWidth="1"/>
    <col min="3" max="3" width="38.140625" style="156" customWidth="1"/>
    <col min="4" max="4" width="7.5703125" style="71" customWidth="1"/>
    <col min="5" max="5" width="11.5703125" style="88" customWidth="1"/>
    <col min="6" max="6" width="1.42578125" style="88" customWidth="1"/>
    <col min="7" max="7" width="12.7109375" style="88" customWidth="1"/>
    <col min="8" max="8" width="1.42578125" style="88" customWidth="1"/>
    <col min="9" max="9" width="14.28515625" style="88" customWidth="1"/>
    <col min="10" max="10" width="1.42578125" style="88" customWidth="1"/>
    <col min="11" max="11" width="12.7109375" style="88" customWidth="1"/>
    <col min="12" max="13" width="9.5703125" style="71" bestFit="1" customWidth="1"/>
    <col min="14" max="16384" width="9.140625" style="71"/>
  </cols>
  <sheetData>
    <row r="1" spans="1:11" ht="20.25" customHeight="1" x14ac:dyDescent="0.3">
      <c r="C1" s="1" t="s">
        <v>0</v>
      </c>
      <c r="D1" s="59"/>
      <c r="E1" s="153"/>
      <c r="F1" s="153"/>
      <c r="G1" s="153"/>
      <c r="H1" s="153"/>
      <c r="I1" s="153"/>
      <c r="K1" s="153"/>
    </row>
    <row r="2" spans="1:11" ht="20.25" customHeight="1" x14ac:dyDescent="0.25">
      <c r="C2" s="41" t="s">
        <v>1</v>
      </c>
    </row>
    <row r="3" spans="1:11" ht="20.25" customHeight="1" x14ac:dyDescent="0.25">
      <c r="C3" s="31"/>
    </row>
    <row r="4" spans="1:11" ht="20.25" customHeight="1" x14ac:dyDescent="0.25">
      <c r="A4" s="154" t="s">
        <v>125</v>
      </c>
      <c r="C4" s="31"/>
      <c r="E4" s="239" t="s">
        <v>2</v>
      </c>
      <c r="F4" s="239"/>
      <c r="G4" s="239"/>
      <c r="H4" s="239"/>
      <c r="I4" s="239" t="s">
        <v>126</v>
      </c>
      <c r="J4" s="239"/>
      <c r="K4" s="239"/>
    </row>
    <row r="5" spans="1:11" ht="20.25" customHeight="1" x14ac:dyDescent="0.25">
      <c r="A5" s="155"/>
      <c r="D5" s="157"/>
      <c r="E5" s="240" t="s">
        <v>4</v>
      </c>
      <c r="F5" s="240"/>
      <c r="G5" s="240"/>
      <c r="H5" s="240"/>
      <c r="I5" s="240" t="s">
        <v>4</v>
      </c>
      <c r="J5" s="240"/>
      <c r="K5" s="240"/>
    </row>
    <row r="6" spans="1:11" ht="20.25" customHeight="1" x14ac:dyDescent="0.25">
      <c r="A6" s="155"/>
      <c r="D6" s="157"/>
      <c r="E6" s="180" t="s">
        <v>156</v>
      </c>
      <c r="F6" s="14"/>
      <c r="G6" s="13" t="s">
        <v>5</v>
      </c>
      <c r="H6" s="6"/>
      <c r="I6" s="15" t="str">
        <f>E6</f>
        <v>30 September</v>
      </c>
      <c r="J6" s="14"/>
      <c r="K6" s="15" t="str">
        <f>G6</f>
        <v>31 December</v>
      </c>
    </row>
    <row r="7" spans="1:11" ht="20.25" customHeight="1" x14ac:dyDescent="0.25">
      <c r="A7" s="155"/>
      <c r="C7" s="31" t="s">
        <v>6</v>
      </c>
      <c r="D7" s="18" t="s">
        <v>7</v>
      </c>
      <c r="E7" s="15">
        <v>2018</v>
      </c>
      <c r="F7" s="14"/>
      <c r="G7" s="15">
        <v>2017</v>
      </c>
      <c r="H7" s="6"/>
      <c r="I7" s="15">
        <v>2018</v>
      </c>
      <c r="J7" s="14"/>
      <c r="K7" s="15">
        <v>2017</v>
      </c>
    </row>
    <row r="8" spans="1:11" ht="20.25" customHeight="1" x14ac:dyDescent="0.25">
      <c r="A8" s="155"/>
      <c r="C8" s="31"/>
      <c r="D8" s="18"/>
      <c r="E8" s="15" t="s">
        <v>8</v>
      </c>
      <c r="F8" s="14"/>
      <c r="G8" s="15"/>
      <c r="H8" s="6"/>
      <c r="I8" s="15" t="s">
        <v>8</v>
      </c>
      <c r="J8" s="14"/>
      <c r="K8" s="15"/>
    </row>
    <row r="9" spans="1:11" ht="20.25" customHeight="1" x14ac:dyDescent="0.25">
      <c r="A9" s="154" t="s">
        <v>127</v>
      </c>
      <c r="D9" s="157"/>
      <c r="E9" s="241" t="s">
        <v>9</v>
      </c>
      <c r="F9" s="241"/>
      <c r="G9" s="241"/>
      <c r="H9" s="241"/>
      <c r="I9" s="241"/>
      <c r="J9" s="241"/>
      <c r="K9" s="241"/>
    </row>
    <row r="10" spans="1:11" ht="20.25" customHeight="1" x14ac:dyDescent="0.25">
      <c r="A10" s="154" t="s">
        <v>128</v>
      </c>
      <c r="C10" s="158" t="s">
        <v>10</v>
      </c>
      <c r="D10" s="18"/>
    </row>
    <row r="11" spans="1:11" ht="20.25" customHeight="1" x14ac:dyDescent="0.25">
      <c r="A11" s="154" t="s">
        <v>129</v>
      </c>
      <c r="C11" s="159" t="s">
        <v>11</v>
      </c>
      <c r="D11" s="21"/>
      <c r="E11" s="160">
        <v>111236</v>
      </c>
      <c r="F11" s="160"/>
      <c r="G11" s="160">
        <v>92218</v>
      </c>
      <c r="H11" s="160"/>
      <c r="I11" s="160">
        <v>106601</v>
      </c>
      <c r="J11" s="160"/>
      <c r="K11" s="160">
        <v>86057</v>
      </c>
    </row>
    <row r="12" spans="1:11" ht="20.25" customHeight="1" x14ac:dyDescent="0.25">
      <c r="A12" s="154"/>
      <c r="C12" s="159" t="s">
        <v>12</v>
      </c>
      <c r="D12" s="21">
        <v>5</v>
      </c>
      <c r="E12" s="88">
        <v>0</v>
      </c>
      <c r="F12" s="160"/>
      <c r="G12" s="160">
        <v>103025</v>
      </c>
      <c r="H12" s="160"/>
      <c r="I12" s="88">
        <v>0</v>
      </c>
      <c r="J12" s="160"/>
      <c r="K12" s="160">
        <v>102961</v>
      </c>
    </row>
    <row r="13" spans="1:11" ht="20.25" customHeight="1" x14ac:dyDescent="0.25">
      <c r="A13" s="154"/>
      <c r="C13" s="159" t="s">
        <v>13</v>
      </c>
      <c r="D13" s="21" t="s">
        <v>149</v>
      </c>
      <c r="E13" s="160">
        <v>12031</v>
      </c>
      <c r="F13" s="160"/>
      <c r="G13" s="160">
        <v>62423</v>
      </c>
      <c r="H13" s="160"/>
      <c r="I13" s="160">
        <v>6651</v>
      </c>
      <c r="J13" s="160"/>
      <c r="K13" s="160">
        <v>55348</v>
      </c>
    </row>
    <row r="14" spans="1:11" ht="20.25" customHeight="1" x14ac:dyDescent="0.25">
      <c r="A14" s="154"/>
      <c r="C14" s="159" t="s">
        <v>14</v>
      </c>
      <c r="D14" s="21"/>
      <c r="E14" s="160">
        <v>1946</v>
      </c>
      <c r="F14" s="160"/>
      <c r="G14" s="160">
        <v>3555</v>
      </c>
      <c r="H14" s="160"/>
      <c r="I14" s="160">
        <v>643</v>
      </c>
      <c r="J14" s="160"/>
      <c r="K14" s="160">
        <v>2608</v>
      </c>
    </row>
    <row r="15" spans="1:11" ht="20.25" customHeight="1" x14ac:dyDescent="0.25">
      <c r="A15" s="154"/>
      <c r="C15" s="20" t="s">
        <v>142</v>
      </c>
      <c r="D15" s="21">
        <v>4</v>
      </c>
      <c r="E15" s="160">
        <v>4132</v>
      </c>
      <c r="F15" s="160"/>
      <c r="G15" s="160">
        <v>14729</v>
      </c>
      <c r="H15" s="160"/>
      <c r="I15" s="160">
        <v>8208</v>
      </c>
      <c r="J15" s="160"/>
      <c r="K15" s="160">
        <v>51169</v>
      </c>
    </row>
    <row r="16" spans="1:11" ht="20.25" customHeight="1" x14ac:dyDescent="0.25">
      <c r="A16" s="154"/>
      <c r="C16" s="22" t="s">
        <v>216</v>
      </c>
      <c r="D16" s="21">
        <v>4</v>
      </c>
      <c r="E16" s="88">
        <v>0</v>
      </c>
      <c r="G16" s="88">
        <v>0</v>
      </c>
      <c r="H16" s="160"/>
      <c r="I16" s="160">
        <v>12500</v>
      </c>
      <c r="J16" s="160"/>
      <c r="K16" s="88">
        <v>0</v>
      </c>
    </row>
    <row r="17" spans="1:11" ht="20.25" customHeight="1" x14ac:dyDescent="0.25">
      <c r="A17" s="154"/>
      <c r="C17" s="159" t="s">
        <v>15</v>
      </c>
      <c r="D17" s="21"/>
      <c r="E17" s="160">
        <v>16813</v>
      </c>
      <c r="F17" s="160"/>
      <c r="G17" s="160">
        <v>18649</v>
      </c>
      <c r="H17" s="160"/>
      <c r="I17" s="160">
        <v>6074</v>
      </c>
      <c r="J17" s="160"/>
      <c r="K17" s="160">
        <v>5699</v>
      </c>
    </row>
    <row r="18" spans="1:11" ht="20.25" customHeight="1" x14ac:dyDescent="0.25">
      <c r="A18" s="154" t="s">
        <v>130</v>
      </c>
      <c r="C18" s="159" t="s">
        <v>16</v>
      </c>
      <c r="D18" s="21"/>
      <c r="E18" s="177">
        <v>5132</v>
      </c>
      <c r="F18" s="160"/>
      <c r="G18" s="177">
        <v>671</v>
      </c>
      <c r="H18" s="160"/>
      <c r="I18" s="178">
        <v>601</v>
      </c>
      <c r="J18" s="160"/>
      <c r="K18" s="178">
        <v>625</v>
      </c>
    </row>
    <row r="19" spans="1:11" ht="20.25" customHeight="1" x14ac:dyDescent="0.25">
      <c r="A19" s="155"/>
      <c r="C19" s="23" t="s">
        <v>17</v>
      </c>
      <c r="D19" s="21"/>
      <c r="E19" s="162">
        <f>SUM(E11:E18)</f>
        <v>151290</v>
      </c>
      <c r="F19" s="105"/>
      <c r="G19" s="162">
        <f>SUM(G11:G18)</f>
        <v>295270</v>
      </c>
      <c r="H19" s="106"/>
      <c r="I19" s="162">
        <f>SUM(I11:I18)</f>
        <v>141278</v>
      </c>
      <c r="J19" s="105"/>
      <c r="K19" s="162">
        <f>SUM(K11:K18)</f>
        <v>304467</v>
      </c>
    </row>
    <row r="20" spans="1:11" ht="20.25" customHeight="1" x14ac:dyDescent="0.25">
      <c r="A20" s="155"/>
      <c r="D20" s="18"/>
    </row>
    <row r="21" spans="1:11" ht="20.25" customHeight="1" x14ac:dyDescent="0.25">
      <c r="A21" s="155"/>
      <c r="C21" s="158" t="s">
        <v>18</v>
      </c>
      <c r="D21" s="18"/>
    </row>
    <row r="22" spans="1:11" ht="20.25" customHeight="1" x14ac:dyDescent="0.25">
      <c r="A22" s="155"/>
      <c r="C22" s="161" t="s">
        <v>19</v>
      </c>
      <c r="D22" s="18"/>
      <c r="E22" s="88">
        <v>0</v>
      </c>
      <c r="G22" s="88">
        <v>400</v>
      </c>
      <c r="I22" s="174">
        <v>0</v>
      </c>
      <c r="K22" s="174">
        <v>0</v>
      </c>
    </row>
    <row r="23" spans="1:11" ht="20.25" customHeight="1" x14ac:dyDescent="0.25">
      <c r="A23" s="155"/>
      <c r="C23" s="161" t="s">
        <v>20</v>
      </c>
      <c r="D23" s="21">
        <v>7</v>
      </c>
      <c r="E23" s="88">
        <v>0</v>
      </c>
      <c r="F23" s="160"/>
      <c r="G23" s="174">
        <v>0</v>
      </c>
      <c r="H23" s="160"/>
      <c r="I23" s="160">
        <v>54553</v>
      </c>
      <c r="J23" s="160"/>
      <c r="K23" s="174">
        <v>0</v>
      </c>
    </row>
    <row r="24" spans="1:11" ht="20.25" customHeight="1" x14ac:dyDescent="0.25">
      <c r="A24" s="163"/>
      <c r="C24" s="161" t="s">
        <v>21</v>
      </c>
      <c r="D24" s="21"/>
      <c r="E24" s="160">
        <v>5543</v>
      </c>
      <c r="F24" s="160"/>
      <c r="G24" s="160">
        <v>1121</v>
      </c>
      <c r="H24" s="160"/>
      <c r="I24" s="160">
        <v>2631</v>
      </c>
      <c r="J24" s="160"/>
      <c r="K24" s="160">
        <v>651</v>
      </c>
    </row>
    <row r="25" spans="1:11" ht="20.25" customHeight="1" x14ac:dyDescent="0.25">
      <c r="A25" s="163"/>
      <c r="C25" s="22" t="s">
        <v>151</v>
      </c>
      <c r="D25" s="18" t="s">
        <v>152</v>
      </c>
      <c r="E25" s="88">
        <v>0</v>
      </c>
      <c r="F25" s="160"/>
      <c r="G25" s="88">
        <v>0</v>
      </c>
      <c r="H25" s="160"/>
      <c r="I25" s="88">
        <v>0</v>
      </c>
      <c r="J25" s="160"/>
      <c r="K25" s="88">
        <v>0</v>
      </c>
    </row>
    <row r="26" spans="1:11" ht="20.25" customHeight="1" x14ac:dyDescent="0.25">
      <c r="A26" s="163"/>
      <c r="C26" s="159" t="s">
        <v>22</v>
      </c>
      <c r="D26" s="18">
        <v>9</v>
      </c>
      <c r="E26" s="160">
        <v>58631</v>
      </c>
      <c r="F26" s="160"/>
      <c r="G26" s="160">
        <v>12617</v>
      </c>
      <c r="H26" s="160"/>
      <c r="I26" s="160">
        <v>9145</v>
      </c>
      <c r="J26" s="160"/>
      <c r="K26" s="160">
        <v>11344</v>
      </c>
    </row>
    <row r="27" spans="1:11" ht="20.25" customHeight="1" x14ac:dyDescent="0.25">
      <c r="A27" s="163"/>
      <c r="C27" s="159" t="s">
        <v>23</v>
      </c>
      <c r="D27" s="21"/>
      <c r="E27" s="160">
        <v>5252</v>
      </c>
      <c r="F27" s="160"/>
      <c r="G27" s="160">
        <v>11326</v>
      </c>
      <c r="H27" s="160"/>
      <c r="I27" s="160">
        <v>3297</v>
      </c>
      <c r="J27" s="160"/>
      <c r="K27" s="160">
        <v>8864</v>
      </c>
    </row>
    <row r="28" spans="1:11" ht="20.25" customHeight="1" x14ac:dyDescent="0.25">
      <c r="A28" s="155"/>
      <c r="C28" s="159" t="s">
        <v>24</v>
      </c>
      <c r="D28" s="21"/>
      <c r="E28" s="160">
        <v>1823</v>
      </c>
      <c r="F28" s="160"/>
      <c r="G28" s="160">
        <v>503</v>
      </c>
      <c r="H28" s="160"/>
      <c r="I28" s="160">
        <v>1629</v>
      </c>
      <c r="J28" s="160"/>
      <c r="K28" s="160">
        <v>501</v>
      </c>
    </row>
    <row r="29" spans="1:11" ht="20.25" customHeight="1" x14ac:dyDescent="0.25">
      <c r="A29" s="155"/>
      <c r="C29" s="23" t="s">
        <v>25</v>
      </c>
      <c r="D29" s="21"/>
      <c r="E29" s="162">
        <f>SUM(E22:E28)</f>
        <v>71249</v>
      </c>
      <c r="F29" s="105"/>
      <c r="G29" s="162">
        <f>SUM(G22:G28)</f>
        <v>25967</v>
      </c>
      <c r="H29" s="106"/>
      <c r="I29" s="162">
        <f>SUM(I22:I28)</f>
        <v>71255</v>
      </c>
      <c r="J29" s="105"/>
      <c r="K29" s="162">
        <f>SUM(K22:K28)</f>
        <v>21360</v>
      </c>
    </row>
    <row r="30" spans="1:11" ht="20.25" customHeight="1" x14ac:dyDescent="0.25">
      <c r="A30" s="155"/>
      <c r="C30" s="23"/>
      <c r="D30" s="21"/>
      <c r="E30" s="105"/>
      <c r="F30" s="105"/>
      <c r="G30" s="105"/>
      <c r="H30" s="106">
        <v>-55969310</v>
      </c>
      <c r="I30" s="105"/>
      <c r="J30" s="105"/>
      <c r="K30" s="105"/>
    </row>
    <row r="31" spans="1:11" ht="20.25" customHeight="1" thickBot="1" x14ac:dyDescent="0.3">
      <c r="A31" s="155"/>
      <c r="C31" s="24" t="s">
        <v>26</v>
      </c>
      <c r="D31" s="21"/>
      <c r="E31" s="164">
        <f>SUM(E19+E29)</f>
        <v>222539</v>
      </c>
      <c r="F31" s="105"/>
      <c r="G31" s="164">
        <f>SUM(G19+G29)</f>
        <v>321237</v>
      </c>
      <c r="H31" s="106"/>
      <c r="I31" s="164">
        <f>SUM(I19+I29)</f>
        <v>212533</v>
      </c>
      <c r="J31" s="105"/>
      <c r="K31" s="164">
        <f>SUM(K19+K29)</f>
        <v>325827</v>
      </c>
    </row>
    <row r="32" spans="1:11" ht="21" customHeight="1" thickTop="1" x14ac:dyDescent="0.25">
      <c r="A32" s="155"/>
      <c r="C32" s="24"/>
      <c r="D32" s="21"/>
      <c r="E32" s="105"/>
      <c r="F32" s="105"/>
      <c r="G32" s="105"/>
      <c r="H32" s="106"/>
      <c r="I32" s="105"/>
      <c r="J32" s="105"/>
      <c r="K32" s="105"/>
    </row>
    <row r="33" spans="1:13" ht="21" customHeight="1" x14ac:dyDescent="0.25">
      <c r="A33" s="155"/>
      <c r="H33" s="88">
        <v>937323</v>
      </c>
    </row>
    <row r="34" spans="1:13" ht="20.25" customHeight="1" x14ac:dyDescent="0.3">
      <c r="A34" s="155"/>
      <c r="C34" s="1" t="s">
        <v>0</v>
      </c>
      <c r="D34" s="59"/>
      <c r="E34" s="153"/>
      <c r="F34" s="153"/>
      <c r="G34" s="153"/>
      <c r="H34" s="153"/>
      <c r="I34" s="153"/>
      <c r="K34" s="153"/>
    </row>
    <row r="35" spans="1:13" ht="20.25" customHeight="1" x14ac:dyDescent="0.25">
      <c r="A35" s="155"/>
      <c r="C35" s="41" t="s">
        <v>1</v>
      </c>
      <c r="H35" s="88">
        <v>-3025424</v>
      </c>
    </row>
    <row r="36" spans="1:13" ht="20.25" customHeight="1" x14ac:dyDescent="0.25">
      <c r="A36" s="155"/>
      <c r="C36" s="41"/>
    </row>
    <row r="37" spans="1:13" ht="20.25" customHeight="1" x14ac:dyDescent="0.25">
      <c r="A37" s="154" t="s">
        <v>125</v>
      </c>
      <c r="C37" s="31"/>
      <c r="E37" s="239" t="s">
        <v>131</v>
      </c>
      <c r="F37" s="239"/>
      <c r="G37" s="239"/>
      <c r="H37" s="239"/>
      <c r="I37" s="239" t="s">
        <v>3</v>
      </c>
      <c r="J37" s="239"/>
      <c r="K37" s="239"/>
    </row>
    <row r="38" spans="1:13" ht="20.25" customHeight="1" x14ac:dyDescent="0.25">
      <c r="A38" s="155"/>
      <c r="C38" s="31"/>
      <c r="D38" s="157"/>
      <c r="E38" s="240" t="s">
        <v>4</v>
      </c>
      <c r="F38" s="240"/>
      <c r="G38" s="240"/>
      <c r="H38" s="240"/>
      <c r="I38" s="240" t="s">
        <v>4</v>
      </c>
      <c r="J38" s="240"/>
      <c r="K38" s="240"/>
    </row>
    <row r="39" spans="1:13" ht="20.25" customHeight="1" x14ac:dyDescent="0.25">
      <c r="A39" s="155"/>
      <c r="D39" s="157"/>
      <c r="E39" s="180" t="s">
        <v>156</v>
      </c>
      <c r="F39" s="14"/>
      <c r="G39" s="180" t="s">
        <v>5</v>
      </c>
      <c r="H39" s="6"/>
      <c r="I39" s="179" t="str">
        <f>E39</f>
        <v>30 September</v>
      </c>
      <c r="J39" s="14"/>
      <c r="K39" s="179" t="str">
        <f>G39</f>
        <v>31 December</v>
      </c>
    </row>
    <row r="40" spans="1:13" ht="20.25" customHeight="1" x14ac:dyDescent="0.25">
      <c r="A40" s="155"/>
      <c r="C40" s="24" t="s">
        <v>132</v>
      </c>
      <c r="D40" s="18" t="s">
        <v>7</v>
      </c>
      <c r="E40" s="179">
        <v>2018</v>
      </c>
      <c r="F40" s="14"/>
      <c r="G40" s="179">
        <v>2017</v>
      </c>
      <c r="H40" s="6"/>
      <c r="I40" s="179">
        <v>2018</v>
      </c>
      <c r="J40" s="14"/>
      <c r="K40" s="179">
        <v>2017</v>
      </c>
    </row>
    <row r="41" spans="1:13" ht="20.25" customHeight="1" x14ac:dyDescent="0.25">
      <c r="A41" s="155"/>
      <c r="C41" s="24"/>
      <c r="D41" s="18"/>
      <c r="E41" s="15" t="s">
        <v>8</v>
      </c>
      <c r="F41" s="14"/>
      <c r="G41" s="15"/>
      <c r="H41" s="6"/>
      <c r="I41" s="15" t="s">
        <v>8</v>
      </c>
      <c r="J41" s="14"/>
      <c r="K41" s="15"/>
    </row>
    <row r="42" spans="1:13" ht="20.25" customHeight="1" x14ac:dyDescent="0.25">
      <c r="A42" s="155"/>
      <c r="E42" s="241" t="s">
        <v>9</v>
      </c>
      <c r="F42" s="241"/>
      <c r="G42" s="241"/>
      <c r="H42" s="241"/>
      <c r="I42" s="241"/>
      <c r="J42" s="241"/>
      <c r="K42" s="241"/>
    </row>
    <row r="43" spans="1:13" ht="20.25" customHeight="1" x14ac:dyDescent="0.25">
      <c r="A43" s="154" t="s">
        <v>133</v>
      </c>
      <c r="C43" s="30" t="s">
        <v>27</v>
      </c>
      <c r="D43" s="18"/>
    </row>
    <row r="44" spans="1:13" ht="20.25" customHeight="1" x14ac:dyDescent="0.25">
      <c r="A44" s="154" t="s">
        <v>134</v>
      </c>
      <c r="C44" s="161" t="s">
        <v>28</v>
      </c>
      <c r="D44" s="21">
        <v>4</v>
      </c>
      <c r="E44" s="160">
        <v>10795</v>
      </c>
      <c r="F44" s="160"/>
      <c r="G44" s="160">
        <v>13167</v>
      </c>
      <c r="H44" s="160"/>
      <c r="I44" s="160">
        <v>6619</v>
      </c>
      <c r="J44" s="160"/>
      <c r="K44" s="160">
        <v>12037</v>
      </c>
    </row>
    <row r="45" spans="1:13" ht="20.25" customHeight="1" x14ac:dyDescent="0.25">
      <c r="A45" s="154"/>
      <c r="C45" s="22" t="s">
        <v>143</v>
      </c>
      <c r="D45" s="21" t="s">
        <v>153</v>
      </c>
      <c r="E45" s="160">
        <v>35361</v>
      </c>
      <c r="F45" s="160"/>
      <c r="G45" s="160">
        <v>3938</v>
      </c>
      <c r="H45" s="160"/>
      <c r="I45" s="160">
        <v>3184</v>
      </c>
      <c r="J45" s="160"/>
      <c r="K45" s="160">
        <v>3461</v>
      </c>
    </row>
    <row r="46" spans="1:13" ht="20.25" customHeight="1" x14ac:dyDescent="0.25">
      <c r="A46" s="154" t="s">
        <v>135</v>
      </c>
      <c r="C46" s="71" t="s">
        <v>29</v>
      </c>
      <c r="D46" s="21">
        <v>4</v>
      </c>
      <c r="E46" s="160">
        <v>12642</v>
      </c>
      <c r="F46" s="160"/>
      <c r="G46" s="160">
        <v>10533</v>
      </c>
      <c r="H46" s="160"/>
      <c r="I46" s="160">
        <v>6236</v>
      </c>
      <c r="J46" s="160"/>
      <c r="K46" s="160">
        <v>5583</v>
      </c>
    </row>
    <row r="47" spans="1:13" ht="20.25" customHeight="1" x14ac:dyDescent="0.25">
      <c r="A47" s="154"/>
      <c r="C47" s="159" t="s">
        <v>136</v>
      </c>
      <c r="D47" s="72"/>
      <c r="E47" s="160">
        <v>4787</v>
      </c>
      <c r="F47" s="160"/>
      <c r="G47" s="160">
        <v>4647</v>
      </c>
      <c r="H47" s="160"/>
      <c r="I47" s="160">
        <v>4749</v>
      </c>
      <c r="J47" s="160"/>
      <c r="K47" s="160">
        <v>4632</v>
      </c>
      <c r="L47" s="165"/>
      <c r="M47" s="165"/>
    </row>
    <row r="48" spans="1:13" ht="20.25" customHeight="1" x14ac:dyDescent="0.25">
      <c r="A48" s="163"/>
      <c r="C48" s="161" t="s">
        <v>30</v>
      </c>
      <c r="D48" s="21"/>
      <c r="E48" s="160">
        <v>1201</v>
      </c>
      <c r="F48" s="160"/>
      <c r="G48" s="160">
        <v>937</v>
      </c>
      <c r="H48" s="160"/>
      <c r="I48" s="160">
        <v>524</v>
      </c>
      <c r="J48" s="160"/>
      <c r="K48" s="160">
        <v>666</v>
      </c>
    </row>
    <row r="49" spans="1:14" ht="20.25" customHeight="1" x14ac:dyDescent="0.25">
      <c r="A49" s="163" t="s">
        <v>134</v>
      </c>
      <c r="C49" s="23" t="s">
        <v>31</v>
      </c>
      <c r="D49" s="21"/>
      <c r="E49" s="162">
        <f>SUM(E44:E48)</f>
        <v>64786</v>
      </c>
      <c r="F49" s="105"/>
      <c r="G49" s="162">
        <f>SUM(G44:G48)</f>
        <v>33222</v>
      </c>
      <c r="H49" s="106"/>
      <c r="I49" s="162">
        <f>SUM(I44:I48)</f>
        <v>21312</v>
      </c>
      <c r="J49" s="105"/>
      <c r="K49" s="162">
        <f>SUM(K44:K48)</f>
        <v>26379</v>
      </c>
    </row>
    <row r="50" spans="1:14" ht="12.75" customHeight="1" x14ac:dyDescent="0.25">
      <c r="A50" s="163"/>
      <c r="C50" s="71"/>
      <c r="D50" s="18"/>
    </row>
    <row r="51" spans="1:14" ht="20.25" customHeight="1" x14ac:dyDescent="0.25">
      <c r="A51" s="163" t="s">
        <v>137</v>
      </c>
      <c r="C51" s="158" t="s">
        <v>32</v>
      </c>
      <c r="D51" s="18"/>
    </row>
    <row r="52" spans="1:14" ht="20.25" customHeight="1" x14ac:dyDescent="0.25">
      <c r="A52" s="163" t="s">
        <v>138</v>
      </c>
      <c r="C52" s="71" t="s">
        <v>88</v>
      </c>
      <c r="D52" s="21"/>
      <c r="E52" s="160">
        <v>13613</v>
      </c>
      <c r="F52" s="160"/>
      <c r="G52" s="160">
        <v>12721</v>
      </c>
      <c r="H52" s="160"/>
      <c r="I52" s="160">
        <v>10314</v>
      </c>
      <c r="J52" s="160"/>
      <c r="K52" s="160">
        <v>9607</v>
      </c>
    </row>
    <row r="53" spans="1:14" ht="20.25" customHeight="1" x14ac:dyDescent="0.25">
      <c r="A53" s="155"/>
      <c r="C53" s="159" t="s">
        <v>33</v>
      </c>
      <c r="D53" s="21"/>
      <c r="E53" s="160">
        <v>819</v>
      </c>
      <c r="F53" s="160"/>
      <c r="G53" s="160">
        <v>849</v>
      </c>
      <c r="H53" s="160"/>
      <c r="I53" s="160">
        <v>111</v>
      </c>
      <c r="J53" s="160"/>
      <c r="K53" s="160">
        <v>112</v>
      </c>
    </row>
    <row r="54" spans="1:14" ht="20.25" customHeight="1" x14ac:dyDescent="0.25">
      <c r="A54" s="155"/>
      <c r="C54" s="23" t="s">
        <v>34</v>
      </c>
      <c r="D54" s="21"/>
      <c r="E54" s="162">
        <f>SUM(E52:E53)</f>
        <v>14432</v>
      </c>
      <c r="F54" s="105"/>
      <c r="G54" s="162">
        <f>SUM(G52:G53)</f>
        <v>13570</v>
      </c>
      <c r="H54" s="106"/>
      <c r="I54" s="162">
        <f>SUM(I52:I53)</f>
        <v>10425</v>
      </c>
      <c r="J54" s="105"/>
      <c r="K54" s="162">
        <f>SUM(K52:K53)</f>
        <v>9719</v>
      </c>
    </row>
    <row r="55" spans="1:14" ht="12.75" customHeight="1" x14ac:dyDescent="0.25">
      <c r="A55" s="155"/>
      <c r="C55" s="23"/>
      <c r="D55" s="21"/>
      <c r="E55" s="105"/>
      <c r="F55" s="105"/>
      <c r="G55" s="105"/>
      <c r="H55" s="106"/>
      <c r="I55" s="105"/>
      <c r="J55" s="105"/>
      <c r="K55" s="105"/>
    </row>
    <row r="56" spans="1:14" ht="20.25" customHeight="1" x14ac:dyDescent="0.25">
      <c r="A56" s="155"/>
      <c r="C56" s="24" t="s">
        <v>35</v>
      </c>
      <c r="D56" s="21"/>
      <c r="E56" s="166">
        <f>SUM(E49+E54)</f>
        <v>79218</v>
      </c>
      <c r="F56" s="105"/>
      <c r="G56" s="166">
        <f>SUM(G49+G54)</f>
        <v>46792</v>
      </c>
      <c r="H56" s="105"/>
      <c r="I56" s="166">
        <f>SUM(I49+I54)</f>
        <v>31737</v>
      </c>
      <c r="J56" s="105"/>
      <c r="K56" s="166">
        <f>SUM(K49+K54)</f>
        <v>36098</v>
      </c>
    </row>
    <row r="57" spans="1:14" ht="12.75" customHeight="1" x14ac:dyDescent="0.25">
      <c r="A57" s="155"/>
      <c r="C57" s="31"/>
      <c r="D57" s="18"/>
      <c r="E57" s="32"/>
      <c r="F57" s="33"/>
      <c r="G57" s="32"/>
      <c r="H57" s="32"/>
      <c r="I57" s="32"/>
      <c r="J57" s="32"/>
      <c r="K57" s="32"/>
    </row>
    <row r="58" spans="1:14" ht="20.25" customHeight="1" x14ac:dyDescent="0.25">
      <c r="A58" s="155"/>
      <c r="C58" s="34" t="s">
        <v>36</v>
      </c>
    </row>
    <row r="59" spans="1:14" ht="20.25" customHeight="1" x14ac:dyDescent="0.25">
      <c r="A59" s="155"/>
      <c r="C59" s="65" t="s">
        <v>37</v>
      </c>
      <c r="D59" s="35"/>
      <c r="E59" s="160"/>
      <c r="F59" s="160"/>
      <c r="G59" s="160"/>
      <c r="H59" s="160"/>
      <c r="I59" s="160"/>
      <c r="J59" s="160"/>
      <c r="K59" s="160"/>
    </row>
    <row r="60" spans="1:14" ht="20.25" customHeight="1" thickBot="1" x14ac:dyDescent="0.3">
      <c r="A60" s="155"/>
      <c r="C60" s="159" t="s">
        <v>38</v>
      </c>
      <c r="D60" s="21"/>
      <c r="E60" s="167">
        <v>259250</v>
      </c>
      <c r="F60" s="168"/>
      <c r="G60" s="167">
        <v>259250</v>
      </c>
      <c r="H60" s="160"/>
      <c r="I60" s="167">
        <v>259250</v>
      </c>
      <c r="J60" s="168"/>
      <c r="K60" s="167">
        <v>259250</v>
      </c>
    </row>
    <row r="61" spans="1:14" ht="20.25" customHeight="1" thickTop="1" x14ac:dyDescent="0.25">
      <c r="A61" s="155"/>
      <c r="C61" s="20" t="s">
        <v>144</v>
      </c>
      <c r="D61" s="21"/>
      <c r="E61" s="160">
        <v>170049</v>
      </c>
      <c r="F61" s="160"/>
      <c r="G61" s="160">
        <v>170048</v>
      </c>
      <c r="H61" s="160"/>
      <c r="I61" s="160">
        <v>170049</v>
      </c>
      <c r="J61" s="160"/>
      <c r="K61" s="160">
        <v>170048</v>
      </c>
    </row>
    <row r="62" spans="1:14" ht="20.25" customHeight="1" x14ac:dyDescent="0.25">
      <c r="A62" s="163"/>
      <c r="C62" s="152" t="s">
        <v>89</v>
      </c>
      <c r="D62" s="21"/>
      <c r="E62" s="160">
        <v>272709</v>
      </c>
      <c r="F62" s="160"/>
      <c r="G62" s="160">
        <v>272706</v>
      </c>
      <c r="H62" s="160"/>
      <c r="I62" s="160">
        <v>272709</v>
      </c>
      <c r="J62" s="160"/>
      <c r="K62" s="160">
        <v>272706</v>
      </c>
      <c r="N62" s="169"/>
    </row>
    <row r="63" spans="1:14" ht="20.25" customHeight="1" x14ac:dyDescent="0.25">
      <c r="A63" s="163"/>
      <c r="C63" s="152" t="s">
        <v>39</v>
      </c>
      <c r="D63" s="21">
        <v>11</v>
      </c>
      <c r="E63" s="88">
        <v>0</v>
      </c>
      <c r="F63" s="160"/>
      <c r="G63" s="160">
        <v>4215</v>
      </c>
      <c r="H63" s="160"/>
      <c r="I63" s="88">
        <v>0</v>
      </c>
      <c r="J63" s="160"/>
      <c r="K63" s="160">
        <v>4215</v>
      </c>
      <c r="N63" s="169"/>
    </row>
    <row r="64" spans="1:14" ht="20.25" customHeight="1" x14ac:dyDescent="0.25">
      <c r="A64" s="155"/>
      <c r="C64" s="159" t="s">
        <v>90</v>
      </c>
      <c r="D64" s="18"/>
      <c r="E64" s="160"/>
      <c r="G64" s="160"/>
      <c r="I64" s="160"/>
      <c r="K64" s="160"/>
    </row>
    <row r="65" spans="1:17" ht="20.25" customHeight="1" x14ac:dyDescent="0.25">
      <c r="A65" s="155"/>
      <c r="C65" s="170" t="s">
        <v>40</v>
      </c>
      <c r="E65" s="160"/>
      <c r="G65" s="160"/>
      <c r="I65" s="160"/>
      <c r="K65" s="160"/>
      <c r="M65" s="165"/>
      <c r="N65" s="165"/>
      <c r="O65" s="165"/>
      <c r="P65" s="165"/>
      <c r="Q65" s="165"/>
    </row>
    <row r="66" spans="1:17" ht="20.25" customHeight="1" x14ac:dyDescent="0.25">
      <c r="A66" s="163"/>
      <c r="C66" s="170" t="s">
        <v>41</v>
      </c>
      <c r="D66" s="21"/>
      <c r="E66" s="160">
        <v>10650</v>
      </c>
      <c r="F66" s="160"/>
      <c r="G66" s="160">
        <v>10650</v>
      </c>
      <c r="H66" s="160"/>
      <c r="I66" s="160">
        <v>10650</v>
      </c>
      <c r="J66" s="160"/>
      <c r="K66" s="160">
        <v>10650</v>
      </c>
      <c r="L66" s="165"/>
    </row>
    <row r="67" spans="1:17" ht="20.25" customHeight="1" x14ac:dyDescent="0.25">
      <c r="A67" s="155"/>
      <c r="C67" s="170" t="s">
        <v>91</v>
      </c>
      <c r="D67" s="21"/>
      <c r="E67" s="171">
        <v>-310020</v>
      </c>
      <c r="F67" s="160"/>
      <c r="G67" s="171">
        <v>-183135</v>
      </c>
      <c r="H67" s="168"/>
      <c r="I67" s="171">
        <v>-272612</v>
      </c>
      <c r="J67" s="168"/>
      <c r="K67" s="171">
        <v>-167890</v>
      </c>
    </row>
    <row r="68" spans="1:17" ht="20.25" customHeight="1" x14ac:dyDescent="0.25">
      <c r="A68" s="155"/>
      <c r="C68" s="31" t="s">
        <v>189</v>
      </c>
      <c r="D68" s="21"/>
      <c r="E68" s="212"/>
      <c r="F68" s="160"/>
      <c r="G68" s="212"/>
      <c r="H68" s="168"/>
      <c r="I68" s="212"/>
      <c r="J68" s="168"/>
      <c r="K68" s="212"/>
    </row>
    <row r="69" spans="1:17" ht="20.25" customHeight="1" x14ac:dyDescent="0.25">
      <c r="C69" s="31" t="s">
        <v>190</v>
      </c>
      <c r="D69" s="18"/>
      <c r="E69" s="105">
        <f>SUM(E61:E67)</f>
        <v>143388</v>
      </c>
      <c r="F69" s="105"/>
      <c r="G69" s="105">
        <f>SUM(G61:G67)</f>
        <v>274484</v>
      </c>
      <c r="H69" s="106"/>
      <c r="I69" s="105">
        <f>SUM(I61:I67)</f>
        <v>180796</v>
      </c>
      <c r="J69" s="105"/>
      <c r="K69" s="105">
        <f>SUM(K61:K67)</f>
        <v>289729</v>
      </c>
    </row>
    <row r="70" spans="1:17" ht="20.25" customHeight="1" x14ac:dyDescent="0.25">
      <c r="C70" s="161" t="s">
        <v>42</v>
      </c>
      <c r="D70" s="18"/>
      <c r="E70" s="171">
        <v>-67</v>
      </c>
      <c r="F70" s="168"/>
      <c r="G70" s="171">
        <v>-39</v>
      </c>
      <c r="H70" s="168"/>
      <c r="I70" s="174">
        <v>0</v>
      </c>
      <c r="J70" s="160"/>
      <c r="K70" s="174">
        <v>0</v>
      </c>
    </row>
    <row r="71" spans="1:17" ht="20.25" customHeight="1" x14ac:dyDescent="0.25">
      <c r="C71" s="24" t="s">
        <v>139</v>
      </c>
      <c r="D71" s="18"/>
      <c r="E71" s="162">
        <f>SUM(E69:E70)</f>
        <v>143321</v>
      </c>
      <c r="F71" s="105"/>
      <c r="G71" s="162">
        <f>SUM(G69:G70)</f>
        <v>274445</v>
      </c>
      <c r="H71" s="106"/>
      <c r="I71" s="162">
        <f>SUM(I69:I70)</f>
        <v>180796</v>
      </c>
      <c r="J71" s="105"/>
      <c r="K71" s="162">
        <f>SUM(K69:K70)</f>
        <v>289729</v>
      </c>
    </row>
    <row r="72" spans="1:17" ht="12.75" customHeight="1" x14ac:dyDescent="0.25">
      <c r="C72" s="24"/>
      <c r="D72" s="18"/>
      <c r="E72" s="105"/>
      <c r="F72" s="105"/>
      <c r="G72" s="105"/>
      <c r="H72" s="106"/>
      <c r="I72" s="105"/>
      <c r="J72" s="105"/>
      <c r="K72" s="105"/>
      <c r="Q72" s="172"/>
    </row>
    <row r="73" spans="1:17" ht="20.25" customHeight="1" thickBot="1" x14ac:dyDescent="0.3">
      <c r="B73" s="71">
        <v>-17004239</v>
      </c>
      <c r="C73" s="24" t="s">
        <v>140</v>
      </c>
      <c r="D73" s="18"/>
      <c r="E73" s="164">
        <f>SUM(E56+E71)</f>
        <v>222539</v>
      </c>
      <c r="F73" s="105"/>
      <c r="G73" s="164">
        <f>SUM(G56+G71)</f>
        <v>321237</v>
      </c>
      <c r="H73" s="106"/>
      <c r="I73" s="164">
        <f>SUM(I56+I71)</f>
        <v>212533</v>
      </c>
      <c r="J73" s="105"/>
      <c r="K73" s="164">
        <f>SUM(K56+K71)</f>
        <v>325827</v>
      </c>
    </row>
    <row r="74" spans="1:17" ht="21" customHeight="1" thickTop="1" x14ac:dyDescent="0.45">
      <c r="C74" s="24"/>
      <c r="L74" s="198"/>
      <c r="M74" s="199">
        <f>G73-G31</f>
        <v>0</v>
      </c>
      <c r="N74" s="199">
        <f>H73-H31</f>
        <v>0</v>
      </c>
      <c r="O74" s="199">
        <f>I73-I31</f>
        <v>0</v>
      </c>
      <c r="P74" s="197"/>
    </row>
    <row r="75" spans="1:17" ht="21" customHeight="1" x14ac:dyDescent="0.25">
      <c r="D75" s="18"/>
      <c r="E75" s="32"/>
      <c r="F75" s="33"/>
      <c r="G75" s="32"/>
      <c r="H75" s="32"/>
      <c r="I75" s="32"/>
      <c r="J75" s="32"/>
      <c r="K75" s="32"/>
    </row>
    <row r="76" spans="1:17" ht="21" customHeight="1" x14ac:dyDescent="0.25"/>
    <row r="77" spans="1:17" ht="21" customHeight="1" x14ac:dyDescent="0.25"/>
    <row r="78" spans="1:17" ht="21" customHeight="1" x14ac:dyDescent="0.25"/>
    <row r="79" spans="1:17" ht="21" customHeight="1" x14ac:dyDescent="0.25"/>
    <row r="80" spans="1:17" ht="21" customHeight="1" x14ac:dyDescent="0.25"/>
    <row r="81" ht="21" customHeight="1" x14ac:dyDescent="0.25"/>
    <row r="82" ht="21" customHeight="1" x14ac:dyDescent="0.25"/>
    <row r="83" ht="21" customHeight="1" x14ac:dyDescent="0.25"/>
    <row r="84" ht="21" customHeight="1" x14ac:dyDescent="0.25"/>
    <row r="85" ht="21" customHeight="1" x14ac:dyDescent="0.25"/>
    <row r="86" ht="21" customHeight="1" x14ac:dyDescent="0.25"/>
    <row r="87" ht="21" customHeight="1" x14ac:dyDescent="0.25"/>
    <row r="88" ht="21" customHeight="1" x14ac:dyDescent="0.25"/>
    <row r="89" ht="21" customHeight="1" x14ac:dyDescent="0.25"/>
    <row r="90" ht="21" customHeight="1" x14ac:dyDescent="0.25"/>
    <row r="91" ht="21" customHeight="1" x14ac:dyDescent="0.25"/>
    <row r="92" ht="21" customHeight="1" x14ac:dyDescent="0.25"/>
    <row r="93" ht="21" customHeight="1" x14ac:dyDescent="0.25"/>
    <row r="94" ht="21" customHeight="1" x14ac:dyDescent="0.25"/>
    <row r="95" ht="21" customHeight="1" x14ac:dyDescent="0.25"/>
    <row r="96" ht="21" customHeight="1" x14ac:dyDescent="0.25"/>
    <row r="97" ht="21" customHeight="1" x14ac:dyDescent="0.25"/>
    <row r="98" ht="21" customHeight="1" x14ac:dyDescent="0.25"/>
    <row r="99" ht="21" customHeight="1" x14ac:dyDescent="0.25"/>
    <row r="100" ht="21" customHeight="1" x14ac:dyDescent="0.25"/>
    <row r="101" ht="21" customHeight="1" x14ac:dyDescent="0.25"/>
    <row r="102" ht="21" customHeight="1" x14ac:dyDescent="0.25"/>
    <row r="103" ht="21" customHeight="1" x14ac:dyDescent="0.25"/>
    <row r="104" ht="21" customHeight="1" x14ac:dyDescent="0.25"/>
    <row r="105" ht="21" customHeight="1" x14ac:dyDescent="0.25"/>
    <row r="106" ht="21" customHeight="1" x14ac:dyDescent="0.25"/>
    <row r="107" ht="21" customHeight="1" x14ac:dyDescent="0.25"/>
    <row r="108" ht="21" customHeight="1" x14ac:dyDescent="0.25"/>
    <row r="109" ht="21" customHeight="1" x14ac:dyDescent="0.25"/>
    <row r="110" ht="21" customHeight="1" x14ac:dyDescent="0.25"/>
    <row r="111" ht="21" customHeight="1" x14ac:dyDescent="0.25"/>
    <row r="112" ht="21" customHeight="1" x14ac:dyDescent="0.25"/>
    <row r="113" ht="21" customHeight="1" x14ac:dyDescent="0.25"/>
    <row r="114" ht="21" customHeight="1" x14ac:dyDescent="0.25"/>
    <row r="115" ht="21" customHeight="1" x14ac:dyDescent="0.25"/>
    <row r="116" ht="21" customHeight="1" x14ac:dyDescent="0.25"/>
    <row r="117" ht="21" customHeight="1" x14ac:dyDescent="0.25"/>
    <row r="118" ht="21" customHeight="1" x14ac:dyDescent="0.25"/>
    <row r="119" ht="21" customHeight="1" x14ac:dyDescent="0.25"/>
    <row r="120" ht="21" customHeight="1" x14ac:dyDescent="0.25"/>
    <row r="121" ht="21" customHeight="1" x14ac:dyDescent="0.25"/>
    <row r="122" ht="21" customHeight="1" x14ac:dyDescent="0.25"/>
    <row r="123" ht="21" customHeight="1" x14ac:dyDescent="0.25"/>
    <row r="124" ht="21" customHeight="1" x14ac:dyDescent="0.25"/>
    <row r="125" ht="21" customHeight="1" x14ac:dyDescent="0.25"/>
    <row r="126" ht="21" customHeight="1" x14ac:dyDescent="0.25"/>
    <row r="127" ht="21" customHeight="1" x14ac:dyDescent="0.25"/>
    <row r="128" ht="21" customHeight="1" x14ac:dyDescent="0.25"/>
    <row r="129" ht="21" customHeight="1" x14ac:dyDescent="0.25"/>
    <row r="130" ht="21" customHeight="1" x14ac:dyDescent="0.25"/>
    <row r="131" ht="21" customHeight="1" x14ac:dyDescent="0.25"/>
    <row r="132" ht="21" customHeight="1" x14ac:dyDescent="0.25"/>
    <row r="133" ht="21" customHeight="1" x14ac:dyDescent="0.25"/>
    <row r="134" ht="21" customHeight="1" x14ac:dyDescent="0.25"/>
    <row r="135" ht="21" customHeight="1" x14ac:dyDescent="0.25"/>
    <row r="136" ht="21" customHeight="1" x14ac:dyDescent="0.25"/>
    <row r="137" ht="21" customHeight="1" x14ac:dyDescent="0.25"/>
    <row r="138" ht="21" customHeight="1" x14ac:dyDescent="0.25"/>
    <row r="139" ht="21" customHeight="1" x14ac:dyDescent="0.25"/>
    <row r="140" ht="21" customHeight="1" x14ac:dyDescent="0.25"/>
    <row r="141" ht="21" customHeight="1" x14ac:dyDescent="0.25"/>
    <row r="142" ht="21" customHeight="1" x14ac:dyDescent="0.25"/>
    <row r="143" ht="21" customHeight="1" x14ac:dyDescent="0.25"/>
    <row r="144" ht="21" customHeight="1" x14ac:dyDescent="0.25"/>
    <row r="145" spans="1:98" ht="21" customHeight="1" x14ac:dyDescent="0.25"/>
    <row r="146" spans="1:98" s="173" customFormat="1" ht="21" customHeight="1" x14ac:dyDescent="0.25">
      <c r="A146" s="152"/>
      <c r="B146" s="71"/>
      <c r="C146" s="156"/>
      <c r="D146" s="71"/>
      <c r="E146" s="88"/>
      <c r="F146" s="88"/>
      <c r="G146" s="88"/>
      <c r="H146" s="88"/>
      <c r="I146" s="88"/>
      <c r="J146" s="88"/>
      <c r="K146" s="88"/>
      <c r="L146" s="71"/>
      <c r="M146" s="71"/>
      <c r="N146" s="71"/>
      <c r="O146" s="71"/>
      <c r="P146" s="71"/>
      <c r="Q146" s="71"/>
      <c r="R146" s="71"/>
      <c r="S146" s="71"/>
      <c r="T146" s="71"/>
      <c r="U146" s="71"/>
      <c r="V146" s="71"/>
      <c r="W146" s="71"/>
      <c r="X146" s="71"/>
      <c r="Y146" s="71"/>
      <c r="Z146" s="71"/>
      <c r="AA146" s="71"/>
      <c r="AB146" s="71"/>
      <c r="AC146" s="71"/>
      <c r="AD146" s="71"/>
      <c r="AE146" s="71"/>
      <c r="AF146" s="71"/>
      <c r="AG146" s="71"/>
      <c r="AH146" s="71"/>
      <c r="AI146" s="71"/>
      <c r="AJ146" s="71"/>
      <c r="AK146" s="71"/>
      <c r="AL146" s="71"/>
      <c r="AM146" s="71"/>
      <c r="AN146" s="71"/>
      <c r="AO146" s="71"/>
      <c r="AP146" s="71"/>
      <c r="AQ146" s="71"/>
      <c r="AR146" s="71"/>
      <c r="AS146" s="71"/>
      <c r="AT146" s="71"/>
      <c r="AU146" s="71"/>
      <c r="AV146" s="71"/>
      <c r="AW146" s="71"/>
      <c r="AX146" s="71"/>
      <c r="AY146" s="71"/>
      <c r="AZ146" s="71"/>
      <c r="BA146" s="71"/>
      <c r="BB146" s="71"/>
      <c r="BC146" s="71"/>
      <c r="BD146" s="71"/>
      <c r="BE146" s="71"/>
      <c r="BF146" s="71"/>
      <c r="BG146" s="71"/>
      <c r="BH146" s="71"/>
      <c r="BI146" s="71"/>
      <c r="BJ146" s="71"/>
      <c r="BK146" s="71"/>
      <c r="BL146" s="71"/>
      <c r="BM146" s="71"/>
      <c r="BN146" s="71"/>
      <c r="BO146" s="71"/>
      <c r="BP146" s="71"/>
      <c r="BQ146" s="71"/>
      <c r="BR146" s="71"/>
      <c r="BS146" s="71"/>
      <c r="BT146" s="71"/>
      <c r="BU146" s="71"/>
      <c r="BV146" s="71"/>
      <c r="BW146" s="71"/>
      <c r="BX146" s="71"/>
      <c r="BY146" s="71"/>
      <c r="BZ146" s="71"/>
      <c r="CA146" s="71"/>
      <c r="CB146" s="71"/>
      <c r="CC146" s="71"/>
      <c r="CD146" s="71"/>
      <c r="CE146" s="71"/>
      <c r="CF146" s="71"/>
      <c r="CG146" s="71"/>
      <c r="CH146" s="71"/>
      <c r="CI146" s="71"/>
      <c r="CJ146" s="71"/>
      <c r="CK146" s="71"/>
      <c r="CL146" s="71"/>
      <c r="CM146" s="71"/>
      <c r="CN146" s="71"/>
      <c r="CO146" s="71"/>
      <c r="CP146" s="71"/>
      <c r="CQ146" s="71"/>
      <c r="CR146" s="71"/>
      <c r="CS146" s="71"/>
      <c r="CT146" s="71"/>
    </row>
  </sheetData>
  <mergeCells count="10">
    <mergeCell ref="E4:H4"/>
    <mergeCell ref="I4:K4"/>
    <mergeCell ref="E5:H5"/>
    <mergeCell ref="I5:K5"/>
    <mergeCell ref="E42:K42"/>
    <mergeCell ref="E9:K9"/>
    <mergeCell ref="E37:H37"/>
    <mergeCell ref="I37:K37"/>
    <mergeCell ref="E38:H38"/>
    <mergeCell ref="I38:K38"/>
  </mergeCells>
  <pageMargins left="0.7" right="0.7" top="0.48" bottom="0.5" header="0.5" footer="0.5"/>
  <pageSetup paperSize="9" scale="87" firstPageNumber="3" orientation="portrait" useFirstPageNumber="1" r:id="rId1"/>
  <headerFooter>
    <oddFooter>&amp;LThe accompanying notes are an integral part of these financial statements.
&amp;C&amp;P</oddFooter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42"/>
  <sheetViews>
    <sheetView view="pageBreakPreview" zoomScaleNormal="90" zoomScaleSheetLayoutView="100" workbookViewId="0">
      <selection activeCell="M68" sqref="M68"/>
    </sheetView>
  </sheetViews>
  <sheetFormatPr defaultRowHeight="15" x14ac:dyDescent="0.25"/>
  <cols>
    <col min="1" max="1" width="47.85546875" style="9" customWidth="1"/>
    <col min="2" max="2" width="6.140625" style="2" customWidth="1"/>
    <col min="3" max="3" width="11.140625" style="3" customWidth="1"/>
    <col min="4" max="4" width="1" style="4" customWidth="1"/>
    <col min="5" max="5" width="11.140625" style="3" customWidth="1"/>
    <col min="6" max="6" width="0.85546875" style="6" customWidth="1"/>
    <col min="7" max="7" width="11.140625" style="3" customWidth="1"/>
    <col min="8" max="8" width="0.85546875" style="4" customWidth="1"/>
    <col min="9" max="9" width="11.140625" style="3" customWidth="1"/>
    <col min="10" max="20" width="9.140625" style="3"/>
    <col min="21" max="256" width="9.140625" style="2"/>
    <col min="257" max="257" width="42.5703125" style="2" customWidth="1"/>
    <col min="258" max="258" width="6.140625" style="2" customWidth="1"/>
    <col min="259" max="259" width="11.42578125" style="2" customWidth="1"/>
    <col min="260" max="260" width="1" style="2" customWidth="1"/>
    <col min="261" max="261" width="11.42578125" style="2" customWidth="1"/>
    <col min="262" max="262" width="0.85546875" style="2" customWidth="1"/>
    <col min="263" max="263" width="11.28515625" style="2" customWidth="1"/>
    <col min="264" max="264" width="0.85546875" style="2" customWidth="1"/>
    <col min="265" max="265" width="11.28515625" style="2" customWidth="1"/>
    <col min="266" max="512" width="9.140625" style="2"/>
    <col min="513" max="513" width="42.5703125" style="2" customWidth="1"/>
    <col min="514" max="514" width="6.140625" style="2" customWidth="1"/>
    <col min="515" max="515" width="11.42578125" style="2" customWidth="1"/>
    <col min="516" max="516" width="1" style="2" customWidth="1"/>
    <col min="517" max="517" width="11.42578125" style="2" customWidth="1"/>
    <col min="518" max="518" width="0.85546875" style="2" customWidth="1"/>
    <col min="519" max="519" width="11.28515625" style="2" customWidth="1"/>
    <col min="520" max="520" width="0.85546875" style="2" customWidth="1"/>
    <col min="521" max="521" width="11.28515625" style="2" customWidth="1"/>
    <col min="522" max="768" width="9.140625" style="2"/>
    <col min="769" max="769" width="42.5703125" style="2" customWidth="1"/>
    <col min="770" max="770" width="6.140625" style="2" customWidth="1"/>
    <col min="771" max="771" width="11.42578125" style="2" customWidth="1"/>
    <col min="772" max="772" width="1" style="2" customWidth="1"/>
    <col min="773" max="773" width="11.42578125" style="2" customWidth="1"/>
    <col min="774" max="774" width="0.85546875" style="2" customWidth="1"/>
    <col min="775" max="775" width="11.28515625" style="2" customWidth="1"/>
    <col min="776" max="776" width="0.85546875" style="2" customWidth="1"/>
    <col min="777" max="777" width="11.28515625" style="2" customWidth="1"/>
    <col min="778" max="1024" width="9.140625" style="2"/>
    <col min="1025" max="1025" width="42.5703125" style="2" customWidth="1"/>
    <col min="1026" max="1026" width="6.140625" style="2" customWidth="1"/>
    <col min="1027" max="1027" width="11.42578125" style="2" customWidth="1"/>
    <col min="1028" max="1028" width="1" style="2" customWidth="1"/>
    <col min="1029" max="1029" width="11.42578125" style="2" customWidth="1"/>
    <col min="1030" max="1030" width="0.85546875" style="2" customWidth="1"/>
    <col min="1031" max="1031" width="11.28515625" style="2" customWidth="1"/>
    <col min="1032" max="1032" width="0.85546875" style="2" customWidth="1"/>
    <col min="1033" max="1033" width="11.28515625" style="2" customWidth="1"/>
    <col min="1034" max="1280" width="9.140625" style="2"/>
    <col min="1281" max="1281" width="42.5703125" style="2" customWidth="1"/>
    <col min="1282" max="1282" width="6.140625" style="2" customWidth="1"/>
    <col min="1283" max="1283" width="11.42578125" style="2" customWidth="1"/>
    <col min="1284" max="1284" width="1" style="2" customWidth="1"/>
    <col min="1285" max="1285" width="11.42578125" style="2" customWidth="1"/>
    <col min="1286" max="1286" width="0.85546875" style="2" customWidth="1"/>
    <col min="1287" max="1287" width="11.28515625" style="2" customWidth="1"/>
    <col min="1288" max="1288" width="0.85546875" style="2" customWidth="1"/>
    <col min="1289" max="1289" width="11.28515625" style="2" customWidth="1"/>
    <col min="1290" max="1536" width="9.140625" style="2"/>
    <col min="1537" max="1537" width="42.5703125" style="2" customWidth="1"/>
    <col min="1538" max="1538" width="6.140625" style="2" customWidth="1"/>
    <col min="1539" max="1539" width="11.42578125" style="2" customWidth="1"/>
    <col min="1540" max="1540" width="1" style="2" customWidth="1"/>
    <col min="1541" max="1541" width="11.42578125" style="2" customWidth="1"/>
    <col min="1542" max="1542" width="0.85546875" style="2" customWidth="1"/>
    <col min="1543" max="1543" width="11.28515625" style="2" customWidth="1"/>
    <col min="1544" max="1544" width="0.85546875" style="2" customWidth="1"/>
    <col min="1545" max="1545" width="11.28515625" style="2" customWidth="1"/>
    <col min="1546" max="1792" width="9.140625" style="2"/>
    <col min="1793" max="1793" width="42.5703125" style="2" customWidth="1"/>
    <col min="1794" max="1794" width="6.140625" style="2" customWidth="1"/>
    <col min="1795" max="1795" width="11.42578125" style="2" customWidth="1"/>
    <col min="1796" max="1796" width="1" style="2" customWidth="1"/>
    <col min="1797" max="1797" width="11.42578125" style="2" customWidth="1"/>
    <col min="1798" max="1798" width="0.85546875" style="2" customWidth="1"/>
    <col min="1799" max="1799" width="11.28515625" style="2" customWidth="1"/>
    <col min="1800" max="1800" width="0.85546875" style="2" customWidth="1"/>
    <col min="1801" max="1801" width="11.28515625" style="2" customWidth="1"/>
    <col min="1802" max="2048" width="9.140625" style="2"/>
    <col min="2049" max="2049" width="42.5703125" style="2" customWidth="1"/>
    <col min="2050" max="2050" width="6.140625" style="2" customWidth="1"/>
    <col min="2051" max="2051" width="11.42578125" style="2" customWidth="1"/>
    <col min="2052" max="2052" width="1" style="2" customWidth="1"/>
    <col min="2053" max="2053" width="11.42578125" style="2" customWidth="1"/>
    <col min="2054" max="2054" width="0.85546875" style="2" customWidth="1"/>
    <col min="2055" max="2055" width="11.28515625" style="2" customWidth="1"/>
    <col min="2056" max="2056" width="0.85546875" style="2" customWidth="1"/>
    <col min="2057" max="2057" width="11.28515625" style="2" customWidth="1"/>
    <col min="2058" max="2304" width="9.140625" style="2"/>
    <col min="2305" max="2305" width="42.5703125" style="2" customWidth="1"/>
    <col min="2306" max="2306" width="6.140625" style="2" customWidth="1"/>
    <col min="2307" max="2307" width="11.42578125" style="2" customWidth="1"/>
    <col min="2308" max="2308" width="1" style="2" customWidth="1"/>
    <col min="2309" max="2309" width="11.42578125" style="2" customWidth="1"/>
    <col min="2310" max="2310" width="0.85546875" style="2" customWidth="1"/>
    <col min="2311" max="2311" width="11.28515625" style="2" customWidth="1"/>
    <col min="2312" max="2312" width="0.85546875" style="2" customWidth="1"/>
    <col min="2313" max="2313" width="11.28515625" style="2" customWidth="1"/>
    <col min="2314" max="2560" width="9.140625" style="2"/>
    <col min="2561" max="2561" width="42.5703125" style="2" customWidth="1"/>
    <col min="2562" max="2562" width="6.140625" style="2" customWidth="1"/>
    <col min="2563" max="2563" width="11.42578125" style="2" customWidth="1"/>
    <col min="2564" max="2564" width="1" style="2" customWidth="1"/>
    <col min="2565" max="2565" width="11.42578125" style="2" customWidth="1"/>
    <col min="2566" max="2566" width="0.85546875" style="2" customWidth="1"/>
    <col min="2567" max="2567" width="11.28515625" style="2" customWidth="1"/>
    <col min="2568" max="2568" width="0.85546875" style="2" customWidth="1"/>
    <col min="2569" max="2569" width="11.28515625" style="2" customWidth="1"/>
    <col min="2570" max="2816" width="9.140625" style="2"/>
    <col min="2817" max="2817" width="42.5703125" style="2" customWidth="1"/>
    <col min="2818" max="2818" width="6.140625" style="2" customWidth="1"/>
    <col min="2819" max="2819" width="11.42578125" style="2" customWidth="1"/>
    <col min="2820" max="2820" width="1" style="2" customWidth="1"/>
    <col min="2821" max="2821" width="11.42578125" style="2" customWidth="1"/>
    <col min="2822" max="2822" width="0.85546875" style="2" customWidth="1"/>
    <col min="2823" max="2823" width="11.28515625" style="2" customWidth="1"/>
    <col min="2824" max="2824" width="0.85546875" style="2" customWidth="1"/>
    <col min="2825" max="2825" width="11.28515625" style="2" customWidth="1"/>
    <col min="2826" max="3072" width="9.140625" style="2"/>
    <col min="3073" max="3073" width="42.5703125" style="2" customWidth="1"/>
    <col min="3074" max="3074" width="6.140625" style="2" customWidth="1"/>
    <col min="3075" max="3075" width="11.42578125" style="2" customWidth="1"/>
    <col min="3076" max="3076" width="1" style="2" customWidth="1"/>
    <col min="3077" max="3077" width="11.42578125" style="2" customWidth="1"/>
    <col min="3078" max="3078" width="0.85546875" style="2" customWidth="1"/>
    <col min="3079" max="3079" width="11.28515625" style="2" customWidth="1"/>
    <col min="3080" max="3080" width="0.85546875" style="2" customWidth="1"/>
    <col min="3081" max="3081" width="11.28515625" style="2" customWidth="1"/>
    <col min="3082" max="3328" width="9.140625" style="2"/>
    <col min="3329" max="3329" width="42.5703125" style="2" customWidth="1"/>
    <col min="3330" max="3330" width="6.140625" style="2" customWidth="1"/>
    <col min="3331" max="3331" width="11.42578125" style="2" customWidth="1"/>
    <col min="3332" max="3332" width="1" style="2" customWidth="1"/>
    <col min="3333" max="3333" width="11.42578125" style="2" customWidth="1"/>
    <col min="3334" max="3334" width="0.85546875" style="2" customWidth="1"/>
    <col min="3335" max="3335" width="11.28515625" style="2" customWidth="1"/>
    <col min="3336" max="3336" width="0.85546875" style="2" customWidth="1"/>
    <col min="3337" max="3337" width="11.28515625" style="2" customWidth="1"/>
    <col min="3338" max="3584" width="9.140625" style="2"/>
    <col min="3585" max="3585" width="42.5703125" style="2" customWidth="1"/>
    <col min="3586" max="3586" width="6.140625" style="2" customWidth="1"/>
    <col min="3587" max="3587" width="11.42578125" style="2" customWidth="1"/>
    <col min="3588" max="3588" width="1" style="2" customWidth="1"/>
    <col min="3589" max="3589" width="11.42578125" style="2" customWidth="1"/>
    <col min="3590" max="3590" width="0.85546875" style="2" customWidth="1"/>
    <col min="3591" max="3591" width="11.28515625" style="2" customWidth="1"/>
    <col min="3592" max="3592" width="0.85546875" style="2" customWidth="1"/>
    <col min="3593" max="3593" width="11.28515625" style="2" customWidth="1"/>
    <col min="3594" max="3840" width="9.140625" style="2"/>
    <col min="3841" max="3841" width="42.5703125" style="2" customWidth="1"/>
    <col min="3842" max="3842" width="6.140625" style="2" customWidth="1"/>
    <col min="3843" max="3843" width="11.42578125" style="2" customWidth="1"/>
    <col min="3844" max="3844" width="1" style="2" customWidth="1"/>
    <col min="3845" max="3845" width="11.42578125" style="2" customWidth="1"/>
    <col min="3846" max="3846" width="0.85546875" style="2" customWidth="1"/>
    <col min="3847" max="3847" width="11.28515625" style="2" customWidth="1"/>
    <col min="3848" max="3848" width="0.85546875" style="2" customWidth="1"/>
    <col min="3849" max="3849" width="11.28515625" style="2" customWidth="1"/>
    <col min="3850" max="4096" width="9.140625" style="2"/>
    <col min="4097" max="4097" width="42.5703125" style="2" customWidth="1"/>
    <col min="4098" max="4098" width="6.140625" style="2" customWidth="1"/>
    <col min="4099" max="4099" width="11.42578125" style="2" customWidth="1"/>
    <col min="4100" max="4100" width="1" style="2" customWidth="1"/>
    <col min="4101" max="4101" width="11.42578125" style="2" customWidth="1"/>
    <col min="4102" max="4102" width="0.85546875" style="2" customWidth="1"/>
    <col min="4103" max="4103" width="11.28515625" style="2" customWidth="1"/>
    <col min="4104" max="4104" width="0.85546875" style="2" customWidth="1"/>
    <col min="4105" max="4105" width="11.28515625" style="2" customWidth="1"/>
    <col min="4106" max="4352" width="9.140625" style="2"/>
    <col min="4353" max="4353" width="42.5703125" style="2" customWidth="1"/>
    <col min="4354" max="4354" width="6.140625" style="2" customWidth="1"/>
    <col min="4355" max="4355" width="11.42578125" style="2" customWidth="1"/>
    <col min="4356" max="4356" width="1" style="2" customWidth="1"/>
    <col min="4357" max="4357" width="11.42578125" style="2" customWidth="1"/>
    <col min="4358" max="4358" width="0.85546875" style="2" customWidth="1"/>
    <col min="4359" max="4359" width="11.28515625" style="2" customWidth="1"/>
    <col min="4360" max="4360" width="0.85546875" style="2" customWidth="1"/>
    <col min="4361" max="4361" width="11.28515625" style="2" customWidth="1"/>
    <col min="4362" max="4608" width="9.140625" style="2"/>
    <col min="4609" max="4609" width="42.5703125" style="2" customWidth="1"/>
    <col min="4610" max="4610" width="6.140625" style="2" customWidth="1"/>
    <col min="4611" max="4611" width="11.42578125" style="2" customWidth="1"/>
    <col min="4612" max="4612" width="1" style="2" customWidth="1"/>
    <col min="4613" max="4613" width="11.42578125" style="2" customWidth="1"/>
    <col min="4614" max="4614" width="0.85546875" style="2" customWidth="1"/>
    <col min="4615" max="4615" width="11.28515625" style="2" customWidth="1"/>
    <col min="4616" max="4616" width="0.85546875" style="2" customWidth="1"/>
    <col min="4617" max="4617" width="11.28515625" style="2" customWidth="1"/>
    <col min="4618" max="4864" width="9.140625" style="2"/>
    <col min="4865" max="4865" width="42.5703125" style="2" customWidth="1"/>
    <col min="4866" max="4866" width="6.140625" style="2" customWidth="1"/>
    <col min="4867" max="4867" width="11.42578125" style="2" customWidth="1"/>
    <col min="4868" max="4868" width="1" style="2" customWidth="1"/>
    <col min="4869" max="4869" width="11.42578125" style="2" customWidth="1"/>
    <col min="4870" max="4870" width="0.85546875" style="2" customWidth="1"/>
    <col min="4871" max="4871" width="11.28515625" style="2" customWidth="1"/>
    <col min="4872" max="4872" width="0.85546875" style="2" customWidth="1"/>
    <col min="4873" max="4873" width="11.28515625" style="2" customWidth="1"/>
    <col min="4874" max="5120" width="9.140625" style="2"/>
    <col min="5121" max="5121" width="42.5703125" style="2" customWidth="1"/>
    <col min="5122" max="5122" width="6.140625" style="2" customWidth="1"/>
    <col min="5123" max="5123" width="11.42578125" style="2" customWidth="1"/>
    <col min="5124" max="5124" width="1" style="2" customWidth="1"/>
    <col min="5125" max="5125" width="11.42578125" style="2" customWidth="1"/>
    <col min="5126" max="5126" width="0.85546875" style="2" customWidth="1"/>
    <col min="5127" max="5127" width="11.28515625" style="2" customWidth="1"/>
    <col min="5128" max="5128" width="0.85546875" style="2" customWidth="1"/>
    <col min="5129" max="5129" width="11.28515625" style="2" customWidth="1"/>
    <col min="5130" max="5376" width="9.140625" style="2"/>
    <col min="5377" max="5377" width="42.5703125" style="2" customWidth="1"/>
    <col min="5378" max="5378" width="6.140625" style="2" customWidth="1"/>
    <col min="5379" max="5379" width="11.42578125" style="2" customWidth="1"/>
    <col min="5380" max="5380" width="1" style="2" customWidth="1"/>
    <col min="5381" max="5381" width="11.42578125" style="2" customWidth="1"/>
    <col min="5382" max="5382" width="0.85546875" style="2" customWidth="1"/>
    <col min="5383" max="5383" width="11.28515625" style="2" customWidth="1"/>
    <col min="5384" max="5384" width="0.85546875" style="2" customWidth="1"/>
    <col min="5385" max="5385" width="11.28515625" style="2" customWidth="1"/>
    <col min="5386" max="5632" width="9.140625" style="2"/>
    <col min="5633" max="5633" width="42.5703125" style="2" customWidth="1"/>
    <col min="5634" max="5634" width="6.140625" style="2" customWidth="1"/>
    <col min="5635" max="5635" width="11.42578125" style="2" customWidth="1"/>
    <col min="5636" max="5636" width="1" style="2" customWidth="1"/>
    <col min="5637" max="5637" width="11.42578125" style="2" customWidth="1"/>
    <col min="5638" max="5638" width="0.85546875" style="2" customWidth="1"/>
    <col min="5639" max="5639" width="11.28515625" style="2" customWidth="1"/>
    <col min="5640" max="5640" width="0.85546875" style="2" customWidth="1"/>
    <col min="5641" max="5641" width="11.28515625" style="2" customWidth="1"/>
    <col min="5642" max="5888" width="9.140625" style="2"/>
    <col min="5889" max="5889" width="42.5703125" style="2" customWidth="1"/>
    <col min="5890" max="5890" width="6.140625" style="2" customWidth="1"/>
    <col min="5891" max="5891" width="11.42578125" style="2" customWidth="1"/>
    <col min="5892" max="5892" width="1" style="2" customWidth="1"/>
    <col min="5893" max="5893" width="11.42578125" style="2" customWidth="1"/>
    <col min="5894" max="5894" width="0.85546875" style="2" customWidth="1"/>
    <col min="5895" max="5895" width="11.28515625" style="2" customWidth="1"/>
    <col min="5896" max="5896" width="0.85546875" style="2" customWidth="1"/>
    <col min="5897" max="5897" width="11.28515625" style="2" customWidth="1"/>
    <col min="5898" max="6144" width="9.140625" style="2"/>
    <col min="6145" max="6145" width="42.5703125" style="2" customWidth="1"/>
    <col min="6146" max="6146" width="6.140625" style="2" customWidth="1"/>
    <col min="6147" max="6147" width="11.42578125" style="2" customWidth="1"/>
    <col min="6148" max="6148" width="1" style="2" customWidth="1"/>
    <col min="6149" max="6149" width="11.42578125" style="2" customWidth="1"/>
    <col min="6150" max="6150" width="0.85546875" style="2" customWidth="1"/>
    <col min="6151" max="6151" width="11.28515625" style="2" customWidth="1"/>
    <col min="6152" max="6152" width="0.85546875" style="2" customWidth="1"/>
    <col min="6153" max="6153" width="11.28515625" style="2" customWidth="1"/>
    <col min="6154" max="6400" width="9.140625" style="2"/>
    <col min="6401" max="6401" width="42.5703125" style="2" customWidth="1"/>
    <col min="6402" max="6402" width="6.140625" style="2" customWidth="1"/>
    <col min="6403" max="6403" width="11.42578125" style="2" customWidth="1"/>
    <col min="6404" max="6404" width="1" style="2" customWidth="1"/>
    <col min="6405" max="6405" width="11.42578125" style="2" customWidth="1"/>
    <col min="6406" max="6406" width="0.85546875" style="2" customWidth="1"/>
    <col min="6407" max="6407" width="11.28515625" style="2" customWidth="1"/>
    <col min="6408" max="6408" width="0.85546875" style="2" customWidth="1"/>
    <col min="6409" max="6409" width="11.28515625" style="2" customWidth="1"/>
    <col min="6410" max="6656" width="9.140625" style="2"/>
    <col min="6657" max="6657" width="42.5703125" style="2" customWidth="1"/>
    <col min="6658" max="6658" width="6.140625" style="2" customWidth="1"/>
    <col min="6659" max="6659" width="11.42578125" style="2" customWidth="1"/>
    <col min="6660" max="6660" width="1" style="2" customWidth="1"/>
    <col min="6661" max="6661" width="11.42578125" style="2" customWidth="1"/>
    <col min="6662" max="6662" width="0.85546875" style="2" customWidth="1"/>
    <col min="6663" max="6663" width="11.28515625" style="2" customWidth="1"/>
    <col min="6664" max="6664" width="0.85546875" style="2" customWidth="1"/>
    <col min="6665" max="6665" width="11.28515625" style="2" customWidth="1"/>
    <col min="6666" max="6912" width="9.140625" style="2"/>
    <col min="6913" max="6913" width="42.5703125" style="2" customWidth="1"/>
    <col min="6914" max="6914" width="6.140625" style="2" customWidth="1"/>
    <col min="6915" max="6915" width="11.42578125" style="2" customWidth="1"/>
    <col min="6916" max="6916" width="1" style="2" customWidth="1"/>
    <col min="6917" max="6917" width="11.42578125" style="2" customWidth="1"/>
    <col min="6918" max="6918" width="0.85546875" style="2" customWidth="1"/>
    <col min="6919" max="6919" width="11.28515625" style="2" customWidth="1"/>
    <col min="6920" max="6920" width="0.85546875" style="2" customWidth="1"/>
    <col min="6921" max="6921" width="11.28515625" style="2" customWidth="1"/>
    <col min="6922" max="7168" width="9.140625" style="2"/>
    <col min="7169" max="7169" width="42.5703125" style="2" customWidth="1"/>
    <col min="7170" max="7170" width="6.140625" style="2" customWidth="1"/>
    <col min="7171" max="7171" width="11.42578125" style="2" customWidth="1"/>
    <col min="7172" max="7172" width="1" style="2" customWidth="1"/>
    <col min="7173" max="7173" width="11.42578125" style="2" customWidth="1"/>
    <col min="7174" max="7174" width="0.85546875" style="2" customWidth="1"/>
    <col min="7175" max="7175" width="11.28515625" style="2" customWidth="1"/>
    <col min="7176" max="7176" width="0.85546875" style="2" customWidth="1"/>
    <col min="7177" max="7177" width="11.28515625" style="2" customWidth="1"/>
    <col min="7178" max="7424" width="9.140625" style="2"/>
    <col min="7425" max="7425" width="42.5703125" style="2" customWidth="1"/>
    <col min="7426" max="7426" width="6.140625" style="2" customWidth="1"/>
    <col min="7427" max="7427" width="11.42578125" style="2" customWidth="1"/>
    <col min="7428" max="7428" width="1" style="2" customWidth="1"/>
    <col min="7429" max="7429" width="11.42578125" style="2" customWidth="1"/>
    <col min="7430" max="7430" width="0.85546875" style="2" customWidth="1"/>
    <col min="7431" max="7431" width="11.28515625" style="2" customWidth="1"/>
    <col min="7432" max="7432" width="0.85546875" style="2" customWidth="1"/>
    <col min="7433" max="7433" width="11.28515625" style="2" customWidth="1"/>
    <col min="7434" max="7680" width="9.140625" style="2"/>
    <col min="7681" max="7681" width="42.5703125" style="2" customWidth="1"/>
    <col min="7682" max="7682" width="6.140625" style="2" customWidth="1"/>
    <col min="7683" max="7683" width="11.42578125" style="2" customWidth="1"/>
    <col min="7684" max="7684" width="1" style="2" customWidth="1"/>
    <col min="7685" max="7685" width="11.42578125" style="2" customWidth="1"/>
    <col min="7686" max="7686" width="0.85546875" style="2" customWidth="1"/>
    <col min="7687" max="7687" width="11.28515625" style="2" customWidth="1"/>
    <col min="7688" max="7688" width="0.85546875" style="2" customWidth="1"/>
    <col min="7689" max="7689" width="11.28515625" style="2" customWidth="1"/>
    <col min="7690" max="7936" width="9.140625" style="2"/>
    <col min="7937" max="7937" width="42.5703125" style="2" customWidth="1"/>
    <col min="7938" max="7938" width="6.140625" style="2" customWidth="1"/>
    <col min="7939" max="7939" width="11.42578125" style="2" customWidth="1"/>
    <col min="7940" max="7940" width="1" style="2" customWidth="1"/>
    <col min="7941" max="7941" width="11.42578125" style="2" customWidth="1"/>
    <col min="7942" max="7942" width="0.85546875" style="2" customWidth="1"/>
    <col min="7943" max="7943" width="11.28515625" style="2" customWidth="1"/>
    <col min="7944" max="7944" width="0.85546875" style="2" customWidth="1"/>
    <col min="7945" max="7945" width="11.28515625" style="2" customWidth="1"/>
    <col min="7946" max="8192" width="9.140625" style="2"/>
    <col min="8193" max="8193" width="42.5703125" style="2" customWidth="1"/>
    <col min="8194" max="8194" width="6.140625" style="2" customWidth="1"/>
    <col min="8195" max="8195" width="11.42578125" style="2" customWidth="1"/>
    <col min="8196" max="8196" width="1" style="2" customWidth="1"/>
    <col min="8197" max="8197" width="11.42578125" style="2" customWidth="1"/>
    <col min="8198" max="8198" width="0.85546875" style="2" customWidth="1"/>
    <col min="8199" max="8199" width="11.28515625" style="2" customWidth="1"/>
    <col min="8200" max="8200" width="0.85546875" style="2" customWidth="1"/>
    <col min="8201" max="8201" width="11.28515625" style="2" customWidth="1"/>
    <col min="8202" max="8448" width="9.140625" style="2"/>
    <col min="8449" max="8449" width="42.5703125" style="2" customWidth="1"/>
    <col min="8450" max="8450" width="6.140625" style="2" customWidth="1"/>
    <col min="8451" max="8451" width="11.42578125" style="2" customWidth="1"/>
    <col min="8452" max="8452" width="1" style="2" customWidth="1"/>
    <col min="8453" max="8453" width="11.42578125" style="2" customWidth="1"/>
    <col min="8454" max="8454" width="0.85546875" style="2" customWidth="1"/>
    <col min="8455" max="8455" width="11.28515625" style="2" customWidth="1"/>
    <col min="8456" max="8456" width="0.85546875" style="2" customWidth="1"/>
    <col min="8457" max="8457" width="11.28515625" style="2" customWidth="1"/>
    <col min="8458" max="8704" width="9.140625" style="2"/>
    <col min="8705" max="8705" width="42.5703125" style="2" customWidth="1"/>
    <col min="8706" max="8706" width="6.140625" style="2" customWidth="1"/>
    <col min="8707" max="8707" width="11.42578125" style="2" customWidth="1"/>
    <col min="8708" max="8708" width="1" style="2" customWidth="1"/>
    <col min="8709" max="8709" width="11.42578125" style="2" customWidth="1"/>
    <col min="8710" max="8710" width="0.85546875" style="2" customWidth="1"/>
    <col min="8711" max="8711" width="11.28515625" style="2" customWidth="1"/>
    <col min="8712" max="8712" width="0.85546875" style="2" customWidth="1"/>
    <col min="8713" max="8713" width="11.28515625" style="2" customWidth="1"/>
    <col min="8714" max="8960" width="9.140625" style="2"/>
    <col min="8961" max="8961" width="42.5703125" style="2" customWidth="1"/>
    <col min="8962" max="8962" width="6.140625" style="2" customWidth="1"/>
    <col min="8963" max="8963" width="11.42578125" style="2" customWidth="1"/>
    <col min="8964" max="8964" width="1" style="2" customWidth="1"/>
    <col min="8965" max="8965" width="11.42578125" style="2" customWidth="1"/>
    <col min="8966" max="8966" width="0.85546875" style="2" customWidth="1"/>
    <col min="8967" max="8967" width="11.28515625" style="2" customWidth="1"/>
    <col min="8968" max="8968" width="0.85546875" style="2" customWidth="1"/>
    <col min="8969" max="8969" width="11.28515625" style="2" customWidth="1"/>
    <col min="8970" max="9216" width="9.140625" style="2"/>
    <col min="9217" max="9217" width="42.5703125" style="2" customWidth="1"/>
    <col min="9218" max="9218" width="6.140625" style="2" customWidth="1"/>
    <col min="9219" max="9219" width="11.42578125" style="2" customWidth="1"/>
    <col min="9220" max="9220" width="1" style="2" customWidth="1"/>
    <col min="9221" max="9221" width="11.42578125" style="2" customWidth="1"/>
    <col min="9222" max="9222" width="0.85546875" style="2" customWidth="1"/>
    <col min="9223" max="9223" width="11.28515625" style="2" customWidth="1"/>
    <col min="9224" max="9224" width="0.85546875" style="2" customWidth="1"/>
    <col min="9225" max="9225" width="11.28515625" style="2" customWidth="1"/>
    <col min="9226" max="9472" width="9.140625" style="2"/>
    <col min="9473" max="9473" width="42.5703125" style="2" customWidth="1"/>
    <col min="9474" max="9474" width="6.140625" style="2" customWidth="1"/>
    <col min="9475" max="9475" width="11.42578125" style="2" customWidth="1"/>
    <col min="9476" max="9476" width="1" style="2" customWidth="1"/>
    <col min="9477" max="9477" width="11.42578125" style="2" customWidth="1"/>
    <col min="9478" max="9478" width="0.85546875" style="2" customWidth="1"/>
    <col min="9479" max="9479" width="11.28515625" style="2" customWidth="1"/>
    <col min="9480" max="9480" width="0.85546875" style="2" customWidth="1"/>
    <col min="9481" max="9481" width="11.28515625" style="2" customWidth="1"/>
    <col min="9482" max="9728" width="9.140625" style="2"/>
    <col min="9729" max="9729" width="42.5703125" style="2" customWidth="1"/>
    <col min="9730" max="9730" width="6.140625" style="2" customWidth="1"/>
    <col min="9731" max="9731" width="11.42578125" style="2" customWidth="1"/>
    <col min="9732" max="9732" width="1" style="2" customWidth="1"/>
    <col min="9733" max="9733" width="11.42578125" style="2" customWidth="1"/>
    <col min="9734" max="9734" width="0.85546875" style="2" customWidth="1"/>
    <col min="9735" max="9735" width="11.28515625" style="2" customWidth="1"/>
    <col min="9736" max="9736" width="0.85546875" style="2" customWidth="1"/>
    <col min="9737" max="9737" width="11.28515625" style="2" customWidth="1"/>
    <col min="9738" max="9984" width="9.140625" style="2"/>
    <col min="9985" max="9985" width="42.5703125" style="2" customWidth="1"/>
    <col min="9986" max="9986" width="6.140625" style="2" customWidth="1"/>
    <col min="9987" max="9987" width="11.42578125" style="2" customWidth="1"/>
    <col min="9988" max="9988" width="1" style="2" customWidth="1"/>
    <col min="9989" max="9989" width="11.42578125" style="2" customWidth="1"/>
    <col min="9990" max="9990" width="0.85546875" style="2" customWidth="1"/>
    <col min="9991" max="9991" width="11.28515625" style="2" customWidth="1"/>
    <col min="9992" max="9992" width="0.85546875" style="2" customWidth="1"/>
    <col min="9993" max="9993" width="11.28515625" style="2" customWidth="1"/>
    <col min="9994" max="10240" width="9.140625" style="2"/>
    <col min="10241" max="10241" width="42.5703125" style="2" customWidth="1"/>
    <col min="10242" max="10242" width="6.140625" style="2" customWidth="1"/>
    <col min="10243" max="10243" width="11.42578125" style="2" customWidth="1"/>
    <col min="10244" max="10244" width="1" style="2" customWidth="1"/>
    <col min="10245" max="10245" width="11.42578125" style="2" customWidth="1"/>
    <col min="10246" max="10246" width="0.85546875" style="2" customWidth="1"/>
    <col min="10247" max="10247" width="11.28515625" style="2" customWidth="1"/>
    <col min="10248" max="10248" width="0.85546875" style="2" customWidth="1"/>
    <col min="10249" max="10249" width="11.28515625" style="2" customWidth="1"/>
    <col min="10250" max="10496" width="9.140625" style="2"/>
    <col min="10497" max="10497" width="42.5703125" style="2" customWidth="1"/>
    <col min="10498" max="10498" width="6.140625" style="2" customWidth="1"/>
    <col min="10499" max="10499" width="11.42578125" style="2" customWidth="1"/>
    <col min="10500" max="10500" width="1" style="2" customWidth="1"/>
    <col min="10501" max="10501" width="11.42578125" style="2" customWidth="1"/>
    <col min="10502" max="10502" width="0.85546875" style="2" customWidth="1"/>
    <col min="10503" max="10503" width="11.28515625" style="2" customWidth="1"/>
    <col min="10504" max="10504" width="0.85546875" style="2" customWidth="1"/>
    <col min="10505" max="10505" width="11.28515625" style="2" customWidth="1"/>
    <col min="10506" max="10752" width="9.140625" style="2"/>
    <col min="10753" max="10753" width="42.5703125" style="2" customWidth="1"/>
    <col min="10754" max="10754" width="6.140625" style="2" customWidth="1"/>
    <col min="10755" max="10755" width="11.42578125" style="2" customWidth="1"/>
    <col min="10756" max="10756" width="1" style="2" customWidth="1"/>
    <col min="10757" max="10757" width="11.42578125" style="2" customWidth="1"/>
    <col min="10758" max="10758" width="0.85546875" style="2" customWidth="1"/>
    <col min="10759" max="10759" width="11.28515625" style="2" customWidth="1"/>
    <col min="10760" max="10760" width="0.85546875" style="2" customWidth="1"/>
    <col min="10761" max="10761" width="11.28515625" style="2" customWidth="1"/>
    <col min="10762" max="11008" width="9.140625" style="2"/>
    <col min="11009" max="11009" width="42.5703125" style="2" customWidth="1"/>
    <col min="11010" max="11010" width="6.140625" style="2" customWidth="1"/>
    <col min="11011" max="11011" width="11.42578125" style="2" customWidth="1"/>
    <col min="11012" max="11012" width="1" style="2" customWidth="1"/>
    <col min="11013" max="11013" width="11.42578125" style="2" customWidth="1"/>
    <col min="11014" max="11014" width="0.85546875" style="2" customWidth="1"/>
    <col min="11015" max="11015" width="11.28515625" style="2" customWidth="1"/>
    <col min="11016" max="11016" width="0.85546875" style="2" customWidth="1"/>
    <col min="11017" max="11017" width="11.28515625" style="2" customWidth="1"/>
    <col min="11018" max="11264" width="9.140625" style="2"/>
    <col min="11265" max="11265" width="42.5703125" style="2" customWidth="1"/>
    <col min="11266" max="11266" width="6.140625" style="2" customWidth="1"/>
    <col min="11267" max="11267" width="11.42578125" style="2" customWidth="1"/>
    <col min="11268" max="11268" width="1" style="2" customWidth="1"/>
    <col min="11269" max="11269" width="11.42578125" style="2" customWidth="1"/>
    <col min="11270" max="11270" width="0.85546875" style="2" customWidth="1"/>
    <col min="11271" max="11271" width="11.28515625" style="2" customWidth="1"/>
    <col min="11272" max="11272" width="0.85546875" style="2" customWidth="1"/>
    <col min="11273" max="11273" width="11.28515625" style="2" customWidth="1"/>
    <col min="11274" max="11520" width="9.140625" style="2"/>
    <col min="11521" max="11521" width="42.5703125" style="2" customWidth="1"/>
    <col min="11522" max="11522" width="6.140625" style="2" customWidth="1"/>
    <col min="11523" max="11523" width="11.42578125" style="2" customWidth="1"/>
    <col min="11524" max="11524" width="1" style="2" customWidth="1"/>
    <col min="11525" max="11525" width="11.42578125" style="2" customWidth="1"/>
    <col min="11526" max="11526" width="0.85546875" style="2" customWidth="1"/>
    <col min="11527" max="11527" width="11.28515625" style="2" customWidth="1"/>
    <col min="11528" max="11528" width="0.85546875" style="2" customWidth="1"/>
    <col min="11529" max="11529" width="11.28515625" style="2" customWidth="1"/>
    <col min="11530" max="11776" width="9.140625" style="2"/>
    <col min="11777" max="11777" width="42.5703125" style="2" customWidth="1"/>
    <col min="11778" max="11778" width="6.140625" style="2" customWidth="1"/>
    <col min="11779" max="11779" width="11.42578125" style="2" customWidth="1"/>
    <col min="11780" max="11780" width="1" style="2" customWidth="1"/>
    <col min="11781" max="11781" width="11.42578125" style="2" customWidth="1"/>
    <col min="11782" max="11782" width="0.85546875" style="2" customWidth="1"/>
    <col min="11783" max="11783" width="11.28515625" style="2" customWidth="1"/>
    <col min="11784" max="11784" width="0.85546875" style="2" customWidth="1"/>
    <col min="11785" max="11785" width="11.28515625" style="2" customWidth="1"/>
    <col min="11786" max="12032" width="9.140625" style="2"/>
    <col min="12033" max="12033" width="42.5703125" style="2" customWidth="1"/>
    <col min="12034" max="12034" width="6.140625" style="2" customWidth="1"/>
    <col min="12035" max="12035" width="11.42578125" style="2" customWidth="1"/>
    <col min="12036" max="12036" width="1" style="2" customWidth="1"/>
    <col min="12037" max="12037" width="11.42578125" style="2" customWidth="1"/>
    <col min="12038" max="12038" width="0.85546875" style="2" customWidth="1"/>
    <col min="12039" max="12039" width="11.28515625" style="2" customWidth="1"/>
    <col min="12040" max="12040" width="0.85546875" style="2" customWidth="1"/>
    <col min="12041" max="12041" width="11.28515625" style="2" customWidth="1"/>
    <col min="12042" max="12288" width="9.140625" style="2"/>
    <col min="12289" max="12289" width="42.5703125" style="2" customWidth="1"/>
    <col min="12290" max="12290" width="6.140625" style="2" customWidth="1"/>
    <col min="12291" max="12291" width="11.42578125" style="2" customWidth="1"/>
    <col min="12292" max="12292" width="1" style="2" customWidth="1"/>
    <col min="12293" max="12293" width="11.42578125" style="2" customWidth="1"/>
    <col min="12294" max="12294" width="0.85546875" style="2" customWidth="1"/>
    <col min="12295" max="12295" width="11.28515625" style="2" customWidth="1"/>
    <col min="12296" max="12296" width="0.85546875" style="2" customWidth="1"/>
    <col min="12297" max="12297" width="11.28515625" style="2" customWidth="1"/>
    <col min="12298" max="12544" width="9.140625" style="2"/>
    <col min="12545" max="12545" width="42.5703125" style="2" customWidth="1"/>
    <col min="12546" max="12546" width="6.140625" style="2" customWidth="1"/>
    <col min="12547" max="12547" width="11.42578125" style="2" customWidth="1"/>
    <col min="12548" max="12548" width="1" style="2" customWidth="1"/>
    <col min="12549" max="12549" width="11.42578125" style="2" customWidth="1"/>
    <col min="12550" max="12550" width="0.85546875" style="2" customWidth="1"/>
    <col min="12551" max="12551" width="11.28515625" style="2" customWidth="1"/>
    <col min="12552" max="12552" width="0.85546875" style="2" customWidth="1"/>
    <col min="12553" max="12553" width="11.28515625" style="2" customWidth="1"/>
    <col min="12554" max="12800" width="9.140625" style="2"/>
    <col min="12801" max="12801" width="42.5703125" style="2" customWidth="1"/>
    <col min="12802" max="12802" width="6.140625" style="2" customWidth="1"/>
    <col min="12803" max="12803" width="11.42578125" style="2" customWidth="1"/>
    <col min="12804" max="12804" width="1" style="2" customWidth="1"/>
    <col min="12805" max="12805" width="11.42578125" style="2" customWidth="1"/>
    <col min="12806" max="12806" width="0.85546875" style="2" customWidth="1"/>
    <col min="12807" max="12807" width="11.28515625" style="2" customWidth="1"/>
    <col min="12808" max="12808" width="0.85546875" style="2" customWidth="1"/>
    <col min="12809" max="12809" width="11.28515625" style="2" customWidth="1"/>
    <col min="12810" max="13056" width="9.140625" style="2"/>
    <col min="13057" max="13057" width="42.5703125" style="2" customWidth="1"/>
    <col min="13058" max="13058" width="6.140625" style="2" customWidth="1"/>
    <col min="13059" max="13059" width="11.42578125" style="2" customWidth="1"/>
    <col min="13060" max="13060" width="1" style="2" customWidth="1"/>
    <col min="13061" max="13061" width="11.42578125" style="2" customWidth="1"/>
    <col min="13062" max="13062" width="0.85546875" style="2" customWidth="1"/>
    <col min="13063" max="13063" width="11.28515625" style="2" customWidth="1"/>
    <col min="13064" max="13064" width="0.85546875" style="2" customWidth="1"/>
    <col min="13065" max="13065" width="11.28515625" style="2" customWidth="1"/>
    <col min="13066" max="13312" width="9.140625" style="2"/>
    <col min="13313" max="13313" width="42.5703125" style="2" customWidth="1"/>
    <col min="13314" max="13314" width="6.140625" style="2" customWidth="1"/>
    <col min="13315" max="13315" width="11.42578125" style="2" customWidth="1"/>
    <col min="13316" max="13316" width="1" style="2" customWidth="1"/>
    <col min="13317" max="13317" width="11.42578125" style="2" customWidth="1"/>
    <col min="13318" max="13318" width="0.85546875" style="2" customWidth="1"/>
    <col min="13319" max="13319" width="11.28515625" style="2" customWidth="1"/>
    <col min="13320" max="13320" width="0.85546875" style="2" customWidth="1"/>
    <col min="13321" max="13321" width="11.28515625" style="2" customWidth="1"/>
    <col min="13322" max="13568" width="9.140625" style="2"/>
    <col min="13569" max="13569" width="42.5703125" style="2" customWidth="1"/>
    <col min="13570" max="13570" width="6.140625" style="2" customWidth="1"/>
    <col min="13571" max="13571" width="11.42578125" style="2" customWidth="1"/>
    <col min="13572" max="13572" width="1" style="2" customWidth="1"/>
    <col min="13573" max="13573" width="11.42578125" style="2" customWidth="1"/>
    <col min="13574" max="13574" width="0.85546875" style="2" customWidth="1"/>
    <col min="13575" max="13575" width="11.28515625" style="2" customWidth="1"/>
    <col min="13576" max="13576" width="0.85546875" style="2" customWidth="1"/>
    <col min="13577" max="13577" width="11.28515625" style="2" customWidth="1"/>
    <col min="13578" max="13824" width="9.140625" style="2"/>
    <col min="13825" max="13825" width="42.5703125" style="2" customWidth="1"/>
    <col min="13826" max="13826" width="6.140625" style="2" customWidth="1"/>
    <col min="13827" max="13827" width="11.42578125" style="2" customWidth="1"/>
    <col min="13828" max="13828" width="1" style="2" customWidth="1"/>
    <col min="13829" max="13829" width="11.42578125" style="2" customWidth="1"/>
    <col min="13830" max="13830" width="0.85546875" style="2" customWidth="1"/>
    <col min="13831" max="13831" width="11.28515625" style="2" customWidth="1"/>
    <col min="13832" max="13832" width="0.85546875" style="2" customWidth="1"/>
    <col min="13833" max="13833" width="11.28515625" style="2" customWidth="1"/>
    <col min="13834" max="14080" width="9.140625" style="2"/>
    <col min="14081" max="14081" width="42.5703125" style="2" customWidth="1"/>
    <col min="14082" max="14082" width="6.140625" style="2" customWidth="1"/>
    <col min="14083" max="14083" width="11.42578125" style="2" customWidth="1"/>
    <col min="14084" max="14084" width="1" style="2" customWidth="1"/>
    <col min="14085" max="14085" width="11.42578125" style="2" customWidth="1"/>
    <col min="14086" max="14086" width="0.85546875" style="2" customWidth="1"/>
    <col min="14087" max="14087" width="11.28515625" style="2" customWidth="1"/>
    <col min="14088" max="14088" width="0.85546875" style="2" customWidth="1"/>
    <col min="14089" max="14089" width="11.28515625" style="2" customWidth="1"/>
    <col min="14090" max="14336" width="9.140625" style="2"/>
    <col min="14337" max="14337" width="42.5703125" style="2" customWidth="1"/>
    <col min="14338" max="14338" width="6.140625" style="2" customWidth="1"/>
    <col min="14339" max="14339" width="11.42578125" style="2" customWidth="1"/>
    <col min="14340" max="14340" width="1" style="2" customWidth="1"/>
    <col min="14341" max="14341" width="11.42578125" style="2" customWidth="1"/>
    <col min="14342" max="14342" width="0.85546875" style="2" customWidth="1"/>
    <col min="14343" max="14343" width="11.28515625" style="2" customWidth="1"/>
    <col min="14344" max="14344" width="0.85546875" style="2" customWidth="1"/>
    <col min="14345" max="14345" width="11.28515625" style="2" customWidth="1"/>
    <col min="14346" max="14592" width="9.140625" style="2"/>
    <col min="14593" max="14593" width="42.5703125" style="2" customWidth="1"/>
    <col min="14594" max="14594" width="6.140625" style="2" customWidth="1"/>
    <col min="14595" max="14595" width="11.42578125" style="2" customWidth="1"/>
    <col min="14596" max="14596" width="1" style="2" customWidth="1"/>
    <col min="14597" max="14597" width="11.42578125" style="2" customWidth="1"/>
    <col min="14598" max="14598" width="0.85546875" style="2" customWidth="1"/>
    <col min="14599" max="14599" width="11.28515625" style="2" customWidth="1"/>
    <col min="14600" max="14600" width="0.85546875" style="2" customWidth="1"/>
    <col min="14601" max="14601" width="11.28515625" style="2" customWidth="1"/>
    <col min="14602" max="14848" width="9.140625" style="2"/>
    <col min="14849" max="14849" width="42.5703125" style="2" customWidth="1"/>
    <col min="14850" max="14850" width="6.140625" style="2" customWidth="1"/>
    <col min="14851" max="14851" width="11.42578125" style="2" customWidth="1"/>
    <col min="14852" max="14852" width="1" style="2" customWidth="1"/>
    <col min="14853" max="14853" width="11.42578125" style="2" customWidth="1"/>
    <col min="14854" max="14854" width="0.85546875" style="2" customWidth="1"/>
    <col min="14855" max="14855" width="11.28515625" style="2" customWidth="1"/>
    <col min="14856" max="14856" width="0.85546875" style="2" customWidth="1"/>
    <col min="14857" max="14857" width="11.28515625" style="2" customWidth="1"/>
    <col min="14858" max="15104" width="9.140625" style="2"/>
    <col min="15105" max="15105" width="42.5703125" style="2" customWidth="1"/>
    <col min="15106" max="15106" width="6.140625" style="2" customWidth="1"/>
    <col min="15107" max="15107" width="11.42578125" style="2" customWidth="1"/>
    <col min="15108" max="15108" width="1" style="2" customWidth="1"/>
    <col min="15109" max="15109" width="11.42578125" style="2" customWidth="1"/>
    <col min="15110" max="15110" width="0.85546875" style="2" customWidth="1"/>
    <col min="15111" max="15111" width="11.28515625" style="2" customWidth="1"/>
    <col min="15112" max="15112" width="0.85546875" style="2" customWidth="1"/>
    <col min="15113" max="15113" width="11.28515625" style="2" customWidth="1"/>
    <col min="15114" max="15360" width="9.140625" style="2"/>
    <col min="15361" max="15361" width="42.5703125" style="2" customWidth="1"/>
    <col min="15362" max="15362" width="6.140625" style="2" customWidth="1"/>
    <col min="15363" max="15363" width="11.42578125" style="2" customWidth="1"/>
    <col min="15364" max="15364" width="1" style="2" customWidth="1"/>
    <col min="15365" max="15365" width="11.42578125" style="2" customWidth="1"/>
    <col min="15366" max="15366" width="0.85546875" style="2" customWidth="1"/>
    <col min="15367" max="15367" width="11.28515625" style="2" customWidth="1"/>
    <col min="15368" max="15368" width="0.85546875" style="2" customWidth="1"/>
    <col min="15369" max="15369" width="11.28515625" style="2" customWidth="1"/>
    <col min="15370" max="15616" width="9.140625" style="2"/>
    <col min="15617" max="15617" width="42.5703125" style="2" customWidth="1"/>
    <col min="15618" max="15618" width="6.140625" style="2" customWidth="1"/>
    <col min="15619" max="15619" width="11.42578125" style="2" customWidth="1"/>
    <col min="15620" max="15620" width="1" style="2" customWidth="1"/>
    <col min="15621" max="15621" width="11.42578125" style="2" customWidth="1"/>
    <col min="15622" max="15622" width="0.85546875" style="2" customWidth="1"/>
    <col min="15623" max="15623" width="11.28515625" style="2" customWidth="1"/>
    <col min="15624" max="15624" width="0.85546875" style="2" customWidth="1"/>
    <col min="15625" max="15625" width="11.28515625" style="2" customWidth="1"/>
    <col min="15626" max="15872" width="9.140625" style="2"/>
    <col min="15873" max="15873" width="42.5703125" style="2" customWidth="1"/>
    <col min="15874" max="15874" width="6.140625" style="2" customWidth="1"/>
    <col min="15875" max="15875" width="11.42578125" style="2" customWidth="1"/>
    <col min="15876" max="15876" width="1" style="2" customWidth="1"/>
    <col min="15877" max="15877" width="11.42578125" style="2" customWidth="1"/>
    <col min="15878" max="15878" width="0.85546875" style="2" customWidth="1"/>
    <col min="15879" max="15879" width="11.28515625" style="2" customWidth="1"/>
    <col min="15880" max="15880" width="0.85546875" style="2" customWidth="1"/>
    <col min="15881" max="15881" width="11.28515625" style="2" customWidth="1"/>
    <col min="15882" max="16128" width="9.140625" style="2"/>
    <col min="16129" max="16129" width="42.5703125" style="2" customWidth="1"/>
    <col min="16130" max="16130" width="6.140625" style="2" customWidth="1"/>
    <col min="16131" max="16131" width="11.42578125" style="2" customWidth="1"/>
    <col min="16132" max="16132" width="1" style="2" customWidth="1"/>
    <col min="16133" max="16133" width="11.42578125" style="2" customWidth="1"/>
    <col min="16134" max="16134" width="0.85546875" style="2" customWidth="1"/>
    <col min="16135" max="16135" width="11.28515625" style="2" customWidth="1"/>
    <col min="16136" max="16136" width="0.85546875" style="2" customWidth="1"/>
    <col min="16137" max="16137" width="11.28515625" style="2" customWidth="1"/>
    <col min="16138" max="16384" width="9.140625" style="2"/>
  </cols>
  <sheetData>
    <row r="1" spans="1:20" s="17" customFormat="1" ht="20.25" customHeight="1" x14ac:dyDescent="0.3">
      <c r="A1" s="1" t="s">
        <v>0</v>
      </c>
      <c r="B1" s="58"/>
      <c r="C1" s="59"/>
      <c r="D1" s="60"/>
      <c r="E1" s="59"/>
      <c r="F1" s="82"/>
      <c r="G1" s="59"/>
      <c r="H1" s="60"/>
      <c r="I1" s="59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</row>
    <row r="2" spans="1:20" s="17" customFormat="1" ht="20.25" customHeight="1" x14ac:dyDescent="0.25">
      <c r="A2" s="41" t="s">
        <v>43</v>
      </c>
      <c r="B2" s="27"/>
      <c r="C2" s="28"/>
      <c r="D2" s="4"/>
      <c r="E2" s="28"/>
      <c r="F2" s="6"/>
      <c r="G2" s="3"/>
      <c r="H2" s="4"/>
      <c r="I2" s="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</row>
    <row r="3" spans="1:20" s="17" customFormat="1" ht="20.25" customHeight="1" x14ac:dyDescent="0.25">
      <c r="A3" s="31"/>
      <c r="B3" s="2"/>
      <c r="C3" s="3"/>
      <c r="D3" s="4"/>
      <c r="E3" s="3"/>
      <c r="F3" s="6"/>
      <c r="G3" s="3"/>
      <c r="H3" s="4"/>
      <c r="I3" s="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</row>
    <row r="4" spans="1:20" s="17" customFormat="1" ht="20.25" customHeight="1" x14ac:dyDescent="0.25">
      <c r="A4" s="9"/>
      <c r="B4" s="2"/>
      <c r="C4" s="245" t="s">
        <v>2</v>
      </c>
      <c r="D4" s="245"/>
      <c r="E4" s="245"/>
      <c r="F4" s="6"/>
      <c r="G4" s="245" t="s">
        <v>3</v>
      </c>
      <c r="H4" s="245"/>
      <c r="I4" s="245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</row>
    <row r="5" spans="1:20" s="17" customFormat="1" ht="20.25" customHeight="1" x14ac:dyDescent="0.25">
      <c r="A5" s="9"/>
      <c r="B5" s="11"/>
      <c r="C5" s="245" t="s">
        <v>4</v>
      </c>
      <c r="D5" s="245"/>
      <c r="E5" s="245"/>
      <c r="F5" s="12"/>
      <c r="G5" s="246" t="s">
        <v>4</v>
      </c>
      <c r="H5" s="246"/>
      <c r="I5" s="246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</row>
    <row r="6" spans="1:20" s="17" customFormat="1" ht="20.25" customHeight="1" x14ac:dyDescent="0.25">
      <c r="A6" s="9"/>
      <c r="B6" s="11"/>
      <c r="C6" s="243" t="s">
        <v>180</v>
      </c>
      <c r="D6" s="243"/>
      <c r="E6" s="243"/>
      <c r="F6" s="6"/>
      <c r="G6" s="243" t="s">
        <v>181</v>
      </c>
      <c r="H6" s="243"/>
      <c r="I6" s="24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</row>
    <row r="7" spans="1:20" s="17" customFormat="1" ht="20.25" customHeight="1" x14ac:dyDescent="0.25">
      <c r="A7" s="9"/>
      <c r="B7" s="11"/>
      <c r="C7" s="242" t="s">
        <v>156</v>
      </c>
      <c r="D7" s="243"/>
      <c r="E7" s="243"/>
      <c r="F7" s="6"/>
      <c r="G7" s="242" t="s">
        <v>156</v>
      </c>
      <c r="H7" s="243"/>
      <c r="I7" s="243"/>
      <c r="J7" s="93"/>
      <c r="K7" s="93"/>
      <c r="L7" s="93"/>
      <c r="M7" s="93"/>
      <c r="N7" s="93"/>
      <c r="O7" s="93"/>
      <c r="P7" s="93"/>
      <c r="Q7" s="93"/>
      <c r="R7" s="93"/>
      <c r="S7" s="93"/>
      <c r="T7" s="93"/>
    </row>
    <row r="8" spans="1:20" s="17" customFormat="1" ht="20.25" customHeight="1" x14ac:dyDescent="0.25">
      <c r="A8" s="9"/>
      <c r="B8" s="181" t="s">
        <v>7</v>
      </c>
      <c r="C8" s="179">
        <v>2018</v>
      </c>
      <c r="D8" s="14"/>
      <c r="E8" s="179">
        <v>2017</v>
      </c>
      <c r="F8" s="6"/>
      <c r="G8" s="179">
        <v>2018</v>
      </c>
      <c r="H8" s="14"/>
      <c r="I8" s="179">
        <v>2017</v>
      </c>
      <c r="J8" s="93"/>
      <c r="K8" s="93"/>
      <c r="L8" s="93"/>
      <c r="M8" s="93"/>
      <c r="N8" s="93"/>
      <c r="O8" s="93"/>
      <c r="P8" s="93"/>
      <c r="Q8" s="93"/>
      <c r="R8" s="93"/>
      <c r="S8" s="93"/>
      <c r="T8" s="93"/>
    </row>
    <row r="9" spans="1:20" s="17" customFormat="1" ht="20.25" customHeight="1" x14ac:dyDescent="0.25">
      <c r="A9" s="9"/>
      <c r="B9" s="181"/>
      <c r="C9" s="244" t="s">
        <v>9</v>
      </c>
      <c r="D9" s="244"/>
      <c r="E9" s="244"/>
      <c r="F9" s="244"/>
      <c r="G9" s="244"/>
      <c r="H9" s="244"/>
      <c r="I9" s="244"/>
      <c r="J9" s="93"/>
      <c r="K9" s="93"/>
      <c r="L9" s="93"/>
      <c r="M9" s="93"/>
      <c r="N9" s="93"/>
      <c r="O9" s="93"/>
      <c r="P9" s="93"/>
      <c r="Q9" s="93"/>
      <c r="R9" s="93"/>
      <c r="S9" s="93"/>
      <c r="T9" s="93"/>
    </row>
    <row r="10" spans="1:20" s="17" customFormat="1" ht="20.25" customHeight="1" x14ac:dyDescent="0.25">
      <c r="A10" s="42" t="s">
        <v>147</v>
      </c>
      <c r="B10" s="18">
        <v>4</v>
      </c>
      <c r="C10" s="3"/>
      <c r="D10" s="3"/>
      <c r="E10" s="3"/>
      <c r="F10" s="3"/>
      <c r="G10" s="3"/>
      <c r="H10" s="3"/>
      <c r="I10" s="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</row>
    <row r="11" spans="1:20" s="17" customFormat="1" ht="20.25" customHeight="1" x14ac:dyDescent="0.25">
      <c r="A11" s="9" t="s">
        <v>182</v>
      </c>
      <c r="B11" s="63"/>
      <c r="C11" s="137">
        <v>11673</v>
      </c>
      <c r="D11" s="137"/>
      <c r="E11" s="137">
        <v>20684</v>
      </c>
      <c r="F11" s="137"/>
      <c r="G11" s="137">
        <v>5153</v>
      </c>
      <c r="H11" s="137"/>
      <c r="I11" s="137">
        <v>7679</v>
      </c>
      <c r="J11" s="93"/>
      <c r="K11" s="93"/>
      <c r="L11" s="93"/>
      <c r="M11" s="93"/>
      <c r="N11" s="93"/>
      <c r="O11" s="93"/>
      <c r="P11" s="93"/>
      <c r="Q11" s="93"/>
      <c r="R11" s="93"/>
      <c r="S11" s="93"/>
      <c r="T11" s="93"/>
    </row>
    <row r="12" spans="1:20" s="17" customFormat="1" ht="20.25" customHeight="1" x14ac:dyDescent="0.25">
      <c r="A12" s="9" t="s">
        <v>186</v>
      </c>
      <c r="B12" s="63"/>
      <c r="C12" s="137">
        <v>9296</v>
      </c>
      <c r="D12" s="137"/>
      <c r="E12" s="137">
        <v>14109</v>
      </c>
      <c r="F12" s="137"/>
      <c r="G12" s="137">
        <v>7451</v>
      </c>
      <c r="H12" s="137"/>
      <c r="I12" s="137">
        <v>14103</v>
      </c>
      <c r="J12" s="93"/>
      <c r="K12" s="93"/>
      <c r="L12" s="93"/>
      <c r="M12" s="93"/>
      <c r="N12" s="93"/>
      <c r="O12" s="93"/>
      <c r="P12" s="93"/>
      <c r="Q12" s="93"/>
      <c r="R12" s="93"/>
      <c r="S12" s="93"/>
      <c r="T12" s="93"/>
    </row>
    <row r="13" spans="1:20" s="17" customFormat="1" ht="20.25" customHeight="1" x14ac:dyDescent="0.25">
      <c r="A13" s="9" t="s">
        <v>44</v>
      </c>
      <c r="B13" s="63"/>
      <c r="C13" s="137">
        <v>1022</v>
      </c>
      <c r="D13" s="137"/>
      <c r="E13" s="137">
        <v>1327</v>
      </c>
      <c r="F13" s="137"/>
      <c r="G13" s="137">
        <v>1067</v>
      </c>
      <c r="H13" s="137"/>
      <c r="I13" s="137">
        <v>1325</v>
      </c>
      <c r="J13" s="93"/>
      <c r="K13" s="93"/>
      <c r="L13" s="93"/>
      <c r="M13" s="93"/>
      <c r="N13" s="93"/>
      <c r="O13" s="93"/>
      <c r="P13" s="93"/>
      <c r="Q13" s="93"/>
      <c r="R13" s="93"/>
      <c r="S13" s="93"/>
      <c r="T13" s="93"/>
    </row>
    <row r="14" spans="1:20" s="17" customFormat="1" ht="20.25" customHeight="1" x14ac:dyDescent="0.25">
      <c r="A14" s="9" t="s">
        <v>45</v>
      </c>
      <c r="B14" s="63"/>
      <c r="C14" s="137">
        <v>2481</v>
      </c>
      <c r="D14" s="137"/>
      <c r="E14" s="137">
        <v>2509</v>
      </c>
      <c r="F14" s="137"/>
      <c r="G14" s="137">
        <v>3071</v>
      </c>
      <c r="H14" s="137"/>
      <c r="I14" s="137">
        <v>3180</v>
      </c>
      <c r="J14" s="93"/>
      <c r="K14" s="93"/>
      <c r="L14" s="93"/>
      <c r="M14" s="93"/>
      <c r="N14" s="93"/>
      <c r="O14" s="93"/>
      <c r="P14" s="93"/>
      <c r="Q14" s="93"/>
      <c r="R14" s="93"/>
      <c r="S14" s="93"/>
      <c r="T14" s="93"/>
    </row>
    <row r="15" spans="1:20" s="17" customFormat="1" ht="20.25" customHeight="1" x14ac:dyDescent="0.25">
      <c r="A15" s="29" t="s">
        <v>148</v>
      </c>
      <c r="B15" s="18"/>
      <c r="C15" s="140">
        <f>SUM(C11:C14)</f>
        <v>24472</v>
      </c>
      <c r="D15" s="105"/>
      <c r="E15" s="140">
        <f>SUM(E11:E14)</f>
        <v>38629</v>
      </c>
      <c r="F15" s="106"/>
      <c r="G15" s="140">
        <f>SUM(G11:G14)</f>
        <v>16742</v>
      </c>
      <c r="H15" s="105"/>
      <c r="I15" s="140">
        <f>SUM(I11:I14)</f>
        <v>26287</v>
      </c>
      <c r="J15" s="93"/>
      <c r="K15" s="93"/>
      <c r="L15" s="93"/>
      <c r="M15" s="93"/>
      <c r="N15" s="93"/>
      <c r="O15" s="93"/>
      <c r="P15" s="93"/>
      <c r="Q15" s="93"/>
      <c r="R15" s="93"/>
      <c r="S15" s="93"/>
      <c r="T15" s="93"/>
    </row>
    <row r="16" spans="1:20" s="17" customFormat="1" ht="20.25" customHeight="1" x14ac:dyDescent="0.25">
      <c r="A16" s="9"/>
      <c r="B16" s="181"/>
      <c r="C16" s="44"/>
      <c r="D16" s="26"/>
      <c r="E16" s="44"/>
      <c r="F16" s="45"/>
      <c r="G16" s="44"/>
      <c r="H16" s="26"/>
      <c r="I16" s="44"/>
      <c r="J16" s="93"/>
      <c r="K16" s="93"/>
      <c r="L16" s="93"/>
      <c r="M16" s="93"/>
      <c r="N16" s="93"/>
      <c r="O16" s="93"/>
      <c r="P16" s="93"/>
      <c r="Q16" s="93"/>
      <c r="R16" s="93"/>
      <c r="S16" s="93"/>
      <c r="T16" s="93"/>
    </row>
    <row r="17" spans="1:20" s="17" customFormat="1" ht="20.25" customHeight="1" x14ac:dyDescent="0.25">
      <c r="A17" s="42" t="s">
        <v>46</v>
      </c>
      <c r="B17" s="181">
        <v>4</v>
      </c>
      <c r="C17" s="44"/>
      <c r="D17" s="26"/>
      <c r="E17" s="44"/>
      <c r="F17" s="45"/>
      <c r="G17" s="44"/>
      <c r="H17" s="26"/>
      <c r="I17" s="44"/>
      <c r="J17" s="93"/>
      <c r="K17" s="93"/>
      <c r="L17" s="93"/>
      <c r="M17" s="93"/>
      <c r="N17" s="93"/>
      <c r="O17" s="93"/>
      <c r="P17" s="93"/>
      <c r="Q17" s="93"/>
      <c r="R17" s="93"/>
      <c r="S17" s="93"/>
      <c r="T17" s="93"/>
    </row>
    <row r="18" spans="1:20" s="17" customFormat="1" ht="20.25" customHeight="1" x14ac:dyDescent="0.25">
      <c r="A18" s="211" t="s">
        <v>204</v>
      </c>
      <c r="B18" s="210"/>
      <c r="C18" s="44"/>
      <c r="D18" s="26"/>
      <c r="E18" s="44"/>
      <c r="F18" s="45"/>
      <c r="G18" s="44"/>
      <c r="H18" s="26"/>
      <c r="I18" s="44"/>
      <c r="J18" s="93"/>
      <c r="K18" s="93"/>
      <c r="L18" s="93"/>
      <c r="M18" s="93"/>
      <c r="N18" s="93"/>
      <c r="O18" s="93"/>
      <c r="P18" s="93"/>
      <c r="Q18" s="93"/>
      <c r="R18" s="93"/>
      <c r="S18" s="93"/>
      <c r="T18" s="93"/>
    </row>
    <row r="19" spans="1:20" s="17" customFormat="1" ht="20.25" customHeight="1" x14ac:dyDescent="0.25">
      <c r="A19" s="211" t="s">
        <v>188</v>
      </c>
      <c r="B19" s="18"/>
      <c r="C19" s="98">
        <v>33864</v>
      </c>
      <c r="D19" s="137"/>
      <c r="E19" s="98">
        <v>15040</v>
      </c>
      <c r="F19" s="137"/>
      <c r="G19" s="137">
        <v>11011</v>
      </c>
      <c r="H19" s="137"/>
      <c r="I19" s="137">
        <v>12229</v>
      </c>
      <c r="J19" s="93"/>
      <c r="K19" s="93"/>
      <c r="L19" s="93"/>
      <c r="M19" s="93"/>
      <c r="N19" s="93"/>
      <c r="O19" s="93"/>
      <c r="P19" s="93"/>
      <c r="Q19" s="93"/>
      <c r="R19" s="93"/>
      <c r="S19" s="93"/>
      <c r="T19" s="93"/>
    </row>
    <row r="20" spans="1:20" s="17" customFormat="1" ht="20.25" customHeight="1" x14ac:dyDescent="0.25">
      <c r="A20" s="9" t="s">
        <v>92</v>
      </c>
      <c r="B20" s="18"/>
      <c r="C20" s="137">
        <v>5357</v>
      </c>
      <c r="D20" s="137"/>
      <c r="E20" s="137">
        <v>8037</v>
      </c>
      <c r="F20" s="137"/>
      <c r="G20" s="137">
        <v>3725</v>
      </c>
      <c r="H20" s="137"/>
      <c r="I20" s="137">
        <v>6178</v>
      </c>
      <c r="J20" s="93"/>
      <c r="K20" s="93"/>
      <c r="L20" s="93"/>
      <c r="M20" s="93"/>
      <c r="N20" s="93"/>
      <c r="O20" s="93"/>
      <c r="P20" s="93"/>
      <c r="Q20" s="93"/>
      <c r="R20" s="93"/>
      <c r="S20" s="93"/>
      <c r="T20" s="93"/>
    </row>
    <row r="21" spans="1:20" s="17" customFormat="1" ht="20.25" customHeight="1" x14ac:dyDescent="0.25">
      <c r="A21" s="9" t="s">
        <v>47</v>
      </c>
      <c r="B21" s="18">
        <v>13</v>
      </c>
      <c r="C21" s="137">
        <v>26732</v>
      </c>
      <c r="D21" s="137"/>
      <c r="E21" s="137">
        <v>9624</v>
      </c>
      <c r="F21" s="137"/>
      <c r="G21" s="137">
        <v>16425</v>
      </c>
      <c r="H21" s="137"/>
      <c r="I21" s="137">
        <v>6625</v>
      </c>
      <c r="J21" s="93"/>
      <c r="K21" s="93"/>
      <c r="L21" s="93"/>
      <c r="M21" s="93"/>
      <c r="N21" s="93"/>
      <c r="O21" s="93"/>
      <c r="P21" s="93"/>
      <c r="Q21" s="93"/>
      <c r="R21" s="93"/>
      <c r="S21" s="93"/>
      <c r="T21" s="93"/>
    </row>
    <row r="22" spans="1:20" s="17" customFormat="1" ht="20.25" customHeight="1" x14ac:dyDescent="0.25">
      <c r="A22" s="9" t="s">
        <v>48</v>
      </c>
      <c r="B22" s="18"/>
      <c r="C22" s="137">
        <v>153</v>
      </c>
      <c r="D22" s="137"/>
      <c r="E22" s="137">
        <v>174</v>
      </c>
      <c r="F22" s="137"/>
      <c r="G22" s="137">
        <v>122</v>
      </c>
      <c r="H22" s="137"/>
      <c r="I22" s="137">
        <v>139</v>
      </c>
      <c r="J22" s="93"/>
      <c r="K22" s="93"/>
      <c r="L22" s="93"/>
      <c r="M22" s="93"/>
      <c r="N22" s="93"/>
      <c r="O22" s="93"/>
      <c r="P22" s="93"/>
      <c r="Q22" s="93"/>
      <c r="R22" s="93"/>
      <c r="S22" s="93"/>
      <c r="T22" s="93"/>
    </row>
    <row r="23" spans="1:20" s="17" customFormat="1" ht="20.25" customHeight="1" x14ac:dyDescent="0.25">
      <c r="A23" s="29" t="s">
        <v>49</v>
      </c>
      <c r="B23" s="181"/>
      <c r="C23" s="140">
        <f>SUM(C19:C22)</f>
        <v>66106</v>
      </c>
      <c r="D23" s="105"/>
      <c r="E23" s="140">
        <f>SUM(E19:E22)</f>
        <v>32875</v>
      </c>
      <c r="F23" s="106"/>
      <c r="G23" s="140">
        <f>SUM(G19:G22)</f>
        <v>31283</v>
      </c>
      <c r="H23" s="105"/>
      <c r="I23" s="140">
        <f>SUM(I19:I22)</f>
        <v>25171</v>
      </c>
      <c r="J23" s="93"/>
      <c r="K23" s="93"/>
      <c r="L23" s="93"/>
      <c r="M23" s="93"/>
      <c r="N23" s="93"/>
      <c r="O23" s="93"/>
      <c r="P23" s="93"/>
      <c r="Q23" s="93"/>
      <c r="R23" s="93"/>
      <c r="S23" s="93"/>
      <c r="T23" s="93"/>
    </row>
    <row r="24" spans="1:20" s="17" customFormat="1" ht="20.25" customHeight="1" x14ac:dyDescent="0.25">
      <c r="A24" s="9"/>
      <c r="B24" s="181"/>
      <c r="C24" s="44"/>
      <c r="D24" s="26"/>
      <c r="E24" s="44"/>
      <c r="F24" s="45"/>
      <c r="G24" s="44"/>
      <c r="H24" s="26"/>
      <c r="I24" s="44"/>
      <c r="J24" s="93"/>
      <c r="K24" s="93"/>
      <c r="L24" s="93"/>
      <c r="M24" s="93"/>
      <c r="N24" s="93"/>
      <c r="O24" s="93"/>
      <c r="P24" s="93"/>
      <c r="Q24" s="93"/>
      <c r="R24" s="93"/>
      <c r="S24" s="93"/>
      <c r="T24" s="93"/>
    </row>
    <row r="25" spans="1:20" s="17" customFormat="1" ht="20.25" customHeight="1" x14ac:dyDescent="0.25">
      <c r="A25" s="29" t="s">
        <v>50</v>
      </c>
      <c r="B25" s="181"/>
      <c r="C25" s="91">
        <f>SUM(C15-C23)</f>
        <v>-41634</v>
      </c>
      <c r="D25" s="105"/>
      <c r="E25" s="91">
        <f>SUM(E15-E23)</f>
        <v>5754</v>
      </c>
      <c r="F25" s="105"/>
      <c r="G25" s="139">
        <f>SUM(G15-G23)</f>
        <v>-14541</v>
      </c>
      <c r="H25" s="105"/>
      <c r="I25" s="139">
        <f>SUM(I15-I23)</f>
        <v>1116</v>
      </c>
      <c r="J25" s="93"/>
      <c r="K25" s="93"/>
      <c r="L25" s="93"/>
      <c r="M25" s="93"/>
      <c r="N25" s="93"/>
      <c r="O25" s="93"/>
      <c r="P25" s="93"/>
      <c r="Q25" s="93"/>
      <c r="R25" s="93"/>
      <c r="S25" s="93"/>
      <c r="T25" s="93"/>
    </row>
    <row r="26" spans="1:20" s="17" customFormat="1" ht="20.25" customHeight="1" x14ac:dyDescent="0.25">
      <c r="A26" s="9" t="s">
        <v>93</v>
      </c>
      <c r="B26" s="18"/>
      <c r="C26" s="98">
        <v>-6433</v>
      </c>
      <c r="D26" s="137"/>
      <c r="E26" s="98">
        <v>-1584</v>
      </c>
      <c r="F26" s="137"/>
      <c r="G26" s="138">
        <v>-6338</v>
      </c>
      <c r="H26" s="137"/>
      <c r="I26" s="138">
        <v>190</v>
      </c>
      <c r="J26" s="93"/>
      <c r="K26" s="93"/>
      <c r="L26" s="93"/>
      <c r="M26" s="93"/>
      <c r="N26" s="93"/>
      <c r="O26" s="93"/>
      <c r="P26" s="93"/>
      <c r="Q26" s="93"/>
      <c r="R26" s="93"/>
      <c r="S26" s="93"/>
      <c r="T26" s="93"/>
    </row>
    <row r="27" spans="1:20" s="17" customFormat="1" ht="20.25" customHeight="1" thickBot="1" x14ac:dyDescent="0.3">
      <c r="A27" s="29" t="s">
        <v>51</v>
      </c>
      <c r="B27" s="181"/>
      <c r="C27" s="148">
        <f>SUM(C25:C26)</f>
        <v>-48067</v>
      </c>
      <c r="D27" s="105"/>
      <c r="E27" s="148">
        <f>SUM(E25:E26)</f>
        <v>4170</v>
      </c>
      <c r="F27" s="106"/>
      <c r="G27" s="148">
        <f>SUM(G25:G26)</f>
        <v>-20879</v>
      </c>
      <c r="H27" s="105"/>
      <c r="I27" s="148">
        <f>SUM(I25:I26)</f>
        <v>1306</v>
      </c>
      <c r="J27" s="93"/>
      <c r="K27" s="93"/>
      <c r="L27" s="93"/>
      <c r="M27" s="93"/>
      <c r="N27" s="93"/>
      <c r="O27" s="93"/>
      <c r="P27" s="93"/>
      <c r="Q27" s="93"/>
      <c r="R27" s="93"/>
      <c r="S27" s="93"/>
      <c r="T27" s="93"/>
    </row>
    <row r="28" spans="1:20" s="17" customFormat="1" ht="20.25" customHeight="1" thickTop="1" x14ac:dyDescent="0.25">
      <c r="A28" s="29"/>
      <c r="B28" s="181"/>
      <c r="C28" s="139"/>
      <c r="D28" s="105"/>
      <c r="E28" s="139"/>
      <c r="F28" s="106"/>
      <c r="G28" s="139"/>
      <c r="H28" s="105"/>
      <c r="I28" s="139"/>
      <c r="J28" s="93"/>
      <c r="K28" s="93"/>
      <c r="L28" s="93"/>
      <c r="M28" s="93"/>
      <c r="N28" s="93"/>
      <c r="O28" s="93"/>
      <c r="P28" s="93"/>
      <c r="Q28" s="93"/>
      <c r="R28" s="93"/>
      <c r="S28" s="93"/>
      <c r="T28" s="93"/>
    </row>
    <row r="29" spans="1:20" s="66" customFormat="1" ht="21" customHeight="1" x14ac:dyDescent="0.25">
      <c r="A29" s="55" t="s">
        <v>114</v>
      </c>
      <c r="B29" s="18"/>
      <c r="C29" s="44"/>
      <c r="D29" s="26"/>
      <c r="E29" s="44"/>
      <c r="F29" s="45"/>
      <c r="G29" s="44"/>
      <c r="H29" s="26"/>
      <c r="I29" s="44"/>
      <c r="J29" s="93"/>
    </row>
    <row r="30" spans="1:20" s="66" customFormat="1" ht="21" customHeight="1" x14ac:dyDescent="0.25">
      <c r="A30" s="147" t="s">
        <v>183</v>
      </c>
      <c r="B30" s="18"/>
      <c r="C30" s="44"/>
      <c r="D30" s="26"/>
      <c r="E30" s="44"/>
      <c r="F30" s="45"/>
      <c r="G30" s="44"/>
      <c r="H30" s="26"/>
      <c r="I30" s="44"/>
      <c r="J30" s="93"/>
    </row>
    <row r="31" spans="1:20" s="66" customFormat="1" ht="21" customHeight="1" x14ac:dyDescent="0.25">
      <c r="A31" s="51" t="s">
        <v>184</v>
      </c>
      <c r="B31" s="18"/>
      <c r="C31" s="98">
        <v>0</v>
      </c>
      <c r="D31" s="137"/>
      <c r="E31" s="98">
        <v>1107</v>
      </c>
      <c r="F31" s="137"/>
      <c r="G31" s="98">
        <v>0</v>
      </c>
      <c r="H31" s="137"/>
      <c r="I31" s="98">
        <v>1107</v>
      </c>
      <c r="J31" s="93"/>
    </row>
    <row r="32" spans="1:20" s="66" customFormat="1" ht="21" customHeight="1" x14ac:dyDescent="0.25">
      <c r="A32" s="51" t="s">
        <v>206</v>
      </c>
      <c r="B32" s="18"/>
      <c r="C32" s="98"/>
      <c r="D32" s="137"/>
      <c r="E32" s="98"/>
      <c r="F32" s="137"/>
      <c r="G32" s="98"/>
      <c r="H32" s="137"/>
      <c r="I32" s="98"/>
      <c r="J32" s="93"/>
    </row>
    <row r="33" spans="1:20" s="66" customFormat="1" ht="21" customHeight="1" x14ac:dyDescent="0.25">
      <c r="A33" s="51" t="s">
        <v>205</v>
      </c>
      <c r="B33" s="18"/>
      <c r="C33" s="98">
        <v>0</v>
      </c>
      <c r="D33" s="137"/>
      <c r="E33" s="98">
        <v>-95</v>
      </c>
      <c r="F33" s="137"/>
      <c r="G33" s="98">
        <v>0</v>
      </c>
      <c r="H33" s="137"/>
      <c r="I33" s="98">
        <v>-95</v>
      </c>
      <c r="J33" s="93"/>
    </row>
    <row r="34" spans="1:20" s="66" customFormat="1" ht="21" customHeight="1" x14ac:dyDescent="0.25">
      <c r="A34" s="51" t="s">
        <v>185</v>
      </c>
      <c r="B34" s="18"/>
      <c r="C34" s="149">
        <v>0</v>
      </c>
      <c r="D34" s="137"/>
      <c r="E34" s="149">
        <v>-203</v>
      </c>
      <c r="F34" s="137"/>
      <c r="G34" s="149">
        <v>0</v>
      </c>
      <c r="H34" s="137"/>
      <c r="I34" s="149">
        <v>-203</v>
      </c>
      <c r="J34" s="93"/>
    </row>
    <row r="35" spans="1:20" s="66" customFormat="1" ht="21" customHeight="1" x14ac:dyDescent="0.25">
      <c r="A35" s="55" t="s">
        <v>225</v>
      </c>
      <c r="B35" s="18"/>
      <c r="C35" s="91"/>
      <c r="D35" s="105"/>
      <c r="E35" s="91"/>
      <c r="F35" s="105"/>
      <c r="G35" s="91"/>
      <c r="H35" s="105"/>
      <c r="I35" s="91"/>
      <c r="J35" s="93"/>
    </row>
    <row r="36" spans="1:20" s="66" customFormat="1" ht="21" customHeight="1" x14ac:dyDescent="0.25">
      <c r="A36" s="55" t="s">
        <v>191</v>
      </c>
      <c r="B36" s="18"/>
      <c r="C36" s="151">
        <v>0</v>
      </c>
      <c r="D36" s="105"/>
      <c r="E36" s="151">
        <v>809</v>
      </c>
      <c r="F36" s="106"/>
      <c r="G36" s="151">
        <v>0</v>
      </c>
      <c r="H36" s="105"/>
      <c r="I36" s="151">
        <v>809</v>
      </c>
      <c r="J36" s="93"/>
    </row>
    <row r="37" spans="1:20" s="17" customFormat="1" ht="20.25" customHeight="1" x14ac:dyDescent="0.25">
      <c r="A37" s="48" t="s">
        <v>215</v>
      </c>
      <c r="B37" s="108"/>
      <c r="J37" s="93"/>
      <c r="K37" s="93"/>
      <c r="L37" s="93"/>
      <c r="M37" s="93"/>
      <c r="N37" s="93"/>
      <c r="O37" s="93"/>
      <c r="P37" s="93"/>
      <c r="Q37" s="93"/>
      <c r="R37" s="93"/>
      <c r="S37" s="93"/>
      <c r="T37" s="93"/>
    </row>
    <row r="38" spans="1:20" s="17" customFormat="1" ht="20.25" customHeight="1" x14ac:dyDescent="0.25">
      <c r="A38" s="48" t="s">
        <v>214</v>
      </c>
      <c r="B38" s="108"/>
      <c r="C38" s="112">
        <f>SUM(C36)</f>
        <v>0</v>
      </c>
      <c r="D38" s="32"/>
      <c r="E38" s="112">
        <f>SUM(E36)</f>
        <v>809</v>
      </c>
      <c r="F38" s="32"/>
      <c r="G38" s="112">
        <f>SUM(G36)</f>
        <v>0</v>
      </c>
      <c r="H38" s="32"/>
      <c r="I38" s="112">
        <f>SUM(I36)</f>
        <v>809</v>
      </c>
      <c r="J38" s="93"/>
      <c r="K38" s="93"/>
      <c r="L38" s="93"/>
      <c r="M38" s="93"/>
      <c r="N38" s="93"/>
      <c r="O38" s="93"/>
      <c r="P38" s="93"/>
      <c r="Q38" s="93"/>
      <c r="R38" s="93"/>
      <c r="S38" s="93"/>
      <c r="T38" s="93"/>
    </row>
    <row r="39" spans="1:20" s="17" customFormat="1" ht="20.25" customHeight="1" thickBot="1" x14ac:dyDescent="0.3">
      <c r="A39" s="29" t="s">
        <v>178</v>
      </c>
      <c r="B39" s="181"/>
      <c r="C39" s="150">
        <f>SUM(C27,C38)</f>
        <v>-48067</v>
      </c>
      <c r="D39" s="38"/>
      <c r="E39" s="150">
        <f>SUM(E27,E38)</f>
        <v>4979</v>
      </c>
      <c r="F39" s="38"/>
      <c r="G39" s="150">
        <f>SUM(G27,G38)</f>
        <v>-20879</v>
      </c>
      <c r="H39" s="38"/>
      <c r="I39" s="150">
        <f>SUM(I27,I38)</f>
        <v>2115</v>
      </c>
      <c r="J39" s="93"/>
      <c r="K39" s="93"/>
      <c r="L39" s="93"/>
      <c r="M39" s="93"/>
      <c r="N39" s="93"/>
      <c r="O39" s="93"/>
      <c r="P39" s="93"/>
      <c r="Q39" s="93"/>
      <c r="R39" s="93"/>
      <c r="S39" s="93"/>
      <c r="T39" s="93"/>
    </row>
    <row r="40" spans="1:20" s="17" customFormat="1" ht="20.25" customHeight="1" thickTop="1" x14ac:dyDescent="0.25">
      <c r="A40" s="29"/>
      <c r="B40" s="181"/>
      <c r="C40" s="32"/>
      <c r="D40" s="32"/>
      <c r="E40" s="32"/>
      <c r="F40" s="32"/>
      <c r="G40" s="32"/>
      <c r="H40" s="32"/>
      <c r="I40" s="32"/>
      <c r="J40" s="93"/>
      <c r="K40" s="93"/>
      <c r="L40" s="93"/>
      <c r="M40" s="93"/>
      <c r="N40" s="93"/>
      <c r="O40" s="93"/>
      <c r="P40" s="93"/>
      <c r="Q40" s="93"/>
      <c r="R40" s="93"/>
      <c r="S40" s="93"/>
      <c r="T40" s="93"/>
    </row>
    <row r="41" spans="1:20" s="17" customFormat="1" ht="20.25" customHeight="1" x14ac:dyDescent="0.3">
      <c r="A41" s="1" t="s">
        <v>0</v>
      </c>
      <c r="B41" s="181"/>
      <c r="C41" s="32"/>
      <c r="D41" s="32"/>
      <c r="E41" s="32"/>
      <c r="F41" s="32"/>
      <c r="G41" s="32"/>
      <c r="H41" s="32"/>
      <c r="I41" s="32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</row>
    <row r="42" spans="1:20" s="17" customFormat="1" ht="20.25" customHeight="1" x14ac:dyDescent="0.25">
      <c r="A42" s="41" t="s">
        <v>43</v>
      </c>
      <c r="B42" s="181"/>
      <c r="C42" s="32"/>
      <c r="D42" s="32"/>
      <c r="E42" s="32"/>
      <c r="F42" s="32"/>
      <c r="G42" s="32"/>
      <c r="H42" s="32"/>
      <c r="I42" s="32"/>
      <c r="J42" s="93"/>
      <c r="K42" s="93"/>
      <c r="L42" s="93"/>
      <c r="M42" s="93"/>
      <c r="N42" s="93"/>
      <c r="O42" s="93"/>
      <c r="P42" s="93"/>
      <c r="Q42" s="93"/>
      <c r="R42" s="93"/>
      <c r="S42" s="93"/>
      <c r="T42" s="93"/>
    </row>
    <row r="43" spans="1:20" s="17" customFormat="1" ht="20.25" customHeight="1" x14ac:dyDescent="0.25">
      <c r="A43" s="41"/>
      <c r="B43" s="234"/>
      <c r="C43" s="32"/>
      <c r="D43" s="32"/>
      <c r="E43" s="32"/>
      <c r="F43" s="32"/>
      <c r="G43" s="32"/>
      <c r="H43" s="32"/>
      <c r="I43" s="32"/>
      <c r="J43" s="93"/>
      <c r="K43" s="93"/>
      <c r="L43" s="93"/>
      <c r="M43" s="93"/>
      <c r="N43" s="93"/>
      <c r="O43" s="93"/>
      <c r="P43" s="93"/>
      <c r="Q43" s="93"/>
      <c r="R43" s="93"/>
      <c r="S43" s="93"/>
      <c r="T43" s="93"/>
    </row>
    <row r="44" spans="1:20" s="17" customFormat="1" ht="20.25" customHeight="1" x14ac:dyDescent="0.25">
      <c r="A44" s="29"/>
      <c r="B44" s="2"/>
      <c r="C44" s="245" t="s">
        <v>2</v>
      </c>
      <c r="D44" s="245"/>
      <c r="E44" s="245"/>
      <c r="F44" s="6"/>
      <c r="G44" s="245" t="s">
        <v>3</v>
      </c>
      <c r="H44" s="245"/>
      <c r="I44" s="245"/>
      <c r="J44" s="93"/>
      <c r="K44" s="93"/>
      <c r="L44" s="93"/>
      <c r="M44" s="93"/>
      <c r="N44" s="93"/>
      <c r="O44" s="93"/>
      <c r="P44" s="93"/>
      <c r="Q44" s="93"/>
      <c r="R44" s="93"/>
      <c r="S44" s="93"/>
      <c r="T44" s="93"/>
    </row>
    <row r="45" spans="1:20" s="17" customFormat="1" ht="20.25" customHeight="1" x14ac:dyDescent="0.25">
      <c r="A45" s="29"/>
      <c r="B45" s="11"/>
      <c r="C45" s="245" t="s">
        <v>4</v>
      </c>
      <c r="D45" s="245"/>
      <c r="E45" s="245"/>
      <c r="F45" s="12"/>
      <c r="G45" s="246" t="s">
        <v>4</v>
      </c>
      <c r="H45" s="246"/>
      <c r="I45" s="246"/>
      <c r="J45" s="93"/>
      <c r="K45" s="93"/>
      <c r="L45" s="93"/>
      <c r="M45" s="93"/>
      <c r="N45" s="93"/>
      <c r="O45" s="93"/>
      <c r="P45" s="93"/>
      <c r="Q45" s="93"/>
      <c r="R45" s="93"/>
      <c r="S45" s="93"/>
      <c r="T45" s="93"/>
    </row>
    <row r="46" spans="1:20" s="17" customFormat="1" ht="20.25" customHeight="1" x14ac:dyDescent="0.25">
      <c r="A46" s="29"/>
      <c r="B46" s="11"/>
      <c r="C46" s="243" t="s">
        <v>180</v>
      </c>
      <c r="D46" s="243"/>
      <c r="E46" s="243"/>
      <c r="F46" s="6"/>
      <c r="G46" s="243" t="s">
        <v>181</v>
      </c>
      <c r="H46" s="243"/>
      <c r="I46" s="243"/>
      <c r="J46" s="93"/>
      <c r="K46" s="93"/>
      <c r="L46" s="93"/>
      <c r="M46" s="93"/>
      <c r="N46" s="93"/>
      <c r="O46" s="93"/>
      <c r="P46" s="93"/>
      <c r="Q46" s="93"/>
      <c r="R46" s="93"/>
      <c r="S46" s="93"/>
      <c r="T46" s="93"/>
    </row>
    <row r="47" spans="1:20" s="17" customFormat="1" ht="20.25" customHeight="1" x14ac:dyDescent="0.25">
      <c r="A47" s="29"/>
      <c r="B47" s="11"/>
      <c r="C47" s="242" t="s">
        <v>156</v>
      </c>
      <c r="D47" s="243"/>
      <c r="E47" s="243"/>
      <c r="F47" s="6"/>
      <c r="G47" s="242" t="s">
        <v>156</v>
      </c>
      <c r="H47" s="243"/>
      <c r="I47" s="243"/>
      <c r="J47" s="93"/>
      <c r="K47" s="93"/>
      <c r="L47" s="93"/>
      <c r="M47" s="93"/>
      <c r="N47" s="93"/>
      <c r="O47" s="93"/>
      <c r="P47" s="93"/>
      <c r="Q47" s="93"/>
      <c r="R47" s="93"/>
      <c r="S47" s="93"/>
      <c r="T47" s="93"/>
    </row>
    <row r="48" spans="1:20" s="17" customFormat="1" ht="20.25" customHeight="1" x14ac:dyDescent="0.25">
      <c r="A48" s="29"/>
      <c r="B48" s="181" t="s">
        <v>7</v>
      </c>
      <c r="C48" s="179">
        <v>2018</v>
      </c>
      <c r="D48" s="14"/>
      <c r="E48" s="179">
        <v>2017</v>
      </c>
      <c r="F48" s="6"/>
      <c r="G48" s="179">
        <v>2018</v>
      </c>
      <c r="H48" s="14"/>
      <c r="I48" s="179">
        <v>2017</v>
      </c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</row>
    <row r="49" spans="1:20" s="17" customFormat="1" ht="20.25" customHeight="1" x14ac:dyDescent="0.25">
      <c r="A49" s="29"/>
      <c r="B49" s="181"/>
      <c r="C49" s="244" t="s">
        <v>9</v>
      </c>
      <c r="D49" s="244"/>
      <c r="E49" s="244"/>
      <c r="F49" s="244"/>
      <c r="G49" s="244"/>
      <c r="H49" s="244"/>
      <c r="I49" s="244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3"/>
    </row>
    <row r="50" spans="1:20" s="17" customFormat="1" ht="20.25" hidden="1" customHeight="1" x14ac:dyDescent="0.25">
      <c r="A50" s="109" t="s">
        <v>157</v>
      </c>
      <c r="B50" s="108"/>
      <c r="C50" s="47"/>
      <c r="D50" s="46"/>
      <c r="E50" s="47"/>
      <c r="F50" s="46"/>
      <c r="G50" s="47"/>
      <c r="H50" s="46"/>
      <c r="I50" s="47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</row>
    <row r="51" spans="1:20" s="17" customFormat="1" ht="20.25" hidden="1" customHeight="1" x14ac:dyDescent="0.25">
      <c r="A51" s="109" t="s">
        <v>94</v>
      </c>
      <c r="B51" s="108"/>
      <c r="C51" s="47"/>
      <c r="D51" s="46"/>
      <c r="E51" s="47"/>
      <c r="F51" s="46"/>
      <c r="G51" s="47"/>
      <c r="H51" s="46"/>
      <c r="I51" s="47"/>
      <c r="J51" s="93"/>
      <c r="K51" s="93"/>
      <c r="L51" s="93"/>
      <c r="M51" s="93"/>
      <c r="N51" s="93"/>
      <c r="O51" s="93"/>
      <c r="P51" s="93"/>
      <c r="Q51" s="93"/>
      <c r="R51" s="93"/>
      <c r="S51" s="93"/>
      <c r="T51" s="93"/>
    </row>
    <row r="52" spans="1:20" s="17" customFormat="1" ht="20.25" hidden="1" customHeight="1" x14ac:dyDescent="0.25">
      <c r="A52" s="9" t="s">
        <v>158</v>
      </c>
      <c r="B52" s="181"/>
      <c r="C52" s="107"/>
      <c r="D52" s="46"/>
      <c r="E52" s="107">
        <v>0</v>
      </c>
      <c r="F52" s="46"/>
      <c r="G52" s="107"/>
      <c r="H52" s="46"/>
      <c r="I52" s="107">
        <v>0</v>
      </c>
      <c r="J52" s="93"/>
      <c r="K52" s="93"/>
      <c r="L52" s="93"/>
      <c r="M52" s="93"/>
      <c r="N52" s="93"/>
      <c r="O52" s="93"/>
      <c r="P52" s="93"/>
      <c r="Q52" s="93"/>
      <c r="R52" s="93"/>
      <c r="S52" s="93"/>
      <c r="T52" s="93"/>
    </row>
    <row r="53" spans="1:20" s="17" customFormat="1" ht="20.25" hidden="1" customHeight="1" x14ac:dyDescent="0.25">
      <c r="A53" s="9" t="s">
        <v>95</v>
      </c>
      <c r="B53" s="181"/>
      <c r="C53" s="107"/>
      <c r="D53" s="46"/>
      <c r="E53" s="107"/>
      <c r="F53" s="46"/>
      <c r="G53" s="107"/>
      <c r="H53" s="46"/>
      <c r="I53" s="107"/>
      <c r="J53" s="93"/>
      <c r="K53" s="93"/>
      <c r="L53" s="93"/>
      <c r="M53" s="93"/>
      <c r="N53" s="93"/>
      <c r="O53" s="93"/>
      <c r="P53" s="93"/>
      <c r="Q53" s="93"/>
      <c r="R53" s="93"/>
      <c r="S53" s="93"/>
      <c r="T53" s="93"/>
    </row>
    <row r="54" spans="1:20" s="17" customFormat="1" ht="20.25" hidden="1" customHeight="1" x14ac:dyDescent="0.25">
      <c r="A54" s="9" t="s">
        <v>96</v>
      </c>
      <c r="B54" s="181"/>
      <c r="C54" s="107"/>
      <c r="D54" s="46"/>
      <c r="E54" s="107"/>
      <c r="F54" s="46"/>
      <c r="G54" s="107"/>
      <c r="H54" s="46"/>
      <c r="I54" s="107"/>
      <c r="J54" s="93"/>
      <c r="K54" s="93"/>
      <c r="L54" s="93"/>
      <c r="M54" s="93"/>
      <c r="N54" s="93"/>
      <c r="O54" s="93"/>
      <c r="P54" s="93"/>
      <c r="Q54" s="93"/>
      <c r="R54" s="93"/>
      <c r="S54" s="93"/>
      <c r="T54" s="93"/>
    </row>
    <row r="55" spans="1:20" s="17" customFormat="1" ht="20.25" hidden="1" customHeight="1" x14ac:dyDescent="0.25">
      <c r="A55" s="9" t="s">
        <v>97</v>
      </c>
      <c r="B55" s="108"/>
      <c r="C55" s="110"/>
      <c r="D55" s="46"/>
      <c r="E55" s="110">
        <v>0</v>
      </c>
      <c r="F55" s="46"/>
      <c r="G55" s="110"/>
      <c r="H55" s="46"/>
      <c r="I55" s="110">
        <v>0</v>
      </c>
      <c r="J55" s="93"/>
      <c r="K55" s="93"/>
      <c r="L55" s="93"/>
      <c r="M55" s="93"/>
      <c r="N55" s="93"/>
      <c r="O55" s="93"/>
      <c r="P55" s="93"/>
      <c r="Q55" s="93"/>
      <c r="R55" s="93"/>
      <c r="S55" s="93"/>
      <c r="T55" s="93"/>
    </row>
    <row r="56" spans="1:20" s="17" customFormat="1" ht="20.25" hidden="1" customHeight="1" x14ac:dyDescent="0.25">
      <c r="A56" s="29" t="s">
        <v>159</v>
      </c>
      <c r="B56" s="108"/>
      <c r="C56" s="111"/>
      <c r="D56" s="46"/>
      <c r="E56" s="111"/>
      <c r="F56" s="46"/>
      <c r="G56" s="111"/>
      <c r="H56" s="46"/>
      <c r="I56" s="111"/>
      <c r="J56" s="93"/>
      <c r="K56" s="93"/>
      <c r="L56" s="93"/>
      <c r="M56" s="93"/>
      <c r="N56" s="93"/>
      <c r="O56" s="93"/>
      <c r="P56" s="93"/>
      <c r="Q56" s="93"/>
      <c r="R56" s="93"/>
      <c r="S56" s="93"/>
      <c r="T56" s="93"/>
    </row>
    <row r="57" spans="1:20" s="17" customFormat="1" ht="20.25" hidden="1" customHeight="1" x14ac:dyDescent="0.25">
      <c r="A57" s="29" t="s">
        <v>98</v>
      </c>
      <c r="B57" s="108"/>
      <c r="C57" s="112">
        <f>SUM(C52:C55)</f>
        <v>0</v>
      </c>
      <c r="D57" s="32"/>
      <c r="E57" s="112">
        <f>SUM(E52:E55)</f>
        <v>0</v>
      </c>
      <c r="F57" s="32"/>
      <c r="G57" s="112">
        <f>SUM(G52:G55)</f>
        <v>0</v>
      </c>
      <c r="H57" s="32"/>
      <c r="I57" s="112">
        <f>SUM(I52:I55)</f>
        <v>0</v>
      </c>
      <c r="J57" s="93"/>
      <c r="K57" s="93"/>
      <c r="L57" s="93"/>
      <c r="M57" s="93"/>
      <c r="N57" s="93"/>
      <c r="O57" s="93"/>
      <c r="P57" s="93"/>
      <c r="Q57" s="93"/>
      <c r="R57" s="93"/>
      <c r="S57" s="93"/>
      <c r="T57" s="93"/>
    </row>
    <row r="58" spans="1:20" s="17" customFormat="1" ht="20.25" hidden="1" customHeight="1" x14ac:dyDescent="0.25">
      <c r="A58" s="29"/>
      <c r="B58" s="181"/>
      <c r="C58" s="32"/>
      <c r="D58" s="38"/>
      <c r="E58" s="32"/>
      <c r="F58" s="38"/>
      <c r="G58" s="32"/>
      <c r="H58" s="38"/>
      <c r="I58" s="32"/>
      <c r="J58" s="93"/>
      <c r="K58" s="93"/>
      <c r="L58" s="93"/>
      <c r="M58" s="93"/>
      <c r="N58" s="93"/>
      <c r="O58" s="93"/>
      <c r="P58" s="93"/>
      <c r="Q58" s="93"/>
      <c r="R58" s="93"/>
      <c r="S58" s="93"/>
      <c r="T58" s="93"/>
    </row>
    <row r="59" spans="1:20" s="17" customFormat="1" ht="20.25" customHeight="1" x14ac:dyDescent="0.25">
      <c r="A59" s="23" t="s">
        <v>52</v>
      </c>
      <c r="B59" s="3"/>
      <c r="C59" s="37"/>
      <c r="D59" s="37"/>
      <c r="E59" s="37"/>
      <c r="F59" s="37"/>
      <c r="G59" s="37"/>
      <c r="H59" s="37"/>
      <c r="I59" s="37"/>
      <c r="J59" s="93"/>
      <c r="K59" s="93"/>
      <c r="L59" s="93"/>
      <c r="M59" s="93"/>
      <c r="N59" s="93"/>
      <c r="O59" s="93"/>
      <c r="P59" s="93"/>
      <c r="Q59" s="93"/>
      <c r="R59" s="93"/>
      <c r="S59" s="93"/>
      <c r="T59" s="93"/>
    </row>
    <row r="60" spans="1:20" s="17" customFormat="1" ht="20.25" customHeight="1" x14ac:dyDescent="0.25">
      <c r="A60" s="36" t="s">
        <v>160</v>
      </c>
      <c r="B60" s="181"/>
      <c r="C60" s="98">
        <v>-48067</v>
      </c>
      <c r="D60" s="37"/>
      <c r="E60" s="98">
        <v>4162</v>
      </c>
      <c r="F60" s="37"/>
      <c r="G60" s="98">
        <v>-20879</v>
      </c>
      <c r="H60" s="37"/>
      <c r="I60" s="98">
        <v>1306</v>
      </c>
      <c r="J60" s="93"/>
      <c r="K60" s="93"/>
      <c r="L60" s="93"/>
      <c r="M60" s="93"/>
      <c r="N60" s="93"/>
      <c r="O60" s="93"/>
      <c r="P60" s="93"/>
      <c r="Q60" s="93"/>
      <c r="R60" s="93"/>
      <c r="S60" s="93"/>
      <c r="T60" s="93"/>
    </row>
    <row r="61" spans="1:20" s="17" customFormat="1" ht="20.25" customHeight="1" x14ac:dyDescent="0.25">
      <c r="A61" s="22" t="s">
        <v>53</v>
      </c>
      <c r="B61" s="18"/>
      <c r="C61" s="98">
        <v>0</v>
      </c>
      <c r="D61" s="37"/>
      <c r="E61" s="98">
        <v>8</v>
      </c>
      <c r="F61" s="37"/>
      <c r="G61" s="113">
        <v>0</v>
      </c>
      <c r="H61" s="76"/>
      <c r="I61" s="113">
        <v>0</v>
      </c>
      <c r="J61" s="93"/>
      <c r="K61" s="93"/>
      <c r="L61" s="93"/>
      <c r="M61" s="93"/>
      <c r="N61" s="93"/>
      <c r="O61" s="93"/>
      <c r="P61" s="93"/>
      <c r="Q61" s="93"/>
      <c r="R61" s="93"/>
      <c r="S61" s="93"/>
      <c r="T61" s="93"/>
    </row>
    <row r="62" spans="1:20" s="17" customFormat="1" ht="20.25" customHeight="1" thickBot="1" x14ac:dyDescent="0.3">
      <c r="A62" s="23" t="s">
        <v>54</v>
      </c>
      <c r="B62" s="18"/>
      <c r="C62" s="148">
        <f>SUM(C60:C61)</f>
        <v>-48067</v>
      </c>
      <c r="D62" s="38"/>
      <c r="E62" s="148">
        <f>SUM(E60:E61)</f>
        <v>4170</v>
      </c>
      <c r="F62" s="38"/>
      <c r="G62" s="148">
        <f>SUM(G60:G61)</f>
        <v>-20879</v>
      </c>
      <c r="H62" s="38"/>
      <c r="I62" s="148">
        <f>SUM(I60:I61)</f>
        <v>1306</v>
      </c>
      <c r="J62" s="93"/>
      <c r="K62" s="93"/>
      <c r="L62" s="93"/>
      <c r="M62" s="93"/>
      <c r="N62" s="93"/>
      <c r="O62" s="93"/>
      <c r="P62" s="93"/>
      <c r="Q62" s="93"/>
      <c r="R62" s="93"/>
      <c r="S62" s="93"/>
      <c r="T62" s="93"/>
    </row>
    <row r="63" spans="1:20" s="17" customFormat="1" ht="20.25" customHeight="1" thickTop="1" x14ac:dyDescent="0.25">
      <c r="A63" s="49"/>
      <c r="B63" s="18"/>
      <c r="C63" s="114"/>
      <c r="D63" s="115"/>
      <c r="E63" s="114"/>
      <c r="F63" s="115"/>
      <c r="G63" s="114"/>
      <c r="H63" s="115"/>
      <c r="I63" s="114"/>
      <c r="J63" s="93"/>
      <c r="K63" s="93"/>
      <c r="L63" s="93"/>
      <c r="M63" s="93"/>
      <c r="N63" s="93"/>
      <c r="O63" s="93"/>
      <c r="P63" s="93"/>
      <c r="Q63" s="93"/>
      <c r="R63" s="93"/>
      <c r="S63" s="93"/>
      <c r="T63" s="93"/>
    </row>
    <row r="64" spans="1:20" s="17" customFormat="1" ht="20.25" customHeight="1" x14ac:dyDescent="0.25">
      <c r="A64" s="49" t="s">
        <v>99</v>
      </c>
      <c r="B64" s="18"/>
      <c r="C64" s="114"/>
      <c r="D64" s="115"/>
      <c r="E64" s="114"/>
      <c r="F64" s="115"/>
      <c r="G64" s="114"/>
      <c r="H64" s="115"/>
      <c r="I64" s="114"/>
      <c r="J64" s="93"/>
      <c r="K64" s="93"/>
      <c r="L64" s="93"/>
      <c r="M64" s="93"/>
      <c r="N64" s="93"/>
      <c r="O64" s="93"/>
      <c r="P64" s="93"/>
      <c r="Q64" s="93"/>
      <c r="R64" s="93"/>
      <c r="S64" s="93"/>
      <c r="T64" s="93"/>
    </row>
    <row r="65" spans="1:20" s="17" customFormat="1" ht="20.25" customHeight="1" x14ac:dyDescent="0.25">
      <c r="A65" s="39" t="s">
        <v>160</v>
      </c>
      <c r="B65" s="18"/>
      <c r="C65" s="98">
        <v>-48067</v>
      </c>
      <c r="D65" s="20"/>
      <c r="E65" s="98">
        <v>4971</v>
      </c>
      <c r="F65" s="22"/>
      <c r="G65" s="98">
        <v>-20879</v>
      </c>
      <c r="H65" s="205"/>
      <c r="I65" s="98">
        <v>2115</v>
      </c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</row>
    <row r="66" spans="1:20" s="17" customFormat="1" ht="20.25" customHeight="1" x14ac:dyDescent="0.25">
      <c r="A66" s="39" t="s">
        <v>53</v>
      </c>
      <c r="B66" s="18"/>
      <c r="C66" s="149">
        <v>0</v>
      </c>
      <c r="D66" s="20"/>
      <c r="E66" s="149">
        <v>8</v>
      </c>
      <c r="F66" s="116"/>
      <c r="G66" s="113">
        <v>0</v>
      </c>
      <c r="H66" s="76"/>
      <c r="I66" s="113">
        <v>0</v>
      </c>
      <c r="J66" s="93"/>
      <c r="K66" s="93"/>
      <c r="L66" s="93"/>
      <c r="M66" s="93"/>
      <c r="N66" s="93"/>
      <c r="O66" s="93"/>
      <c r="P66" s="93"/>
      <c r="Q66" s="93"/>
      <c r="R66" s="93"/>
      <c r="S66" s="93"/>
      <c r="T66" s="93"/>
    </row>
    <row r="67" spans="1:20" s="17" customFormat="1" ht="20.25" customHeight="1" thickBot="1" x14ac:dyDescent="0.3">
      <c r="A67" s="49" t="s">
        <v>178</v>
      </c>
      <c r="B67" s="18"/>
      <c r="C67" s="150">
        <f>SUM(C65:C66)</f>
        <v>-48067</v>
      </c>
      <c r="D67" s="119"/>
      <c r="E67" s="150">
        <f>SUM(E65:E66)</f>
        <v>4979</v>
      </c>
      <c r="F67" s="119"/>
      <c r="G67" s="150">
        <f>SUM(G65:G66)</f>
        <v>-20879</v>
      </c>
      <c r="H67" s="119"/>
      <c r="I67" s="150">
        <f>SUM(I65:I66)</f>
        <v>2115</v>
      </c>
      <c r="J67" s="93"/>
      <c r="K67" s="93"/>
      <c r="L67" s="93"/>
      <c r="M67" s="93"/>
      <c r="N67" s="93"/>
      <c r="O67" s="93"/>
      <c r="P67" s="93"/>
      <c r="Q67" s="93"/>
      <c r="R67" s="93"/>
      <c r="S67" s="93"/>
      <c r="T67" s="93"/>
    </row>
    <row r="68" spans="1:20" s="17" customFormat="1" ht="20.25" customHeight="1" thickTop="1" x14ac:dyDescent="0.25">
      <c r="A68" s="49"/>
      <c r="B68" s="18"/>
      <c r="C68" s="114"/>
      <c r="D68" s="115"/>
      <c r="E68" s="114"/>
      <c r="F68" s="115"/>
      <c r="G68" s="114"/>
      <c r="H68" s="115"/>
      <c r="I68" s="114"/>
      <c r="J68" s="93"/>
      <c r="K68" s="93"/>
      <c r="L68" s="93"/>
      <c r="M68" s="93"/>
      <c r="N68" s="93"/>
      <c r="O68" s="93"/>
      <c r="P68" s="93"/>
      <c r="Q68" s="93"/>
      <c r="R68" s="93"/>
      <c r="S68" s="93"/>
      <c r="T68" s="93"/>
    </row>
    <row r="69" spans="1:20" s="17" customFormat="1" ht="20.25" customHeight="1" x14ac:dyDescent="0.25">
      <c r="A69" s="49" t="s">
        <v>100</v>
      </c>
      <c r="B69" s="18">
        <v>15</v>
      </c>
      <c r="C69" s="114"/>
      <c r="D69" s="115"/>
      <c r="E69" s="114"/>
      <c r="F69" s="115"/>
      <c r="G69" s="114"/>
      <c r="H69" s="115"/>
      <c r="I69" s="114"/>
      <c r="J69" s="93"/>
      <c r="K69" s="93"/>
      <c r="L69" s="93"/>
      <c r="M69" s="93"/>
      <c r="N69" s="93"/>
      <c r="O69" s="93"/>
      <c r="P69" s="93"/>
      <c r="Q69" s="93"/>
      <c r="R69" s="93"/>
      <c r="S69" s="93"/>
      <c r="T69" s="93"/>
    </row>
    <row r="70" spans="1:20" s="17" customFormat="1" ht="20.25" customHeight="1" thickBot="1" x14ac:dyDescent="0.3">
      <c r="A70" s="39" t="s">
        <v>101</v>
      </c>
      <c r="B70" s="18"/>
      <c r="C70" s="184">
        <v>-0.28000000000000003</v>
      </c>
      <c r="D70" s="185"/>
      <c r="E70" s="184">
        <v>2.4E-2</v>
      </c>
      <c r="F70" s="185"/>
      <c r="G70" s="184">
        <v>-0.12</v>
      </c>
      <c r="H70" s="185"/>
      <c r="I70" s="184">
        <v>8.0000000000000002E-3</v>
      </c>
      <c r="J70" s="93"/>
      <c r="K70" s="93"/>
      <c r="L70" s="93"/>
      <c r="M70" s="93"/>
      <c r="N70" s="93"/>
      <c r="O70" s="93"/>
      <c r="P70" s="93"/>
      <c r="Q70" s="93"/>
      <c r="R70" s="93"/>
      <c r="S70" s="93"/>
      <c r="T70" s="93"/>
    </row>
    <row r="71" spans="1:20" s="17" customFormat="1" ht="20.25" customHeight="1" thickTop="1" x14ac:dyDescent="0.25">
      <c r="A71" s="93"/>
      <c r="B71" s="93"/>
      <c r="C71" s="94"/>
      <c r="D71" s="87"/>
      <c r="E71" s="94"/>
      <c r="F71" s="87"/>
      <c r="G71" s="94"/>
      <c r="H71" s="87"/>
      <c r="I71" s="94"/>
      <c r="J71" s="93"/>
      <c r="K71" s="93"/>
      <c r="L71" s="93"/>
      <c r="M71" s="93"/>
      <c r="N71" s="93"/>
      <c r="O71" s="93"/>
      <c r="P71" s="93"/>
      <c r="Q71" s="93"/>
      <c r="R71" s="93"/>
      <c r="S71" s="93"/>
      <c r="T71" s="93"/>
    </row>
    <row r="72" spans="1:20" s="17" customFormat="1" ht="20.25" customHeight="1" x14ac:dyDescent="0.3">
      <c r="A72" s="1" t="s">
        <v>0</v>
      </c>
      <c r="B72" s="58"/>
      <c r="C72" s="59"/>
      <c r="D72" s="60"/>
      <c r="E72" s="59"/>
      <c r="F72" s="82"/>
      <c r="G72" s="59"/>
      <c r="H72" s="60"/>
      <c r="I72" s="59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</row>
    <row r="73" spans="1:20" s="17" customFormat="1" ht="20.25" customHeight="1" x14ac:dyDescent="0.25">
      <c r="A73" s="41" t="s">
        <v>43</v>
      </c>
      <c r="B73" s="27"/>
      <c r="C73" s="28"/>
      <c r="D73" s="4"/>
      <c r="E73" s="28"/>
      <c r="F73" s="6"/>
      <c r="G73" s="3"/>
      <c r="H73" s="4"/>
      <c r="I73" s="3"/>
      <c r="J73" s="93"/>
      <c r="K73" s="93"/>
      <c r="L73" s="93"/>
      <c r="M73" s="93"/>
      <c r="N73" s="93"/>
      <c r="O73" s="93"/>
      <c r="P73" s="93"/>
      <c r="Q73" s="93"/>
      <c r="R73" s="93"/>
      <c r="S73" s="93"/>
      <c r="T73" s="93"/>
    </row>
    <row r="74" spans="1:20" s="17" customFormat="1" ht="20.25" customHeight="1" x14ac:dyDescent="0.25">
      <c r="A74" s="31"/>
      <c r="B74" s="2"/>
      <c r="C74" s="3"/>
      <c r="D74" s="4"/>
      <c r="E74" s="3"/>
      <c r="F74" s="6"/>
      <c r="G74" s="3"/>
      <c r="H74" s="4"/>
      <c r="I74" s="3"/>
      <c r="J74" s="93"/>
      <c r="K74" s="93"/>
      <c r="L74" s="93"/>
      <c r="M74" s="93"/>
      <c r="N74" s="93"/>
      <c r="O74" s="93"/>
      <c r="P74" s="93"/>
      <c r="Q74" s="93"/>
      <c r="R74" s="93"/>
      <c r="S74" s="93"/>
      <c r="T74" s="93"/>
    </row>
    <row r="75" spans="1:20" s="17" customFormat="1" ht="20.25" customHeight="1" x14ac:dyDescent="0.25">
      <c r="A75" s="9"/>
      <c r="B75" s="2"/>
      <c r="C75" s="245" t="s">
        <v>2</v>
      </c>
      <c r="D75" s="245"/>
      <c r="E75" s="245"/>
      <c r="F75" s="6"/>
      <c r="G75" s="245" t="s">
        <v>3</v>
      </c>
      <c r="H75" s="245"/>
      <c r="I75" s="245"/>
      <c r="J75" s="93"/>
      <c r="K75" s="93"/>
      <c r="L75" s="93"/>
      <c r="M75" s="93"/>
      <c r="N75" s="93"/>
      <c r="O75" s="93"/>
      <c r="P75" s="93"/>
      <c r="Q75" s="93"/>
      <c r="R75" s="93"/>
      <c r="S75" s="93"/>
      <c r="T75" s="93"/>
    </row>
    <row r="76" spans="1:20" s="17" customFormat="1" ht="20.25" customHeight="1" x14ac:dyDescent="0.25">
      <c r="A76" s="9"/>
      <c r="B76" s="11"/>
      <c r="C76" s="245" t="s">
        <v>4</v>
      </c>
      <c r="D76" s="245"/>
      <c r="E76" s="245"/>
      <c r="F76" s="12"/>
      <c r="G76" s="246" t="s">
        <v>4</v>
      </c>
      <c r="H76" s="246"/>
      <c r="I76" s="246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</row>
    <row r="77" spans="1:20" s="17" customFormat="1" ht="20.25" customHeight="1" x14ac:dyDescent="0.25">
      <c r="A77" s="9"/>
      <c r="B77" s="11"/>
      <c r="C77" s="243" t="s">
        <v>187</v>
      </c>
      <c r="D77" s="243"/>
      <c r="E77" s="243"/>
      <c r="F77" s="6"/>
      <c r="G77" s="243" t="s">
        <v>187</v>
      </c>
      <c r="H77" s="243"/>
      <c r="I77" s="243"/>
      <c r="J77" s="93"/>
      <c r="K77" s="93"/>
      <c r="L77" s="93"/>
      <c r="M77" s="93"/>
      <c r="N77" s="93"/>
      <c r="O77" s="93"/>
      <c r="P77" s="93"/>
      <c r="Q77" s="93"/>
      <c r="R77" s="93"/>
      <c r="S77" s="93"/>
      <c r="T77" s="93"/>
    </row>
    <row r="78" spans="1:20" s="17" customFormat="1" ht="20.25" customHeight="1" x14ac:dyDescent="0.25">
      <c r="A78" s="9"/>
      <c r="B78" s="11"/>
      <c r="C78" s="242" t="s">
        <v>156</v>
      </c>
      <c r="D78" s="243"/>
      <c r="E78" s="243"/>
      <c r="F78" s="6"/>
      <c r="G78" s="242" t="s">
        <v>156</v>
      </c>
      <c r="H78" s="243"/>
      <c r="I78" s="243"/>
      <c r="J78" s="93"/>
      <c r="K78" s="93"/>
      <c r="L78" s="93"/>
      <c r="M78" s="93"/>
      <c r="N78" s="93"/>
      <c r="O78" s="93"/>
      <c r="P78" s="93"/>
      <c r="Q78" s="93"/>
      <c r="R78" s="93"/>
      <c r="S78" s="93"/>
      <c r="T78" s="93"/>
    </row>
    <row r="79" spans="1:20" s="17" customFormat="1" ht="20.25" customHeight="1" x14ac:dyDescent="0.25">
      <c r="A79" s="9"/>
      <c r="B79" s="181" t="s">
        <v>7</v>
      </c>
      <c r="C79" s="179">
        <v>2018</v>
      </c>
      <c r="D79" s="14"/>
      <c r="E79" s="179">
        <v>2017</v>
      </c>
      <c r="F79" s="6"/>
      <c r="G79" s="179">
        <v>2018</v>
      </c>
      <c r="H79" s="14"/>
      <c r="I79" s="179">
        <v>2017</v>
      </c>
      <c r="J79" s="93"/>
      <c r="K79" s="93"/>
      <c r="L79" s="93"/>
      <c r="M79" s="93"/>
      <c r="N79" s="93"/>
      <c r="O79" s="93"/>
      <c r="P79" s="93"/>
      <c r="Q79" s="93"/>
      <c r="R79" s="93"/>
      <c r="S79" s="93"/>
      <c r="T79" s="93"/>
    </row>
    <row r="80" spans="1:20" s="17" customFormat="1" ht="20.25" customHeight="1" x14ac:dyDescent="0.25">
      <c r="A80" s="9"/>
      <c r="B80" s="181"/>
      <c r="C80" s="244" t="s">
        <v>9</v>
      </c>
      <c r="D80" s="244"/>
      <c r="E80" s="244"/>
      <c r="F80" s="244"/>
      <c r="G80" s="244"/>
      <c r="H80" s="244"/>
      <c r="I80" s="244"/>
      <c r="J80" s="93"/>
      <c r="K80" s="93"/>
      <c r="L80" s="93"/>
      <c r="M80" s="93"/>
      <c r="N80" s="93"/>
      <c r="O80" s="93"/>
      <c r="P80" s="93"/>
      <c r="Q80" s="93"/>
      <c r="R80" s="93"/>
      <c r="S80" s="93"/>
      <c r="T80" s="93"/>
    </row>
    <row r="81" spans="1:20" s="17" customFormat="1" ht="20.25" customHeight="1" x14ac:dyDescent="0.25">
      <c r="A81" s="42" t="s">
        <v>147</v>
      </c>
      <c r="B81" s="18">
        <v>4</v>
      </c>
      <c r="C81" s="3"/>
      <c r="D81" s="3"/>
      <c r="E81" s="3"/>
      <c r="F81" s="3"/>
      <c r="G81" s="3"/>
      <c r="H81" s="3"/>
      <c r="I81" s="3"/>
      <c r="J81" s="93"/>
      <c r="K81" s="93"/>
      <c r="L81" s="93"/>
      <c r="M81" s="93"/>
      <c r="N81" s="93"/>
      <c r="O81" s="93"/>
      <c r="P81" s="93"/>
      <c r="Q81" s="93"/>
      <c r="R81" s="93"/>
      <c r="S81" s="93"/>
      <c r="T81" s="93"/>
    </row>
    <row r="82" spans="1:20" s="17" customFormat="1" ht="20.25" customHeight="1" x14ac:dyDescent="0.25">
      <c r="A82" s="9" t="s">
        <v>182</v>
      </c>
      <c r="B82" s="63"/>
      <c r="C82" s="137">
        <v>33954</v>
      </c>
      <c r="D82" s="137"/>
      <c r="E82" s="137">
        <v>60200</v>
      </c>
      <c r="F82" s="137"/>
      <c r="G82" s="137">
        <v>12768</v>
      </c>
      <c r="H82" s="137"/>
      <c r="I82" s="137">
        <v>18504</v>
      </c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</row>
    <row r="83" spans="1:20" s="17" customFormat="1" ht="20.25" customHeight="1" x14ac:dyDescent="0.25">
      <c r="A83" s="9" t="s">
        <v>186</v>
      </c>
      <c r="B83" s="63"/>
      <c r="C83" s="137">
        <v>32487</v>
      </c>
      <c r="D83" s="137"/>
      <c r="E83" s="137">
        <v>39727</v>
      </c>
      <c r="F83" s="137"/>
      <c r="G83" s="137">
        <v>29373</v>
      </c>
      <c r="H83" s="137"/>
      <c r="I83" s="137">
        <v>39695</v>
      </c>
      <c r="J83" s="93"/>
      <c r="K83" s="93"/>
      <c r="L83" s="93"/>
      <c r="M83" s="93"/>
      <c r="N83" s="93"/>
      <c r="O83" s="93"/>
      <c r="P83" s="93"/>
      <c r="Q83" s="93"/>
      <c r="R83" s="93"/>
      <c r="S83" s="93"/>
      <c r="T83" s="93"/>
    </row>
    <row r="84" spans="1:20" s="17" customFormat="1" ht="20.25" customHeight="1" x14ac:dyDescent="0.25">
      <c r="A84" s="9" t="s">
        <v>44</v>
      </c>
      <c r="B84" s="63"/>
      <c r="C84" s="137">
        <v>3154</v>
      </c>
      <c r="D84" s="137"/>
      <c r="E84" s="137">
        <v>5259</v>
      </c>
      <c r="F84" s="137"/>
      <c r="G84" s="137">
        <v>3182</v>
      </c>
      <c r="H84" s="137"/>
      <c r="I84" s="137">
        <v>6243</v>
      </c>
      <c r="J84" s="93"/>
      <c r="K84" s="93"/>
      <c r="L84" s="93"/>
      <c r="M84" s="93"/>
      <c r="N84" s="93"/>
      <c r="O84" s="93"/>
      <c r="P84" s="93"/>
      <c r="Q84" s="93"/>
      <c r="R84" s="93"/>
      <c r="S84" s="93"/>
      <c r="T84" s="93"/>
    </row>
    <row r="85" spans="1:20" s="17" customFormat="1" ht="20.25" customHeight="1" x14ac:dyDescent="0.25">
      <c r="A85" s="9" t="s">
        <v>45</v>
      </c>
      <c r="B85" s="63"/>
      <c r="C85" s="137">
        <v>9412</v>
      </c>
      <c r="D85" s="137"/>
      <c r="E85" s="137">
        <v>9224</v>
      </c>
      <c r="F85" s="137"/>
      <c r="G85" s="137">
        <v>12118</v>
      </c>
      <c r="H85" s="137"/>
      <c r="I85" s="137">
        <v>15277</v>
      </c>
      <c r="J85" s="93"/>
      <c r="K85" s="93"/>
      <c r="L85" s="93"/>
      <c r="M85" s="93"/>
      <c r="N85" s="93"/>
      <c r="O85" s="93"/>
      <c r="P85" s="93"/>
      <c r="Q85" s="93"/>
      <c r="R85" s="93"/>
      <c r="S85" s="93"/>
      <c r="T85" s="93"/>
    </row>
    <row r="86" spans="1:20" s="17" customFormat="1" ht="20.25" customHeight="1" x14ac:dyDescent="0.25">
      <c r="A86" s="29" t="s">
        <v>148</v>
      </c>
      <c r="B86" s="18"/>
      <c r="C86" s="140">
        <f>SUM(C82:C85)</f>
        <v>79007</v>
      </c>
      <c r="D86" s="137"/>
      <c r="E86" s="140">
        <f>SUM(E82:E85)</f>
        <v>114410</v>
      </c>
      <c r="F86" s="137"/>
      <c r="G86" s="140">
        <f>SUM(G82:G85)</f>
        <v>57441</v>
      </c>
      <c r="H86" s="137"/>
      <c r="I86" s="140">
        <f>SUM(I82:I85)</f>
        <v>79719</v>
      </c>
      <c r="J86" s="93"/>
      <c r="K86" s="93"/>
      <c r="L86" s="93"/>
      <c r="M86" s="93"/>
      <c r="N86" s="93"/>
      <c r="O86" s="93"/>
      <c r="P86" s="93"/>
      <c r="Q86" s="93"/>
      <c r="R86" s="93"/>
      <c r="S86" s="93"/>
      <c r="T86" s="93"/>
    </row>
    <row r="87" spans="1:20" s="17" customFormat="1" ht="20.25" customHeight="1" x14ac:dyDescent="0.25">
      <c r="A87" s="9"/>
      <c r="B87" s="181"/>
      <c r="C87" s="44"/>
      <c r="D87" s="137"/>
      <c r="E87" s="44"/>
      <c r="F87" s="137"/>
      <c r="G87" s="44"/>
      <c r="H87" s="137"/>
      <c r="I87" s="44"/>
      <c r="J87" s="93"/>
      <c r="K87" s="93"/>
      <c r="L87" s="93"/>
      <c r="M87" s="93"/>
      <c r="N87" s="93"/>
      <c r="O87" s="93"/>
      <c r="P87" s="93"/>
      <c r="Q87" s="93"/>
      <c r="R87" s="93"/>
      <c r="S87" s="93"/>
      <c r="T87" s="93"/>
    </row>
    <row r="88" spans="1:20" s="17" customFormat="1" ht="20.25" customHeight="1" x14ac:dyDescent="0.25">
      <c r="A88" s="42" t="s">
        <v>46</v>
      </c>
      <c r="B88" s="181">
        <v>4</v>
      </c>
      <c r="C88" s="44"/>
      <c r="D88" s="137"/>
      <c r="E88" s="44"/>
      <c r="F88" s="137"/>
      <c r="G88" s="44"/>
      <c r="H88" s="137"/>
      <c r="I88" s="44"/>
      <c r="J88" s="93"/>
      <c r="K88" s="93"/>
      <c r="L88" s="93"/>
      <c r="M88" s="93"/>
      <c r="N88" s="93"/>
      <c r="O88" s="93"/>
      <c r="P88" s="93"/>
      <c r="Q88" s="93"/>
      <c r="R88" s="93"/>
      <c r="S88" s="93"/>
      <c r="T88" s="93"/>
    </row>
    <row r="89" spans="1:20" s="17" customFormat="1" ht="20.25" customHeight="1" x14ac:dyDescent="0.25">
      <c r="A89" s="9" t="s">
        <v>204</v>
      </c>
      <c r="B89" s="210"/>
      <c r="C89" s="44"/>
      <c r="D89" s="137"/>
      <c r="E89" s="44"/>
      <c r="F89" s="137"/>
      <c r="G89" s="44"/>
      <c r="H89" s="137"/>
      <c r="I89" s="44"/>
      <c r="J89" s="93"/>
      <c r="K89" s="93"/>
      <c r="L89" s="93"/>
      <c r="M89" s="93"/>
      <c r="N89" s="93"/>
      <c r="O89" s="93"/>
      <c r="P89" s="93"/>
      <c r="Q89" s="93"/>
      <c r="R89" s="93"/>
      <c r="S89" s="93"/>
      <c r="T89" s="93"/>
    </row>
    <row r="90" spans="1:20" s="17" customFormat="1" ht="20.25" customHeight="1" x14ac:dyDescent="0.25">
      <c r="A90" s="9" t="s">
        <v>188</v>
      </c>
      <c r="B90" s="18"/>
      <c r="C90" s="137">
        <v>71643</v>
      </c>
      <c r="D90" s="137"/>
      <c r="E90" s="137">
        <v>52529</v>
      </c>
      <c r="F90" s="137"/>
      <c r="G90" s="137">
        <v>33008</v>
      </c>
      <c r="H90" s="137"/>
      <c r="I90" s="137">
        <v>35988</v>
      </c>
      <c r="J90" s="93"/>
      <c r="K90" s="93"/>
      <c r="L90" s="93"/>
      <c r="M90" s="93"/>
      <c r="N90" s="93"/>
      <c r="O90" s="93"/>
      <c r="P90" s="93"/>
      <c r="Q90" s="93"/>
      <c r="R90" s="93"/>
      <c r="S90" s="93"/>
      <c r="T90" s="93"/>
    </row>
    <row r="91" spans="1:20" s="17" customFormat="1" ht="20.25" customHeight="1" x14ac:dyDescent="0.25">
      <c r="A91" s="9" t="s">
        <v>92</v>
      </c>
      <c r="B91" s="18"/>
      <c r="C91" s="137">
        <v>18080</v>
      </c>
      <c r="D91" s="137"/>
      <c r="E91" s="137">
        <v>19972</v>
      </c>
      <c r="F91" s="137"/>
      <c r="G91" s="137">
        <v>10530</v>
      </c>
      <c r="H91" s="137"/>
      <c r="I91" s="137">
        <v>15002</v>
      </c>
      <c r="J91" s="93"/>
      <c r="K91" s="93"/>
      <c r="L91" s="93"/>
      <c r="M91" s="93"/>
      <c r="N91" s="93"/>
      <c r="O91" s="93"/>
      <c r="P91" s="93"/>
      <c r="Q91" s="93"/>
      <c r="R91" s="93"/>
      <c r="S91" s="93"/>
      <c r="T91" s="93"/>
    </row>
    <row r="92" spans="1:20" s="17" customFormat="1" ht="20.25" customHeight="1" x14ac:dyDescent="0.25">
      <c r="A92" s="9" t="s">
        <v>47</v>
      </c>
      <c r="B92" s="18">
        <v>13</v>
      </c>
      <c r="C92" s="137">
        <v>114385</v>
      </c>
      <c r="D92" s="137"/>
      <c r="E92" s="137">
        <v>34337</v>
      </c>
      <c r="F92" s="137"/>
      <c r="G92" s="137">
        <v>117448</v>
      </c>
      <c r="H92" s="137"/>
      <c r="I92" s="137">
        <v>24645</v>
      </c>
      <c r="J92" s="93"/>
      <c r="K92" s="93"/>
      <c r="L92" s="93"/>
      <c r="M92" s="93"/>
      <c r="N92" s="93"/>
      <c r="O92" s="93"/>
      <c r="P92" s="93"/>
      <c r="Q92" s="93"/>
      <c r="R92" s="93"/>
      <c r="S92" s="93"/>
      <c r="T92" s="93"/>
    </row>
    <row r="93" spans="1:20" s="17" customFormat="1" ht="20.25" customHeight="1" x14ac:dyDescent="0.25">
      <c r="A93" s="9" t="s">
        <v>48</v>
      </c>
      <c r="B93" s="18"/>
      <c r="C93" s="137">
        <v>555</v>
      </c>
      <c r="D93" s="137"/>
      <c r="E93" s="137">
        <v>583</v>
      </c>
      <c r="F93" s="137"/>
      <c r="G93" s="137">
        <v>427</v>
      </c>
      <c r="H93" s="137"/>
      <c r="I93" s="137">
        <v>441</v>
      </c>
      <c r="J93" s="93"/>
      <c r="K93" s="93"/>
      <c r="L93" s="93"/>
      <c r="M93" s="93"/>
      <c r="N93" s="93"/>
      <c r="O93" s="93"/>
      <c r="P93" s="93"/>
      <c r="Q93" s="93"/>
      <c r="R93" s="93"/>
      <c r="S93" s="93"/>
      <c r="T93" s="93"/>
    </row>
    <row r="94" spans="1:20" s="17" customFormat="1" ht="20.25" customHeight="1" x14ac:dyDescent="0.25">
      <c r="A94" s="29" t="s">
        <v>49</v>
      </c>
      <c r="B94" s="181"/>
      <c r="C94" s="140">
        <f>SUM(C90:C93)</f>
        <v>204663</v>
      </c>
      <c r="D94" s="137"/>
      <c r="E94" s="140">
        <f>SUM(E90:E93)</f>
        <v>107421</v>
      </c>
      <c r="F94" s="137"/>
      <c r="G94" s="140">
        <f>SUM(G90:G93)</f>
        <v>161413</v>
      </c>
      <c r="H94" s="137"/>
      <c r="I94" s="140">
        <f>SUM(I90:I93)</f>
        <v>76076</v>
      </c>
      <c r="J94" s="93"/>
      <c r="K94" s="93"/>
      <c r="L94" s="93"/>
      <c r="M94" s="93"/>
      <c r="N94" s="93"/>
      <c r="O94" s="93"/>
      <c r="P94" s="93"/>
      <c r="Q94" s="93"/>
      <c r="R94" s="93"/>
      <c r="S94" s="93"/>
      <c r="T94" s="93"/>
    </row>
    <row r="95" spans="1:20" s="17" customFormat="1" ht="20.25" customHeight="1" x14ac:dyDescent="0.25">
      <c r="A95" s="9"/>
      <c r="B95" s="181"/>
      <c r="C95" s="44"/>
      <c r="D95" s="137"/>
      <c r="E95" s="44"/>
      <c r="F95" s="137"/>
      <c r="G95" s="44"/>
      <c r="H95" s="137"/>
      <c r="I95" s="44"/>
      <c r="J95" s="93"/>
      <c r="K95" s="93"/>
      <c r="L95" s="93"/>
      <c r="M95" s="93"/>
      <c r="N95" s="93"/>
      <c r="O95" s="93"/>
      <c r="P95" s="93"/>
      <c r="Q95" s="93"/>
      <c r="R95" s="93"/>
      <c r="S95" s="93"/>
      <c r="T95" s="93"/>
    </row>
    <row r="96" spans="1:20" s="17" customFormat="1" ht="20.25" customHeight="1" x14ac:dyDescent="0.25">
      <c r="A96" s="29" t="s">
        <v>50</v>
      </c>
      <c r="B96" s="181"/>
      <c r="C96" s="91">
        <v>-125656</v>
      </c>
      <c r="D96" s="105"/>
      <c r="E96" s="91">
        <v>6989</v>
      </c>
      <c r="F96" s="105"/>
      <c r="G96" s="91">
        <v>-103972</v>
      </c>
      <c r="H96" s="105"/>
      <c r="I96" s="91">
        <v>3643</v>
      </c>
      <c r="J96" s="93"/>
      <c r="K96" s="93"/>
      <c r="L96" s="93"/>
      <c r="M96" s="93"/>
      <c r="N96" s="93"/>
      <c r="O96" s="93"/>
      <c r="P96" s="93"/>
      <c r="Q96" s="93"/>
      <c r="R96" s="93"/>
      <c r="S96" s="93"/>
      <c r="T96" s="93"/>
    </row>
    <row r="97" spans="1:20" s="17" customFormat="1" ht="20.25" customHeight="1" x14ac:dyDescent="0.25">
      <c r="A97" s="9" t="s">
        <v>93</v>
      </c>
      <c r="B97" s="18">
        <v>14</v>
      </c>
      <c r="C97" s="98">
        <v>-6074</v>
      </c>
      <c r="D97" s="137"/>
      <c r="E97" s="98">
        <v>-3323</v>
      </c>
      <c r="F97" s="137"/>
      <c r="G97" s="98">
        <v>-5567</v>
      </c>
      <c r="H97" s="137"/>
      <c r="I97" s="98">
        <v>180</v>
      </c>
      <c r="J97" s="93"/>
      <c r="K97" s="93"/>
      <c r="L97" s="93"/>
      <c r="M97" s="93"/>
      <c r="N97" s="93"/>
      <c r="O97" s="93"/>
      <c r="P97" s="93"/>
      <c r="Q97" s="93"/>
      <c r="R97" s="93"/>
      <c r="S97" s="93"/>
      <c r="T97" s="93"/>
    </row>
    <row r="98" spans="1:20" s="17" customFormat="1" ht="20.25" customHeight="1" thickBot="1" x14ac:dyDescent="0.3">
      <c r="A98" s="29" t="s">
        <v>51</v>
      </c>
      <c r="B98" s="181"/>
      <c r="C98" s="148">
        <f>SUM(C96:C97)</f>
        <v>-131730</v>
      </c>
      <c r="D98" s="105"/>
      <c r="E98" s="148">
        <f>SUM(E96:E97)</f>
        <v>3666</v>
      </c>
      <c r="F98" s="106"/>
      <c r="G98" s="148">
        <f>SUM(G96:G97)</f>
        <v>-109539</v>
      </c>
      <c r="H98" s="105"/>
      <c r="I98" s="148">
        <f>SUM(I96:I97)</f>
        <v>3823</v>
      </c>
      <c r="J98" s="93"/>
      <c r="K98" s="93"/>
      <c r="L98" s="93"/>
      <c r="M98" s="93"/>
      <c r="N98" s="93"/>
      <c r="O98" s="93"/>
      <c r="P98" s="93"/>
      <c r="Q98" s="93"/>
      <c r="R98" s="93"/>
      <c r="S98" s="93"/>
      <c r="T98" s="93"/>
    </row>
    <row r="99" spans="1:20" s="17" customFormat="1" ht="20.25" customHeight="1" thickTop="1" x14ac:dyDescent="0.25">
      <c r="A99" s="29"/>
      <c r="B99" s="181"/>
      <c r="C99" s="139"/>
      <c r="D99" s="105"/>
      <c r="E99" s="139"/>
      <c r="F99" s="106"/>
      <c r="G99" s="139"/>
      <c r="H99" s="105"/>
      <c r="I99" s="139"/>
      <c r="J99" s="93"/>
      <c r="K99" s="93"/>
      <c r="L99" s="93"/>
      <c r="M99" s="93"/>
      <c r="N99" s="93"/>
      <c r="O99" s="93"/>
      <c r="P99" s="93"/>
      <c r="Q99" s="93"/>
      <c r="R99" s="93"/>
      <c r="S99" s="93"/>
      <c r="T99" s="93"/>
    </row>
    <row r="100" spans="1:20" s="142" customFormat="1" ht="21" customHeight="1" x14ac:dyDescent="0.25">
      <c r="A100" s="29" t="s">
        <v>114</v>
      </c>
      <c r="B100" s="181"/>
      <c r="C100" s="44"/>
      <c r="D100" s="26"/>
      <c r="E100" s="44"/>
      <c r="F100" s="45"/>
      <c r="G100" s="44"/>
      <c r="H100" s="26"/>
      <c r="I100" s="44"/>
      <c r="J100" s="66"/>
      <c r="K100" s="66"/>
      <c r="L100" s="66"/>
      <c r="M100" s="66"/>
      <c r="N100" s="66"/>
      <c r="O100" s="66"/>
      <c r="P100" s="66"/>
      <c r="Q100" s="66"/>
      <c r="R100" s="66"/>
      <c r="S100" s="66"/>
      <c r="T100" s="66"/>
    </row>
    <row r="101" spans="1:20" s="142" customFormat="1" ht="21" customHeight="1" x14ac:dyDescent="0.25">
      <c r="A101" s="147" t="s">
        <v>183</v>
      </c>
      <c r="B101" s="181"/>
      <c r="C101" s="44"/>
      <c r="D101" s="26"/>
      <c r="E101" s="44"/>
      <c r="F101" s="45"/>
      <c r="G101" s="44"/>
      <c r="H101" s="26"/>
      <c r="I101" s="44"/>
      <c r="J101" s="66"/>
      <c r="K101" s="66"/>
      <c r="L101" s="66"/>
      <c r="M101" s="66"/>
      <c r="N101" s="66"/>
      <c r="O101" s="66"/>
      <c r="P101" s="66"/>
      <c r="Q101" s="66"/>
      <c r="R101" s="66"/>
      <c r="S101" s="66"/>
      <c r="T101" s="66"/>
    </row>
    <row r="102" spans="1:20" s="142" customFormat="1" ht="21" customHeight="1" x14ac:dyDescent="0.25">
      <c r="A102" s="51" t="s">
        <v>184</v>
      </c>
      <c r="B102" s="181">
        <v>5</v>
      </c>
      <c r="C102" s="98">
        <v>0</v>
      </c>
      <c r="D102" s="137"/>
      <c r="E102" s="98">
        <v>599</v>
      </c>
      <c r="F102" s="137"/>
      <c r="G102" s="98">
        <v>0</v>
      </c>
      <c r="H102" s="137"/>
      <c r="I102" s="98">
        <v>599</v>
      </c>
      <c r="J102" s="66"/>
      <c r="K102" s="66"/>
      <c r="L102" s="66"/>
      <c r="M102" s="66"/>
      <c r="N102" s="66"/>
      <c r="O102" s="66"/>
      <c r="P102" s="66"/>
      <c r="Q102" s="66"/>
      <c r="R102" s="66"/>
      <c r="S102" s="66"/>
      <c r="T102" s="66"/>
    </row>
    <row r="103" spans="1:20" s="66" customFormat="1" ht="21" customHeight="1" x14ac:dyDescent="0.25">
      <c r="A103" s="51" t="s">
        <v>206</v>
      </c>
      <c r="B103" s="18">
        <v>5</v>
      </c>
      <c r="C103" s="98"/>
      <c r="D103" s="137"/>
      <c r="E103" s="98"/>
      <c r="F103" s="137"/>
      <c r="G103" s="98"/>
      <c r="H103" s="137"/>
      <c r="I103" s="98"/>
      <c r="J103" s="93"/>
    </row>
    <row r="104" spans="1:20" s="66" customFormat="1" ht="21" customHeight="1" x14ac:dyDescent="0.25">
      <c r="A104" s="51" t="s">
        <v>205</v>
      </c>
      <c r="B104" s="18"/>
      <c r="C104" s="98">
        <v>0</v>
      </c>
      <c r="D104" s="137"/>
      <c r="E104" s="98">
        <v>-425</v>
      </c>
      <c r="F104" s="137"/>
      <c r="G104" s="98">
        <v>0</v>
      </c>
      <c r="H104" s="137"/>
      <c r="I104" s="98">
        <v>-425</v>
      </c>
      <c r="J104" s="93"/>
    </row>
    <row r="105" spans="1:20" s="142" customFormat="1" ht="21" customHeight="1" x14ac:dyDescent="0.25">
      <c r="A105" s="51" t="s">
        <v>185</v>
      </c>
      <c r="B105" s="181"/>
      <c r="C105" s="149">
        <v>0</v>
      </c>
      <c r="D105" s="98"/>
      <c r="E105" s="149">
        <v>-35</v>
      </c>
      <c r="F105" s="137"/>
      <c r="G105" s="149">
        <v>0</v>
      </c>
      <c r="H105" s="137"/>
      <c r="I105" s="149">
        <v>-35</v>
      </c>
      <c r="J105" s="66"/>
      <c r="K105" s="66"/>
      <c r="L105" s="66"/>
      <c r="M105" s="66"/>
      <c r="N105" s="66"/>
      <c r="O105" s="66"/>
      <c r="P105" s="66"/>
      <c r="Q105" s="66"/>
      <c r="R105" s="66"/>
      <c r="S105" s="66"/>
      <c r="T105" s="66"/>
    </row>
    <row r="106" spans="1:20" s="142" customFormat="1" ht="21" customHeight="1" x14ac:dyDescent="0.25">
      <c r="A106" s="55" t="s">
        <v>217</v>
      </c>
      <c r="B106" s="181"/>
      <c r="C106" s="91"/>
      <c r="D106" s="105"/>
      <c r="E106" s="91"/>
      <c r="F106" s="105"/>
      <c r="G106" s="91"/>
      <c r="H106" s="105"/>
      <c r="I106" s="91"/>
      <c r="J106" s="66"/>
      <c r="K106" s="66"/>
      <c r="L106" s="66"/>
      <c r="M106" s="66"/>
      <c r="N106" s="66"/>
      <c r="O106" s="66"/>
      <c r="P106" s="66"/>
      <c r="Q106" s="66"/>
      <c r="R106" s="66"/>
      <c r="S106" s="66"/>
      <c r="T106" s="66"/>
    </row>
    <row r="107" spans="1:20" s="142" customFormat="1" ht="21" customHeight="1" x14ac:dyDescent="0.25">
      <c r="A107" s="55" t="s">
        <v>192</v>
      </c>
      <c r="B107" s="210"/>
      <c r="C107" s="151">
        <v>0</v>
      </c>
      <c r="D107" s="105"/>
      <c r="E107" s="151">
        <v>139</v>
      </c>
      <c r="F107" s="106"/>
      <c r="G107" s="151">
        <v>0</v>
      </c>
      <c r="H107" s="105"/>
      <c r="I107" s="151">
        <v>139</v>
      </c>
      <c r="J107" s="66"/>
      <c r="K107" s="66"/>
      <c r="L107" s="66"/>
      <c r="M107" s="66"/>
      <c r="N107" s="66"/>
      <c r="O107" s="66"/>
      <c r="P107" s="66"/>
      <c r="Q107" s="66"/>
      <c r="R107" s="66"/>
      <c r="S107" s="66"/>
      <c r="T107" s="66"/>
    </row>
    <row r="108" spans="1:20" s="17" customFormat="1" ht="20.25" customHeight="1" x14ac:dyDescent="0.25">
      <c r="A108" s="48" t="s">
        <v>215</v>
      </c>
      <c r="B108" s="108"/>
      <c r="C108" s="47"/>
      <c r="D108" s="46"/>
      <c r="E108" s="47"/>
      <c r="F108" s="46"/>
      <c r="G108" s="47"/>
      <c r="H108" s="46"/>
      <c r="I108" s="47"/>
      <c r="J108" s="93"/>
      <c r="K108" s="93"/>
      <c r="L108" s="93"/>
      <c r="M108" s="93"/>
      <c r="N108" s="93"/>
      <c r="O108" s="93"/>
      <c r="P108" s="93"/>
      <c r="Q108" s="93"/>
      <c r="R108" s="93"/>
      <c r="S108" s="93"/>
      <c r="T108" s="93"/>
    </row>
    <row r="109" spans="1:20" s="17" customFormat="1" ht="20.25" customHeight="1" x14ac:dyDescent="0.25">
      <c r="A109" s="48" t="s">
        <v>214</v>
      </c>
      <c r="B109" s="108"/>
      <c r="C109" s="151">
        <f>SUM(C107)</f>
        <v>0</v>
      </c>
      <c r="D109" s="105"/>
      <c r="E109" s="151">
        <f>SUM(E107)</f>
        <v>139</v>
      </c>
      <c r="F109" s="106"/>
      <c r="G109" s="151">
        <f>SUM(G107)</f>
        <v>0</v>
      </c>
      <c r="H109" s="105"/>
      <c r="I109" s="151">
        <f>SUM(I107)</f>
        <v>139</v>
      </c>
      <c r="J109" s="93"/>
      <c r="K109" s="93"/>
      <c r="L109" s="93"/>
      <c r="M109" s="93"/>
      <c r="N109" s="93"/>
      <c r="O109" s="93"/>
      <c r="P109" s="93"/>
      <c r="Q109" s="93"/>
      <c r="R109" s="93"/>
      <c r="S109" s="93"/>
      <c r="T109" s="93"/>
    </row>
    <row r="110" spans="1:20" s="17" customFormat="1" ht="20.25" customHeight="1" thickBot="1" x14ac:dyDescent="0.3">
      <c r="A110" s="29" t="s">
        <v>178</v>
      </c>
      <c r="B110" s="181"/>
      <c r="C110" s="150">
        <f>SUM(C98,C109)</f>
        <v>-131730</v>
      </c>
      <c r="D110" s="38"/>
      <c r="E110" s="150">
        <f>SUM(E98,E109)</f>
        <v>3805</v>
      </c>
      <c r="F110" s="38"/>
      <c r="G110" s="150">
        <f>SUM(G98,G109)</f>
        <v>-109539</v>
      </c>
      <c r="H110" s="38"/>
      <c r="I110" s="150">
        <f>SUM(I98,I109)</f>
        <v>3962</v>
      </c>
      <c r="J110" s="93"/>
      <c r="K110" s="93"/>
      <c r="L110" s="93"/>
      <c r="M110" s="93"/>
      <c r="N110" s="93"/>
      <c r="O110" s="93"/>
      <c r="P110" s="93"/>
      <c r="Q110" s="93"/>
      <c r="R110" s="93"/>
      <c r="S110" s="93"/>
      <c r="T110" s="93"/>
    </row>
    <row r="111" spans="1:20" s="17" customFormat="1" ht="20.25" customHeight="1" thickTop="1" x14ac:dyDescent="0.25">
      <c r="A111" s="29"/>
      <c r="B111" s="181"/>
      <c r="C111" s="32"/>
      <c r="D111" s="32"/>
      <c r="E111" s="32"/>
      <c r="F111" s="32"/>
      <c r="G111" s="32"/>
      <c r="H111" s="32"/>
      <c r="I111" s="32"/>
      <c r="J111" s="93"/>
      <c r="K111" s="93"/>
      <c r="L111" s="93"/>
      <c r="M111" s="93"/>
      <c r="N111" s="93"/>
      <c r="O111" s="93"/>
      <c r="P111" s="93"/>
      <c r="Q111" s="93"/>
      <c r="R111" s="93"/>
      <c r="S111" s="93"/>
      <c r="T111" s="93"/>
    </row>
    <row r="112" spans="1:20" s="17" customFormat="1" ht="20.25" customHeight="1" x14ac:dyDescent="0.3">
      <c r="A112" s="1" t="s">
        <v>0</v>
      </c>
      <c r="B112" s="83"/>
      <c r="C112" s="84"/>
      <c r="D112" s="84"/>
      <c r="E112" s="84"/>
      <c r="F112" s="84"/>
      <c r="G112" s="84"/>
      <c r="H112" s="84"/>
      <c r="I112" s="84"/>
      <c r="J112" s="93"/>
      <c r="K112" s="93"/>
      <c r="L112" s="93"/>
      <c r="M112" s="93"/>
      <c r="N112" s="93"/>
      <c r="O112" s="93"/>
      <c r="P112" s="93"/>
      <c r="Q112" s="93"/>
      <c r="R112" s="93"/>
      <c r="S112" s="93"/>
      <c r="T112" s="93"/>
    </row>
    <row r="113" spans="1:20" s="17" customFormat="1" ht="20.25" customHeight="1" x14ac:dyDescent="0.25">
      <c r="A113" s="41" t="s">
        <v>43</v>
      </c>
      <c r="B113" s="85"/>
      <c r="C113" s="86"/>
      <c r="D113" s="86"/>
      <c r="E113" s="86"/>
      <c r="F113" s="32"/>
      <c r="G113" s="32"/>
      <c r="H113" s="32"/>
      <c r="I113" s="32"/>
      <c r="J113" s="93"/>
      <c r="K113" s="93"/>
      <c r="L113" s="93"/>
      <c r="M113" s="93"/>
      <c r="N113" s="93"/>
      <c r="O113" s="93"/>
      <c r="P113" s="93"/>
      <c r="Q113" s="93"/>
      <c r="R113" s="93"/>
      <c r="S113" s="93"/>
      <c r="T113" s="93"/>
    </row>
    <row r="114" spans="1:20" s="17" customFormat="1" ht="20.25" customHeight="1" x14ac:dyDescent="0.25">
      <c r="A114" s="29"/>
      <c r="B114" s="181"/>
      <c r="C114" s="32"/>
      <c r="D114" s="32"/>
      <c r="E114" s="32"/>
      <c r="F114" s="32"/>
      <c r="G114" s="32"/>
      <c r="H114" s="32"/>
      <c r="I114" s="32"/>
      <c r="J114" s="93"/>
      <c r="K114" s="93"/>
      <c r="L114" s="93"/>
      <c r="M114" s="93"/>
      <c r="N114" s="93"/>
      <c r="O114" s="93"/>
      <c r="P114" s="93"/>
      <c r="Q114" s="93"/>
      <c r="R114" s="93"/>
      <c r="S114" s="93"/>
      <c r="T114" s="93"/>
    </row>
    <row r="115" spans="1:20" s="17" customFormat="1" ht="20.25" customHeight="1" x14ac:dyDescent="0.25">
      <c r="A115" s="29"/>
      <c r="B115" s="2"/>
      <c r="C115" s="245" t="s">
        <v>2</v>
      </c>
      <c r="D115" s="245"/>
      <c r="E115" s="245"/>
      <c r="F115" s="6"/>
      <c r="G115" s="245" t="s">
        <v>3</v>
      </c>
      <c r="H115" s="245"/>
      <c r="I115" s="245"/>
      <c r="J115" s="93"/>
      <c r="K115" s="93"/>
      <c r="L115" s="93"/>
      <c r="M115" s="93"/>
      <c r="N115" s="93"/>
      <c r="O115" s="93"/>
      <c r="P115" s="93"/>
      <c r="Q115" s="93"/>
      <c r="R115" s="93"/>
      <c r="S115" s="93"/>
      <c r="T115" s="93"/>
    </row>
    <row r="116" spans="1:20" s="17" customFormat="1" ht="20.25" customHeight="1" x14ac:dyDescent="0.25">
      <c r="A116" s="29"/>
      <c r="B116" s="11"/>
      <c r="C116" s="245" t="s">
        <v>4</v>
      </c>
      <c r="D116" s="245"/>
      <c r="E116" s="245"/>
      <c r="F116" s="12"/>
      <c r="G116" s="246" t="s">
        <v>4</v>
      </c>
      <c r="H116" s="246"/>
      <c r="I116" s="246"/>
      <c r="J116" s="93"/>
      <c r="K116" s="93"/>
      <c r="L116" s="93"/>
      <c r="M116" s="93"/>
      <c r="N116" s="93"/>
      <c r="O116" s="93"/>
      <c r="P116" s="93"/>
      <c r="Q116" s="93"/>
      <c r="R116" s="93"/>
      <c r="S116" s="93"/>
      <c r="T116" s="93"/>
    </row>
    <row r="117" spans="1:20" s="17" customFormat="1" ht="20.25" customHeight="1" x14ac:dyDescent="0.25">
      <c r="A117" s="29"/>
      <c r="B117" s="11"/>
      <c r="C117" s="243" t="s">
        <v>187</v>
      </c>
      <c r="D117" s="243"/>
      <c r="E117" s="243"/>
      <c r="F117" s="6"/>
      <c r="G117" s="243" t="s">
        <v>187</v>
      </c>
      <c r="H117" s="243"/>
      <c r="I117" s="243"/>
      <c r="J117" s="93"/>
      <c r="K117" s="93"/>
      <c r="L117" s="93"/>
      <c r="M117" s="93"/>
      <c r="N117" s="93"/>
      <c r="O117" s="93"/>
      <c r="P117" s="93"/>
      <c r="Q117" s="93"/>
      <c r="R117" s="93"/>
      <c r="S117" s="93"/>
      <c r="T117" s="93"/>
    </row>
    <row r="118" spans="1:20" s="17" customFormat="1" ht="20.25" customHeight="1" x14ac:dyDescent="0.25">
      <c r="A118" s="29"/>
      <c r="B118" s="11"/>
      <c r="C118" s="242" t="s">
        <v>156</v>
      </c>
      <c r="D118" s="243"/>
      <c r="E118" s="243"/>
      <c r="F118" s="6"/>
      <c r="G118" s="242" t="s">
        <v>156</v>
      </c>
      <c r="H118" s="243"/>
      <c r="I118" s="243"/>
      <c r="J118" s="93"/>
      <c r="K118" s="93"/>
      <c r="L118" s="93"/>
      <c r="M118" s="93"/>
      <c r="N118" s="93"/>
      <c r="O118" s="93"/>
      <c r="P118" s="93"/>
      <c r="Q118" s="93"/>
      <c r="R118" s="93"/>
      <c r="S118" s="93"/>
      <c r="T118" s="93"/>
    </row>
    <row r="119" spans="1:20" s="17" customFormat="1" ht="20.25" customHeight="1" x14ac:dyDescent="0.25">
      <c r="A119" s="29"/>
      <c r="B119" s="181" t="s">
        <v>7</v>
      </c>
      <c r="C119" s="179">
        <v>2018</v>
      </c>
      <c r="D119" s="14"/>
      <c r="E119" s="179">
        <v>2017</v>
      </c>
      <c r="F119" s="6"/>
      <c r="G119" s="179">
        <v>2018</v>
      </c>
      <c r="H119" s="14"/>
      <c r="I119" s="179">
        <v>2017</v>
      </c>
      <c r="J119" s="93"/>
      <c r="K119" s="93"/>
      <c r="L119" s="93"/>
      <c r="M119" s="93"/>
      <c r="N119" s="93"/>
      <c r="O119" s="93"/>
      <c r="P119" s="93"/>
      <c r="Q119" s="93"/>
      <c r="R119" s="93"/>
      <c r="S119" s="93"/>
      <c r="T119" s="93"/>
    </row>
    <row r="120" spans="1:20" s="17" customFormat="1" ht="20.25" customHeight="1" x14ac:dyDescent="0.25">
      <c r="A120" s="29"/>
      <c r="B120" s="181"/>
      <c r="C120" s="244" t="s">
        <v>9</v>
      </c>
      <c r="D120" s="244"/>
      <c r="E120" s="244"/>
      <c r="F120" s="244"/>
      <c r="G120" s="244"/>
      <c r="H120" s="244"/>
      <c r="I120" s="244"/>
      <c r="J120" s="93"/>
      <c r="K120" s="93"/>
      <c r="L120" s="93"/>
      <c r="M120" s="93"/>
      <c r="N120" s="93"/>
      <c r="O120" s="93"/>
      <c r="P120" s="93"/>
      <c r="Q120" s="93"/>
      <c r="R120" s="93"/>
      <c r="S120" s="93"/>
      <c r="T120" s="93"/>
    </row>
    <row r="121" spans="1:20" s="17" customFormat="1" ht="20.25" hidden="1" customHeight="1" x14ac:dyDescent="0.25">
      <c r="A121" s="109" t="s">
        <v>157</v>
      </c>
      <c r="B121" s="108"/>
      <c r="C121" s="47"/>
      <c r="D121" s="46"/>
      <c r="E121" s="47"/>
      <c r="F121" s="46"/>
      <c r="G121" s="47"/>
      <c r="H121" s="46"/>
      <c r="I121" s="47"/>
      <c r="J121" s="93"/>
      <c r="K121" s="93"/>
      <c r="L121" s="93"/>
      <c r="M121" s="93"/>
      <c r="N121" s="93"/>
      <c r="O121" s="93"/>
      <c r="P121" s="93"/>
      <c r="Q121" s="93"/>
      <c r="R121" s="93"/>
      <c r="S121" s="93"/>
      <c r="T121" s="93"/>
    </row>
    <row r="122" spans="1:20" s="17" customFormat="1" ht="20.25" hidden="1" customHeight="1" x14ac:dyDescent="0.25">
      <c r="A122" s="109" t="s">
        <v>94</v>
      </c>
      <c r="B122" s="108"/>
      <c r="C122" s="47"/>
      <c r="D122" s="46"/>
      <c r="E122" s="47"/>
      <c r="F122" s="46"/>
      <c r="G122" s="47"/>
      <c r="H122" s="46"/>
      <c r="I122" s="47"/>
      <c r="J122" s="93"/>
      <c r="K122" s="93"/>
      <c r="L122" s="93"/>
      <c r="M122" s="93"/>
      <c r="N122" s="93"/>
      <c r="O122" s="93"/>
      <c r="P122" s="93"/>
      <c r="Q122" s="93"/>
      <c r="R122" s="93"/>
      <c r="S122" s="93"/>
      <c r="T122" s="93"/>
    </row>
    <row r="123" spans="1:20" s="17" customFormat="1" ht="20.25" hidden="1" customHeight="1" x14ac:dyDescent="0.25">
      <c r="A123" s="9" t="s">
        <v>158</v>
      </c>
      <c r="B123" s="181"/>
      <c r="C123" s="137"/>
      <c r="D123" s="137"/>
      <c r="E123" s="137">
        <v>0</v>
      </c>
      <c r="F123" s="137"/>
      <c r="G123" s="137"/>
      <c r="H123" s="137"/>
      <c r="I123" s="137">
        <v>0</v>
      </c>
      <c r="J123" s="93"/>
      <c r="K123" s="93"/>
      <c r="L123" s="93"/>
      <c r="M123" s="93"/>
      <c r="N123" s="93"/>
      <c r="O123" s="93"/>
      <c r="P123" s="93"/>
      <c r="Q123" s="93"/>
      <c r="R123" s="93"/>
      <c r="S123" s="93"/>
      <c r="T123" s="93"/>
    </row>
    <row r="124" spans="1:20" s="17" customFormat="1" ht="20.25" hidden="1" customHeight="1" x14ac:dyDescent="0.25">
      <c r="A124" s="9" t="s">
        <v>95</v>
      </c>
      <c r="B124" s="181"/>
      <c r="C124" s="137"/>
      <c r="D124" s="137"/>
      <c r="E124" s="137"/>
      <c r="F124" s="137"/>
      <c r="G124" s="137"/>
      <c r="H124" s="137"/>
      <c r="I124" s="137"/>
      <c r="J124" s="93"/>
      <c r="K124" s="93"/>
      <c r="L124" s="93"/>
      <c r="M124" s="93"/>
      <c r="N124" s="93"/>
      <c r="O124" s="93"/>
      <c r="P124" s="93"/>
      <c r="Q124" s="93"/>
      <c r="R124" s="93"/>
      <c r="S124" s="93"/>
      <c r="T124" s="93"/>
    </row>
    <row r="125" spans="1:20" s="17" customFormat="1" ht="20.25" hidden="1" customHeight="1" x14ac:dyDescent="0.25">
      <c r="A125" s="9" t="s">
        <v>96</v>
      </c>
      <c r="B125" s="181"/>
      <c r="C125" s="137"/>
      <c r="D125" s="137"/>
      <c r="E125" s="137"/>
      <c r="F125" s="137"/>
      <c r="G125" s="137"/>
      <c r="H125" s="137"/>
      <c r="I125" s="137"/>
      <c r="J125" s="93"/>
      <c r="K125" s="93"/>
      <c r="L125" s="93"/>
      <c r="M125" s="93"/>
      <c r="N125" s="93"/>
      <c r="O125" s="93"/>
      <c r="P125" s="93"/>
      <c r="Q125" s="93"/>
      <c r="R125" s="93"/>
      <c r="S125" s="93"/>
      <c r="T125" s="93"/>
    </row>
    <row r="126" spans="1:20" s="17" customFormat="1" ht="20.25" hidden="1" customHeight="1" x14ac:dyDescent="0.25">
      <c r="A126" s="9" t="s">
        <v>97</v>
      </c>
      <c r="B126" s="108"/>
      <c r="C126" s="138"/>
      <c r="D126" s="137"/>
      <c r="E126" s="138">
        <v>0</v>
      </c>
      <c r="F126" s="137"/>
      <c r="G126" s="138"/>
      <c r="H126" s="137"/>
      <c r="I126" s="138">
        <v>0</v>
      </c>
      <c r="J126" s="93"/>
      <c r="K126" s="93"/>
      <c r="L126" s="93"/>
      <c r="M126" s="93"/>
      <c r="N126" s="93"/>
      <c r="O126" s="93"/>
      <c r="P126" s="93"/>
      <c r="Q126" s="93"/>
      <c r="R126" s="93"/>
      <c r="S126" s="93"/>
      <c r="T126" s="93"/>
    </row>
    <row r="127" spans="1:20" s="17" customFormat="1" ht="20.25" hidden="1" customHeight="1" x14ac:dyDescent="0.25">
      <c r="A127" s="29" t="s">
        <v>159</v>
      </c>
      <c r="B127" s="108"/>
      <c r="C127" s="111"/>
      <c r="D127" s="46"/>
      <c r="E127" s="111"/>
      <c r="F127" s="46"/>
      <c r="G127" s="111"/>
      <c r="H127" s="46"/>
      <c r="I127" s="111"/>
      <c r="J127" s="93"/>
      <c r="K127" s="93"/>
      <c r="L127" s="93"/>
      <c r="M127" s="93"/>
      <c r="N127" s="93"/>
      <c r="O127" s="93"/>
      <c r="P127" s="93"/>
      <c r="Q127" s="93"/>
      <c r="R127" s="93"/>
      <c r="S127" s="93"/>
      <c r="T127" s="93"/>
    </row>
    <row r="128" spans="1:20" s="17" customFormat="1" ht="20.25" hidden="1" customHeight="1" x14ac:dyDescent="0.25">
      <c r="A128" s="29" t="s">
        <v>98</v>
      </c>
      <c r="B128" s="108"/>
      <c r="C128" s="141"/>
      <c r="D128" s="105"/>
      <c r="E128" s="141">
        <f>SUM(E123:E126)</f>
        <v>0</v>
      </c>
      <c r="F128" s="106"/>
      <c r="G128" s="141"/>
      <c r="H128" s="105"/>
      <c r="I128" s="141">
        <f>SUM(I123:I126)</f>
        <v>0</v>
      </c>
      <c r="J128" s="93"/>
      <c r="K128" s="93"/>
      <c r="L128" s="93"/>
      <c r="M128" s="93"/>
      <c r="N128" s="93"/>
      <c r="O128" s="93"/>
      <c r="P128" s="93"/>
      <c r="Q128" s="93"/>
      <c r="R128" s="93"/>
      <c r="S128" s="93"/>
      <c r="T128" s="93"/>
    </row>
    <row r="129" spans="1:20" s="17" customFormat="1" ht="20.25" hidden="1" customHeight="1" x14ac:dyDescent="0.25">
      <c r="A129" s="29"/>
      <c r="B129" s="181"/>
      <c r="C129" s="32"/>
      <c r="D129" s="38"/>
      <c r="E129" s="32"/>
      <c r="F129" s="38"/>
      <c r="G129" s="32"/>
      <c r="H129" s="38"/>
      <c r="I129" s="32"/>
      <c r="J129" s="93"/>
      <c r="K129" s="93"/>
      <c r="L129" s="93"/>
      <c r="M129" s="93"/>
      <c r="N129" s="93"/>
      <c r="O129" s="93"/>
      <c r="P129" s="93"/>
      <c r="Q129" s="93"/>
      <c r="R129" s="93"/>
      <c r="S129" s="93"/>
      <c r="T129" s="93"/>
    </row>
    <row r="130" spans="1:20" s="17" customFormat="1" ht="20.25" customHeight="1" x14ac:dyDescent="0.25">
      <c r="A130" s="23" t="s">
        <v>52</v>
      </c>
      <c r="B130" s="3"/>
      <c r="C130" s="37"/>
      <c r="D130" s="37"/>
      <c r="E130" s="37"/>
      <c r="F130" s="37"/>
      <c r="G130" s="37"/>
      <c r="H130" s="37"/>
      <c r="I130" s="37"/>
      <c r="J130" s="93"/>
      <c r="K130" s="93"/>
      <c r="L130" s="93"/>
      <c r="M130" s="93"/>
      <c r="N130" s="93"/>
      <c r="O130" s="93"/>
      <c r="P130" s="93"/>
      <c r="Q130" s="93"/>
      <c r="R130" s="93"/>
      <c r="S130" s="93"/>
      <c r="T130" s="93"/>
    </row>
    <row r="131" spans="1:20" s="17" customFormat="1" ht="20.25" customHeight="1" x14ac:dyDescent="0.25">
      <c r="A131" s="36" t="s">
        <v>160</v>
      </c>
      <c r="B131" s="181"/>
      <c r="C131" s="98">
        <v>-131702</v>
      </c>
      <c r="D131" s="37"/>
      <c r="E131" s="98">
        <v>3657</v>
      </c>
      <c r="F131" s="137"/>
      <c r="G131" s="98">
        <v>-109539</v>
      </c>
      <c r="H131" s="137"/>
      <c r="I131" s="98">
        <v>3823</v>
      </c>
      <c r="J131" s="93"/>
      <c r="K131" s="93"/>
      <c r="L131" s="93"/>
      <c r="M131" s="93"/>
      <c r="N131" s="93"/>
      <c r="O131" s="93"/>
      <c r="P131" s="93"/>
      <c r="Q131" s="93"/>
      <c r="R131" s="93"/>
      <c r="S131" s="93"/>
      <c r="T131" s="93"/>
    </row>
    <row r="132" spans="1:20" s="17" customFormat="1" ht="20.25" customHeight="1" x14ac:dyDescent="0.25">
      <c r="A132" s="22" t="s">
        <v>53</v>
      </c>
      <c r="B132" s="18"/>
      <c r="C132" s="149">
        <v>-28</v>
      </c>
      <c r="D132" s="37"/>
      <c r="E132" s="149">
        <v>9</v>
      </c>
      <c r="F132" s="137"/>
      <c r="G132" s="138">
        <v>0</v>
      </c>
      <c r="H132" s="137"/>
      <c r="I132" s="138">
        <v>0</v>
      </c>
      <c r="J132" s="93"/>
      <c r="K132" s="93"/>
      <c r="L132" s="93"/>
      <c r="M132" s="93"/>
      <c r="N132" s="93"/>
      <c r="O132" s="93"/>
      <c r="P132" s="93"/>
      <c r="Q132" s="93"/>
      <c r="R132" s="93"/>
      <c r="S132" s="93"/>
      <c r="T132" s="93"/>
    </row>
    <row r="133" spans="1:20" s="17" customFormat="1" ht="20.25" customHeight="1" thickBot="1" x14ac:dyDescent="0.3">
      <c r="A133" s="23" t="s">
        <v>54</v>
      </c>
      <c r="B133" s="18"/>
      <c r="C133" s="148">
        <f>SUM(C131:C132)</f>
        <v>-131730</v>
      </c>
      <c r="D133" s="38"/>
      <c r="E133" s="148">
        <f>SUM(E131:E132)</f>
        <v>3666</v>
      </c>
      <c r="F133" s="38"/>
      <c r="G133" s="150">
        <f>SUM(G131:G132)</f>
        <v>-109539</v>
      </c>
      <c r="H133" s="38"/>
      <c r="I133" s="150">
        <f>SUM(I131:I132)</f>
        <v>3823</v>
      </c>
      <c r="J133" s="93"/>
      <c r="K133" s="93"/>
      <c r="L133" s="93"/>
      <c r="M133" s="93"/>
      <c r="N133" s="93"/>
      <c r="O133" s="93"/>
      <c r="P133" s="93"/>
      <c r="Q133" s="93"/>
      <c r="R133" s="93"/>
      <c r="S133" s="93"/>
      <c r="T133" s="93"/>
    </row>
    <row r="134" spans="1:20" s="17" customFormat="1" ht="20.25" customHeight="1" thickTop="1" x14ac:dyDescent="0.25">
      <c r="A134" s="49"/>
      <c r="B134" s="18"/>
      <c r="C134" s="114"/>
      <c r="D134" s="115"/>
      <c r="E134" s="114"/>
      <c r="F134" s="115"/>
      <c r="G134" s="114"/>
      <c r="H134" s="115"/>
      <c r="I134" s="114"/>
      <c r="J134" s="93"/>
      <c r="K134" s="93"/>
      <c r="L134" s="93"/>
      <c r="M134" s="93"/>
      <c r="N134" s="93"/>
      <c r="O134" s="93"/>
      <c r="P134" s="93"/>
      <c r="Q134" s="93"/>
      <c r="R134" s="93"/>
      <c r="S134" s="93"/>
      <c r="T134" s="93"/>
    </row>
    <row r="135" spans="1:20" s="17" customFormat="1" ht="20.25" customHeight="1" x14ac:dyDescent="0.25">
      <c r="A135" s="49" t="s">
        <v>99</v>
      </c>
      <c r="B135" s="18"/>
      <c r="C135" s="114"/>
      <c r="D135" s="115"/>
      <c r="E135" s="114"/>
      <c r="F135" s="115"/>
      <c r="G135" s="114"/>
      <c r="H135" s="115"/>
      <c r="I135" s="114"/>
      <c r="J135" s="93"/>
      <c r="K135" s="93"/>
      <c r="L135" s="93"/>
      <c r="M135" s="93"/>
      <c r="N135" s="93"/>
      <c r="O135" s="93"/>
      <c r="P135" s="93"/>
      <c r="Q135" s="93"/>
      <c r="R135" s="93"/>
      <c r="S135" s="93"/>
      <c r="T135" s="93"/>
    </row>
    <row r="136" spans="1:20" s="17" customFormat="1" ht="20.25" customHeight="1" x14ac:dyDescent="0.25">
      <c r="A136" s="39" t="s">
        <v>160</v>
      </c>
      <c r="B136" s="18"/>
      <c r="C136" s="98">
        <v>-131702</v>
      </c>
      <c r="D136" s="20"/>
      <c r="E136" s="98">
        <v>3796</v>
      </c>
      <c r="F136" s="137"/>
      <c r="G136" s="98">
        <v>-109539</v>
      </c>
      <c r="H136" s="137"/>
      <c r="I136" s="98">
        <v>3962</v>
      </c>
      <c r="J136" s="93"/>
      <c r="K136" s="93"/>
      <c r="L136" s="93"/>
      <c r="M136" s="93"/>
      <c r="N136" s="93"/>
      <c r="O136" s="93"/>
      <c r="P136" s="93"/>
      <c r="Q136" s="93"/>
      <c r="R136" s="93"/>
      <c r="S136" s="93"/>
      <c r="T136" s="93"/>
    </row>
    <row r="137" spans="1:20" s="17" customFormat="1" ht="20.25" customHeight="1" x14ac:dyDescent="0.25">
      <c r="A137" s="39" t="s">
        <v>53</v>
      </c>
      <c r="B137" s="18"/>
      <c r="C137" s="149">
        <v>-28</v>
      </c>
      <c r="D137" s="20"/>
      <c r="E137" s="149">
        <v>9</v>
      </c>
      <c r="F137" s="137"/>
      <c r="G137" s="149">
        <v>0</v>
      </c>
      <c r="H137" s="137"/>
      <c r="I137" s="149">
        <v>0</v>
      </c>
      <c r="J137" s="93"/>
      <c r="K137" s="93"/>
      <c r="L137" s="93"/>
      <c r="M137" s="93"/>
      <c r="N137" s="93"/>
      <c r="O137" s="93"/>
      <c r="P137" s="93"/>
      <c r="Q137" s="93"/>
      <c r="R137" s="93"/>
      <c r="S137" s="93"/>
      <c r="T137" s="93"/>
    </row>
    <row r="138" spans="1:20" ht="20.25" customHeight="1" thickBot="1" x14ac:dyDescent="0.3">
      <c r="A138" s="49" t="s">
        <v>178</v>
      </c>
      <c r="B138" s="18"/>
      <c r="C138" s="150">
        <f>SUM(C136:C137)</f>
        <v>-131730</v>
      </c>
      <c r="D138" s="119"/>
      <c r="E138" s="150">
        <f>SUM(E136:E137)</f>
        <v>3805</v>
      </c>
      <c r="F138" s="119"/>
      <c r="G138" s="150">
        <f>SUM(G136:G137)</f>
        <v>-109539</v>
      </c>
      <c r="H138" s="119"/>
      <c r="I138" s="150">
        <f>SUM(I136:I137)</f>
        <v>3962</v>
      </c>
    </row>
    <row r="139" spans="1:20" ht="20.25" customHeight="1" thickTop="1" x14ac:dyDescent="0.25">
      <c r="A139" s="49"/>
      <c r="B139" s="18"/>
      <c r="C139" s="114"/>
      <c r="D139" s="115"/>
      <c r="E139" s="114"/>
      <c r="F139" s="115"/>
      <c r="G139" s="114"/>
      <c r="H139" s="115"/>
      <c r="I139" s="114"/>
    </row>
    <row r="140" spans="1:20" s="17" customFormat="1" ht="20.25" customHeight="1" x14ac:dyDescent="0.25">
      <c r="A140" s="49" t="s">
        <v>100</v>
      </c>
      <c r="B140" s="18">
        <v>15</v>
      </c>
      <c r="C140" s="117"/>
      <c r="D140" s="20"/>
      <c r="E140" s="117"/>
      <c r="F140" s="116"/>
      <c r="G140" s="118"/>
      <c r="H140" s="76"/>
      <c r="I140" s="118"/>
      <c r="J140" s="93"/>
      <c r="K140" s="93"/>
      <c r="L140" s="93"/>
      <c r="M140" s="93"/>
      <c r="N140" s="93"/>
      <c r="O140" s="93"/>
      <c r="P140" s="93"/>
      <c r="Q140" s="93"/>
      <c r="R140" s="93"/>
      <c r="S140" s="93"/>
      <c r="T140" s="93"/>
    </row>
    <row r="141" spans="1:20" ht="20.25" customHeight="1" thickBot="1" x14ac:dyDescent="0.3">
      <c r="A141" s="39" t="s">
        <v>101</v>
      </c>
      <c r="B141" s="18"/>
      <c r="C141" s="184">
        <v>-0.77</v>
      </c>
      <c r="D141" s="185"/>
      <c r="E141" s="184">
        <v>2.1999999999999999E-2</v>
      </c>
      <c r="F141" s="185"/>
      <c r="G141" s="184">
        <v>-0.64</v>
      </c>
      <c r="H141" s="185"/>
      <c r="I141" s="184">
        <v>2.1999999999999999E-2</v>
      </c>
    </row>
    <row r="142" spans="1:20" ht="15.75" thickTop="1" x14ac:dyDescent="0.25"/>
  </sheetData>
  <mergeCells count="36">
    <mergeCell ref="C4:E4"/>
    <mergeCell ref="G4:I4"/>
    <mergeCell ref="C5:E5"/>
    <mergeCell ref="G5:I5"/>
    <mergeCell ref="C6:E6"/>
    <mergeCell ref="G6:I6"/>
    <mergeCell ref="C75:E75"/>
    <mergeCell ref="G75:I75"/>
    <mergeCell ref="C7:E7"/>
    <mergeCell ref="G7:I7"/>
    <mergeCell ref="C9:I9"/>
    <mergeCell ref="C44:E44"/>
    <mergeCell ref="G44:I44"/>
    <mergeCell ref="C45:E45"/>
    <mergeCell ref="G45:I45"/>
    <mergeCell ref="C46:E46"/>
    <mergeCell ref="G46:I46"/>
    <mergeCell ref="C47:E47"/>
    <mergeCell ref="G47:I47"/>
    <mergeCell ref="C49:I49"/>
    <mergeCell ref="C76:E76"/>
    <mergeCell ref="G76:I76"/>
    <mergeCell ref="C77:E77"/>
    <mergeCell ref="G77:I77"/>
    <mergeCell ref="C78:E78"/>
    <mergeCell ref="G78:I78"/>
    <mergeCell ref="C118:E118"/>
    <mergeCell ref="G118:I118"/>
    <mergeCell ref="C120:I120"/>
    <mergeCell ref="C80:I80"/>
    <mergeCell ref="C115:E115"/>
    <mergeCell ref="G115:I115"/>
    <mergeCell ref="C116:E116"/>
    <mergeCell ref="G116:I116"/>
    <mergeCell ref="C117:E117"/>
    <mergeCell ref="G117:I117"/>
  </mergeCells>
  <pageMargins left="0.78740157480314998" right="0.7" top="0.47244094488188998" bottom="0.511811023622047" header="0.511811023622047" footer="0.511811023622047"/>
  <pageSetup paperSize="9" scale="87" firstPageNumber="5" orientation="portrait" useFirstPageNumber="1" r:id="rId1"/>
  <headerFooter alignWithMargins="0">
    <oddFooter>&amp;L The accompanying notes are an integral part of these financial statements.
&amp;C&amp;P</oddFooter>
  </headerFooter>
  <rowBreaks count="3" manualBreakCount="3">
    <brk id="40" max="16383" man="1"/>
    <brk id="71" max="16383" man="1"/>
    <brk id="11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3"/>
  <sheetViews>
    <sheetView view="pageBreakPreview" zoomScale="80" zoomScaleNormal="100" zoomScaleSheetLayoutView="80" workbookViewId="0">
      <selection activeCell="A35" sqref="A35"/>
    </sheetView>
  </sheetViews>
  <sheetFormatPr defaultRowHeight="15" x14ac:dyDescent="0.25"/>
  <cols>
    <col min="1" max="1" width="57.42578125" style="77" customWidth="1"/>
    <col min="2" max="2" width="6.28515625" style="62" customWidth="1"/>
    <col min="3" max="3" width="11.7109375" style="65" customWidth="1"/>
    <col min="4" max="4" width="0.85546875" style="65" customWidth="1"/>
    <col min="5" max="5" width="10.5703125" style="65" customWidth="1"/>
    <col min="6" max="6" width="0.7109375" style="65" customWidth="1"/>
    <col min="7" max="7" width="9.140625" style="65" customWidth="1"/>
    <col min="8" max="8" width="1" style="65" customWidth="1"/>
    <col min="9" max="9" width="9.140625" style="65" customWidth="1"/>
    <col min="10" max="10" width="1" style="65" customWidth="1"/>
    <col min="11" max="11" width="13.140625" style="65" customWidth="1"/>
    <col min="12" max="12" width="1" style="71" customWidth="1"/>
    <col min="13" max="13" width="21.28515625" style="71" customWidth="1"/>
    <col min="14" max="14" width="1.140625" style="71" customWidth="1"/>
    <col min="15" max="15" width="13.42578125" style="71" customWidth="1"/>
    <col min="16" max="16" width="1.140625" style="71" customWidth="1"/>
    <col min="17" max="17" width="14.140625" style="65" customWidth="1"/>
    <col min="18" max="18" width="1.140625" style="65" customWidth="1"/>
    <col min="19" max="19" width="12" style="65" bestFit="1" customWidth="1"/>
    <col min="20" max="256" width="9.140625" style="65"/>
    <col min="257" max="257" width="57.42578125" style="65" customWidth="1"/>
    <col min="258" max="258" width="6.28515625" style="65" customWidth="1"/>
    <col min="259" max="259" width="11.7109375" style="65" customWidth="1"/>
    <col min="260" max="260" width="0.85546875" style="65" customWidth="1"/>
    <col min="261" max="261" width="10.5703125" style="65" customWidth="1"/>
    <col min="262" max="262" width="0.7109375" style="65" customWidth="1"/>
    <col min="263" max="263" width="9.140625" style="65" customWidth="1"/>
    <col min="264" max="264" width="1" style="65" customWidth="1"/>
    <col min="265" max="265" width="9.140625" style="65" customWidth="1"/>
    <col min="266" max="266" width="1" style="65" customWidth="1"/>
    <col min="267" max="267" width="13.140625" style="65" customWidth="1"/>
    <col min="268" max="268" width="1" style="65" customWidth="1"/>
    <col min="269" max="269" width="21.28515625" style="65" customWidth="1"/>
    <col min="270" max="270" width="1.140625" style="65" customWidth="1"/>
    <col min="271" max="271" width="13.42578125" style="65" customWidth="1"/>
    <col min="272" max="272" width="1.140625" style="65" customWidth="1"/>
    <col min="273" max="273" width="14.140625" style="65" customWidth="1"/>
    <col min="274" max="274" width="1.140625" style="65" customWidth="1"/>
    <col min="275" max="275" width="12" style="65" bestFit="1" customWidth="1"/>
    <col min="276" max="512" width="9.140625" style="65"/>
    <col min="513" max="513" width="57.42578125" style="65" customWidth="1"/>
    <col min="514" max="514" width="6.28515625" style="65" customWidth="1"/>
    <col min="515" max="515" width="11.7109375" style="65" customWidth="1"/>
    <col min="516" max="516" width="0.85546875" style="65" customWidth="1"/>
    <col min="517" max="517" width="10.5703125" style="65" customWidth="1"/>
    <col min="518" max="518" width="0.7109375" style="65" customWidth="1"/>
    <col min="519" max="519" width="9.140625" style="65" customWidth="1"/>
    <col min="520" max="520" width="1" style="65" customWidth="1"/>
    <col min="521" max="521" width="9.140625" style="65" customWidth="1"/>
    <col min="522" max="522" width="1" style="65" customWidth="1"/>
    <col min="523" max="523" width="13.140625" style="65" customWidth="1"/>
    <col min="524" max="524" width="1" style="65" customWidth="1"/>
    <col min="525" max="525" width="21.28515625" style="65" customWidth="1"/>
    <col min="526" max="526" width="1.140625" style="65" customWidth="1"/>
    <col min="527" max="527" width="13.42578125" style="65" customWidth="1"/>
    <col min="528" max="528" width="1.140625" style="65" customWidth="1"/>
    <col min="529" max="529" width="14.140625" style="65" customWidth="1"/>
    <col min="530" max="530" width="1.140625" style="65" customWidth="1"/>
    <col min="531" max="531" width="12" style="65" bestFit="1" customWidth="1"/>
    <col min="532" max="768" width="9.140625" style="65"/>
    <col min="769" max="769" width="57.42578125" style="65" customWidth="1"/>
    <col min="770" max="770" width="6.28515625" style="65" customWidth="1"/>
    <col min="771" max="771" width="11.7109375" style="65" customWidth="1"/>
    <col min="772" max="772" width="0.85546875" style="65" customWidth="1"/>
    <col min="773" max="773" width="10.5703125" style="65" customWidth="1"/>
    <col min="774" max="774" width="0.7109375" style="65" customWidth="1"/>
    <col min="775" max="775" width="9.140625" style="65" customWidth="1"/>
    <col min="776" max="776" width="1" style="65" customWidth="1"/>
    <col min="777" max="777" width="9.140625" style="65" customWidth="1"/>
    <col min="778" max="778" width="1" style="65" customWidth="1"/>
    <col min="779" max="779" width="13.140625" style="65" customWidth="1"/>
    <col min="780" max="780" width="1" style="65" customWidth="1"/>
    <col min="781" max="781" width="21.28515625" style="65" customWidth="1"/>
    <col min="782" max="782" width="1.140625" style="65" customWidth="1"/>
    <col min="783" max="783" width="13.42578125" style="65" customWidth="1"/>
    <col min="784" max="784" width="1.140625" style="65" customWidth="1"/>
    <col min="785" max="785" width="14.140625" style="65" customWidth="1"/>
    <col min="786" max="786" width="1.140625" style="65" customWidth="1"/>
    <col min="787" max="787" width="12" style="65" bestFit="1" customWidth="1"/>
    <col min="788" max="1024" width="9.140625" style="65"/>
    <col min="1025" max="1025" width="57.42578125" style="65" customWidth="1"/>
    <col min="1026" max="1026" width="6.28515625" style="65" customWidth="1"/>
    <col min="1027" max="1027" width="11.7109375" style="65" customWidth="1"/>
    <col min="1028" max="1028" width="0.85546875" style="65" customWidth="1"/>
    <col min="1029" max="1029" width="10.5703125" style="65" customWidth="1"/>
    <col min="1030" max="1030" width="0.7109375" style="65" customWidth="1"/>
    <col min="1031" max="1031" width="9.140625" style="65" customWidth="1"/>
    <col min="1032" max="1032" width="1" style="65" customWidth="1"/>
    <col min="1033" max="1033" width="9.140625" style="65" customWidth="1"/>
    <col min="1034" max="1034" width="1" style="65" customWidth="1"/>
    <col min="1035" max="1035" width="13.140625" style="65" customWidth="1"/>
    <col min="1036" max="1036" width="1" style="65" customWidth="1"/>
    <col min="1037" max="1037" width="21.28515625" style="65" customWidth="1"/>
    <col min="1038" max="1038" width="1.140625" style="65" customWidth="1"/>
    <col min="1039" max="1039" width="13.42578125" style="65" customWidth="1"/>
    <col min="1040" max="1040" width="1.140625" style="65" customWidth="1"/>
    <col min="1041" max="1041" width="14.140625" style="65" customWidth="1"/>
    <col min="1042" max="1042" width="1.140625" style="65" customWidth="1"/>
    <col min="1043" max="1043" width="12" style="65" bestFit="1" customWidth="1"/>
    <col min="1044" max="1280" width="9.140625" style="65"/>
    <col min="1281" max="1281" width="57.42578125" style="65" customWidth="1"/>
    <col min="1282" max="1282" width="6.28515625" style="65" customWidth="1"/>
    <col min="1283" max="1283" width="11.7109375" style="65" customWidth="1"/>
    <col min="1284" max="1284" width="0.85546875" style="65" customWidth="1"/>
    <col min="1285" max="1285" width="10.5703125" style="65" customWidth="1"/>
    <col min="1286" max="1286" width="0.7109375" style="65" customWidth="1"/>
    <col min="1287" max="1287" width="9.140625" style="65" customWidth="1"/>
    <col min="1288" max="1288" width="1" style="65" customWidth="1"/>
    <col min="1289" max="1289" width="9.140625" style="65" customWidth="1"/>
    <col min="1290" max="1290" width="1" style="65" customWidth="1"/>
    <col min="1291" max="1291" width="13.140625" style="65" customWidth="1"/>
    <col min="1292" max="1292" width="1" style="65" customWidth="1"/>
    <col min="1293" max="1293" width="21.28515625" style="65" customWidth="1"/>
    <col min="1294" max="1294" width="1.140625" style="65" customWidth="1"/>
    <col min="1295" max="1295" width="13.42578125" style="65" customWidth="1"/>
    <col min="1296" max="1296" width="1.140625" style="65" customWidth="1"/>
    <col min="1297" max="1297" width="14.140625" style="65" customWidth="1"/>
    <col min="1298" max="1298" width="1.140625" style="65" customWidth="1"/>
    <col min="1299" max="1299" width="12" style="65" bestFit="1" customWidth="1"/>
    <col min="1300" max="1536" width="9.140625" style="65"/>
    <col min="1537" max="1537" width="57.42578125" style="65" customWidth="1"/>
    <col min="1538" max="1538" width="6.28515625" style="65" customWidth="1"/>
    <col min="1539" max="1539" width="11.7109375" style="65" customWidth="1"/>
    <col min="1540" max="1540" width="0.85546875" style="65" customWidth="1"/>
    <col min="1541" max="1541" width="10.5703125" style="65" customWidth="1"/>
    <col min="1542" max="1542" width="0.7109375" style="65" customWidth="1"/>
    <col min="1543" max="1543" width="9.140625" style="65" customWidth="1"/>
    <col min="1544" max="1544" width="1" style="65" customWidth="1"/>
    <col min="1545" max="1545" width="9.140625" style="65" customWidth="1"/>
    <col min="1546" max="1546" width="1" style="65" customWidth="1"/>
    <col min="1547" max="1547" width="13.140625" style="65" customWidth="1"/>
    <col min="1548" max="1548" width="1" style="65" customWidth="1"/>
    <col min="1549" max="1549" width="21.28515625" style="65" customWidth="1"/>
    <col min="1550" max="1550" width="1.140625" style="65" customWidth="1"/>
    <col min="1551" max="1551" width="13.42578125" style="65" customWidth="1"/>
    <col min="1552" max="1552" width="1.140625" style="65" customWidth="1"/>
    <col min="1553" max="1553" width="14.140625" style="65" customWidth="1"/>
    <col min="1554" max="1554" width="1.140625" style="65" customWidth="1"/>
    <col min="1555" max="1555" width="12" style="65" bestFit="1" customWidth="1"/>
    <col min="1556" max="1792" width="9.140625" style="65"/>
    <col min="1793" max="1793" width="57.42578125" style="65" customWidth="1"/>
    <col min="1794" max="1794" width="6.28515625" style="65" customWidth="1"/>
    <col min="1795" max="1795" width="11.7109375" style="65" customWidth="1"/>
    <col min="1796" max="1796" width="0.85546875" style="65" customWidth="1"/>
    <col min="1797" max="1797" width="10.5703125" style="65" customWidth="1"/>
    <col min="1798" max="1798" width="0.7109375" style="65" customWidth="1"/>
    <col min="1799" max="1799" width="9.140625" style="65" customWidth="1"/>
    <col min="1800" max="1800" width="1" style="65" customWidth="1"/>
    <col min="1801" max="1801" width="9.140625" style="65" customWidth="1"/>
    <col min="1802" max="1802" width="1" style="65" customWidth="1"/>
    <col min="1803" max="1803" width="13.140625" style="65" customWidth="1"/>
    <col min="1804" max="1804" width="1" style="65" customWidth="1"/>
    <col min="1805" max="1805" width="21.28515625" style="65" customWidth="1"/>
    <col min="1806" max="1806" width="1.140625" style="65" customWidth="1"/>
    <col min="1807" max="1807" width="13.42578125" style="65" customWidth="1"/>
    <col min="1808" max="1808" width="1.140625" style="65" customWidth="1"/>
    <col min="1809" max="1809" width="14.140625" style="65" customWidth="1"/>
    <col min="1810" max="1810" width="1.140625" style="65" customWidth="1"/>
    <col min="1811" max="1811" width="12" style="65" bestFit="1" customWidth="1"/>
    <col min="1812" max="2048" width="9.140625" style="65"/>
    <col min="2049" max="2049" width="57.42578125" style="65" customWidth="1"/>
    <col min="2050" max="2050" width="6.28515625" style="65" customWidth="1"/>
    <col min="2051" max="2051" width="11.7109375" style="65" customWidth="1"/>
    <col min="2052" max="2052" width="0.85546875" style="65" customWidth="1"/>
    <col min="2053" max="2053" width="10.5703125" style="65" customWidth="1"/>
    <col min="2054" max="2054" width="0.7109375" style="65" customWidth="1"/>
    <col min="2055" max="2055" width="9.140625" style="65" customWidth="1"/>
    <col min="2056" max="2056" width="1" style="65" customWidth="1"/>
    <col min="2057" max="2057" width="9.140625" style="65" customWidth="1"/>
    <col min="2058" max="2058" width="1" style="65" customWidth="1"/>
    <col min="2059" max="2059" width="13.140625" style="65" customWidth="1"/>
    <col min="2060" max="2060" width="1" style="65" customWidth="1"/>
    <col min="2061" max="2061" width="21.28515625" style="65" customWidth="1"/>
    <col min="2062" max="2062" width="1.140625" style="65" customWidth="1"/>
    <col min="2063" max="2063" width="13.42578125" style="65" customWidth="1"/>
    <col min="2064" max="2064" width="1.140625" style="65" customWidth="1"/>
    <col min="2065" max="2065" width="14.140625" style="65" customWidth="1"/>
    <col min="2066" max="2066" width="1.140625" style="65" customWidth="1"/>
    <col min="2067" max="2067" width="12" style="65" bestFit="1" customWidth="1"/>
    <col min="2068" max="2304" width="9.140625" style="65"/>
    <col min="2305" max="2305" width="57.42578125" style="65" customWidth="1"/>
    <col min="2306" max="2306" width="6.28515625" style="65" customWidth="1"/>
    <col min="2307" max="2307" width="11.7109375" style="65" customWidth="1"/>
    <col min="2308" max="2308" width="0.85546875" style="65" customWidth="1"/>
    <col min="2309" max="2309" width="10.5703125" style="65" customWidth="1"/>
    <col min="2310" max="2310" width="0.7109375" style="65" customWidth="1"/>
    <col min="2311" max="2311" width="9.140625" style="65" customWidth="1"/>
    <col min="2312" max="2312" width="1" style="65" customWidth="1"/>
    <col min="2313" max="2313" width="9.140625" style="65" customWidth="1"/>
    <col min="2314" max="2314" width="1" style="65" customWidth="1"/>
    <col min="2315" max="2315" width="13.140625" style="65" customWidth="1"/>
    <col min="2316" max="2316" width="1" style="65" customWidth="1"/>
    <col min="2317" max="2317" width="21.28515625" style="65" customWidth="1"/>
    <col min="2318" max="2318" width="1.140625" style="65" customWidth="1"/>
    <col min="2319" max="2319" width="13.42578125" style="65" customWidth="1"/>
    <col min="2320" max="2320" width="1.140625" style="65" customWidth="1"/>
    <col min="2321" max="2321" width="14.140625" style="65" customWidth="1"/>
    <col min="2322" max="2322" width="1.140625" style="65" customWidth="1"/>
    <col min="2323" max="2323" width="12" style="65" bestFit="1" customWidth="1"/>
    <col min="2324" max="2560" width="9.140625" style="65"/>
    <col min="2561" max="2561" width="57.42578125" style="65" customWidth="1"/>
    <col min="2562" max="2562" width="6.28515625" style="65" customWidth="1"/>
    <col min="2563" max="2563" width="11.7109375" style="65" customWidth="1"/>
    <col min="2564" max="2564" width="0.85546875" style="65" customWidth="1"/>
    <col min="2565" max="2565" width="10.5703125" style="65" customWidth="1"/>
    <col min="2566" max="2566" width="0.7109375" style="65" customWidth="1"/>
    <col min="2567" max="2567" width="9.140625" style="65" customWidth="1"/>
    <col min="2568" max="2568" width="1" style="65" customWidth="1"/>
    <col min="2569" max="2569" width="9.140625" style="65" customWidth="1"/>
    <col min="2570" max="2570" width="1" style="65" customWidth="1"/>
    <col min="2571" max="2571" width="13.140625" style="65" customWidth="1"/>
    <col min="2572" max="2572" width="1" style="65" customWidth="1"/>
    <col min="2573" max="2573" width="21.28515625" style="65" customWidth="1"/>
    <col min="2574" max="2574" width="1.140625" style="65" customWidth="1"/>
    <col min="2575" max="2575" width="13.42578125" style="65" customWidth="1"/>
    <col min="2576" max="2576" width="1.140625" style="65" customWidth="1"/>
    <col min="2577" max="2577" width="14.140625" style="65" customWidth="1"/>
    <col min="2578" max="2578" width="1.140625" style="65" customWidth="1"/>
    <col min="2579" max="2579" width="12" style="65" bestFit="1" customWidth="1"/>
    <col min="2580" max="2816" width="9.140625" style="65"/>
    <col min="2817" max="2817" width="57.42578125" style="65" customWidth="1"/>
    <col min="2818" max="2818" width="6.28515625" style="65" customWidth="1"/>
    <col min="2819" max="2819" width="11.7109375" style="65" customWidth="1"/>
    <col min="2820" max="2820" width="0.85546875" style="65" customWidth="1"/>
    <col min="2821" max="2821" width="10.5703125" style="65" customWidth="1"/>
    <col min="2822" max="2822" width="0.7109375" style="65" customWidth="1"/>
    <col min="2823" max="2823" width="9.140625" style="65" customWidth="1"/>
    <col min="2824" max="2824" width="1" style="65" customWidth="1"/>
    <col min="2825" max="2825" width="9.140625" style="65" customWidth="1"/>
    <col min="2826" max="2826" width="1" style="65" customWidth="1"/>
    <col min="2827" max="2827" width="13.140625" style="65" customWidth="1"/>
    <col min="2828" max="2828" width="1" style="65" customWidth="1"/>
    <col min="2829" max="2829" width="21.28515625" style="65" customWidth="1"/>
    <col min="2830" max="2830" width="1.140625" style="65" customWidth="1"/>
    <col min="2831" max="2831" width="13.42578125" style="65" customWidth="1"/>
    <col min="2832" max="2832" width="1.140625" style="65" customWidth="1"/>
    <col min="2833" max="2833" width="14.140625" style="65" customWidth="1"/>
    <col min="2834" max="2834" width="1.140625" style="65" customWidth="1"/>
    <col min="2835" max="2835" width="12" style="65" bestFit="1" customWidth="1"/>
    <col min="2836" max="3072" width="9.140625" style="65"/>
    <col min="3073" max="3073" width="57.42578125" style="65" customWidth="1"/>
    <col min="3074" max="3074" width="6.28515625" style="65" customWidth="1"/>
    <col min="3075" max="3075" width="11.7109375" style="65" customWidth="1"/>
    <col min="3076" max="3076" width="0.85546875" style="65" customWidth="1"/>
    <col min="3077" max="3077" width="10.5703125" style="65" customWidth="1"/>
    <col min="3078" max="3078" width="0.7109375" style="65" customWidth="1"/>
    <col min="3079" max="3079" width="9.140625" style="65" customWidth="1"/>
    <col min="3080" max="3080" width="1" style="65" customWidth="1"/>
    <col min="3081" max="3081" width="9.140625" style="65" customWidth="1"/>
    <col min="3082" max="3082" width="1" style="65" customWidth="1"/>
    <col min="3083" max="3083" width="13.140625" style="65" customWidth="1"/>
    <col min="3084" max="3084" width="1" style="65" customWidth="1"/>
    <col min="3085" max="3085" width="21.28515625" style="65" customWidth="1"/>
    <col min="3086" max="3086" width="1.140625" style="65" customWidth="1"/>
    <col min="3087" max="3087" width="13.42578125" style="65" customWidth="1"/>
    <col min="3088" max="3088" width="1.140625" style="65" customWidth="1"/>
    <col min="3089" max="3089" width="14.140625" style="65" customWidth="1"/>
    <col min="3090" max="3090" width="1.140625" style="65" customWidth="1"/>
    <col min="3091" max="3091" width="12" style="65" bestFit="1" customWidth="1"/>
    <col min="3092" max="3328" width="9.140625" style="65"/>
    <col min="3329" max="3329" width="57.42578125" style="65" customWidth="1"/>
    <col min="3330" max="3330" width="6.28515625" style="65" customWidth="1"/>
    <col min="3331" max="3331" width="11.7109375" style="65" customWidth="1"/>
    <col min="3332" max="3332" width="0.85546875" style="65" customWidth="1"/>
    <col min="3333" max="3333" width="10.5703125" style="65" customWidth="1"/>
    <col min="3334" max="3334" width="0.7109375" style="65" customWidth="1"/>
    <col min="3335" max="3335" width="9.140625" style="65" customWidth="1"/>
    <col min="3336" max="3336" width="1" style="65" customWidth="1"/>
    <col min="3337" max="3337" width="9.140625" style="65" customWidth="1"/>
    <col min="3338" max="3338" width="1" style="65" customWidth="1"/>
    <col min="3339" max="3339" width="13.140625" style="65" customWidth="1"/>
    <col min="3340" max="3340" width="1" style="65" customWidth="1"/>
    <col min="3341" max="3341" width="21.28515625" style="65" customWidth="1"/>
    <col min="3342" max="3342" width="1.140625" style="65" customWidth="1"/>
    <col min="3343" max="3343" width="13.42578125" style="65" customWidth="1"/>
    <col min="3344" max="3344" width="1.140625" style="65" customWidth="1"/>
    <col min="3345" max="3345" width="14.140625" style="65" customWidth="1"/>
    <col min="3346" max="3346" width="1.140625" style="65" customWidth="1"/>
    <col min="3347" max="3347" width="12" style="65" bestFit="1" customWidth="1"/>
    <col min="3348" max="3584" width="9.140625" style="65"/>
    <col min="3585" max="3585" width="57.42578125" style="65" customWidth="1"/>
    <col min="3586" max="3586" width="6.28515625" style="65" customWidth="1"/>
    <col min="3587" max="3587" width="11.7109375" style="65" customWidth="1"/>
    <col min="3588" max="3588" width="0.85546875" style="65" customWidth="1"/>
    <col min="3589" max="3589" width="10.5703125" style="65" customWidth="1"/>
    <col min="3590" max="3590" width="0.7109375" style="65" customWidth="1"/>
    <col min="3591" max="3591" width="9.140625" style="65" customWidth="1"/>
    <col min="3592" max="3592" width="1" style="65" customWidth="1"/>
    <col min="3593" max="3593" width="9.140625" style="65" customWidth="1"/>
    <col min="3594" max="3594" width="1" style="65" customWidth="1"/>
    <col min="3595" max="3595" width="13.140625" style="65" customWidth="1"/>
    <col min="3596" max="3596" width="1" style="65" customWidth="1"/>
    <col min="3597" max="3597" width="21.28515625" style="65" customWidth="1"/>
    <col min="3598" max="3598" width="1.140625" style="65" customWidth="1"/>
    <col min="3599" max="3599" width="13.42578125" style="65" customWidth="1"/>
    <col min="3600" max="3600" width="1.140625" style="65" customWidth="1"/>
    <col min="3601" max="3601" width="14.140625" style="65" customWidth="1"/>
    <col min="3602" max="3602" width="1.140625" style="65" customWidth="1"/>
    <col min="3603" max="3603" width="12" style="65" bestFit="1" customWidth="1"/>
    <col min="3604" max="3840" width="9.140625" style="65"/>
    <col min="3841" max="3841" width="57.42578125" style="65" customWidth="1"/>
    <col min="3842" max="3842" width="6.28515625" style="65" customWidth="1"/>
    <col min="3843" max="3843" width="11.7109375" style="65" customWidth="1"/>
    <col min="3844" max="3844" width="0.85546875" style="65" customWidth="1"/>
    <col min="3845" max="3845" width="10.5703125" style="65" customWidth="1"/>
    <col min="3846" max="3846" width="0.7109375" style="65" customWidth="1"/>
    <col min="3847" max="3847" width="9.140625" style="65" customWidth="1"/>
    <col min="3848" max="3848" width="1" style="65" customWidth="1"/>
    <col min="3849" max="3849" width="9.140625" style="65" customWidth="1"/>
    <col min="3850" max="3850" width="1" style="65" customWidth="1"/>
    <col min="3851" max="3851" width="13.140625" style="65" customWidth="1"/>
    <col min="3852" max="3852" width="1" style="65" customWidth="1"/>
    <col min="3853" max="3853" width="21.28515625" style="65" customWidth="1"/>
    <col min="3854" max="3854" width="1.140625" style="65" customWidth="1"/>
    <col min="3855" max="3855" width="13.42578125" style="65" customWidth="1"/>
    <col min="3856" max="3856" width="1.140625" style="65" customWidth="1"/>
    <col min="3857" max="3857" width="14.140625" style="65" customWidth="1"/>
    <col min="3858" max="3858" width="1.140625" style="65" customWidth="1"/>
    <col min="3859" max="3859" width="12" style="65" bestFit="1" customWidth="1"/>
    <col min="3860" max="4096" width="9.140625" style="65"/>
    <col min="4097" max="4097" width="57.42578125" style="65" customWidth="1"/>
    <col min="4098" max="4098" width="6.28515625" style="65" customWidth="1"/>
    <col min="4099" max="4099" width="11.7109375" style="65" customWidth="1"/>
    <col min="4100" max="4100" width="0.85546875" style="65" customWidth="1"/>
    <col min="4101" max="4101" width="10.5703125" style="65" customWidth="1"/>
    <col min="4102" max="4102" width="0.7109375" style="65" customWidth="1"/>
    <col min="4103" max="4103" width="9.140625" style="65" customWidth="1"/>
    <col min="4104" max="4104" width="1" style="65" customWidth="1"/>
    <col min="4105" max="4105" width="9.140625" style="65" customWidth="1"/>
    <col min="4106" max="4106" width="1" style="65" customWidth="1"/>
    <col min="4107" max="4107" width="13.140625" style="65" customWidth="1"/>
    <col min="4108" max="4108" width="1" style="65" customWidth="1"/>
    <col min="4109" max="4109" width="21.28515625" style="65" customWidth="1"/>
    <col min="4110" max="4110" width="1.140625" style="65" customWidth="1"/>
    <col min="4111" max="4111" width="13.42578125" style="65" customWidth="1"/>
    <col min="4112" max="4112" width="1.140625" style="65" customWidth="1"/>
    <col min="4113" max="4113" width="14.140625" style="65" customWidth="1"/>
    <col min="4114" max="4114" width="1.140625" style="65" customWidth="1"/>
    <col min="4115" max="4115" width="12" style="65" bestFit="1" customWidth="1"/>
    <col min="4116" max="4352" width="9.140625" style="65"/>
    <col min="4353" max="4353" width="57.42578125" style="65" customWidth="1"/>
    <col min="4354" max="4354" width="6.28515625" style="65" customWidth="1"/>
    <col min="4355" max="4355" width="11.7109375" style="65" customWidth="1"/>
    <col min="4356" max="4356" width="0.85546875" style="65" customWidth="1"/>
    <col min="4357" max="4357" width="10.5703125" style="65" customWidth="1"/>
    <col min="4358" max="4358" width="0.7109375" style="65" customWidth="1"/>
    <col min="4359" max="4359" width="9.140625" style="65" customWidth="1"/>
    <col min="4360" max="4360" width="1" style="65" customWidth="1"/>
    <col min="4361" max="4361" width="9.140625" style="65" customWidth="1"/>
    <col min="4362" max="4362" width="1" style="65" customWidth="1"/>
    <col min="4363" max="4363" width="13.140625" style="65" customWidth="1"/>
    <col min="4364" max="4364" width="1" style="65" customWidth="1"/>
    <col min="4365" max="4365" width="21.28515625" style="65" customWidth="1"/>
    <col min="4366" max="4366" width="1.140625" style="65" customWidth="1"/>
    <col min="4367" max="4367" width="13.42578125" style="65" customWidth="1"/>
    <col min="4368" max="4368" width="1.140625" style="65" customWidth="1"/>
    <col min="4369" max="4369" width="14.140625" style="65" customWidth="1"/>
    <col min="4370" max="4370" width="1.140625" style="65" customWidth="1"/>
    <col min="4371" max="4371" width="12" style="65" bestFit="1" customWidth="1"/>
    <col min="4372" max="4608" width="9.140625" style="65"/>
    <col min="4609" max="4609" width="57.42578125" style="65" customWidth="1"/>
    <col min="4610" max="4610" width="6.28515625" style="65" customWidth="1"/>
    <col min="4611" max="4611" width="11.7109375" style="65" customWidth="1"/>
    <col min="4612" max="4612" width="0.85546875" style="65" customWidth="1"/>
    <col min="4613" max="4613" width="10.5703125" style="65" customWidth="1"/>
    <col min="4614" max="4614" width="0.7109375" style="65" customWidth="1"/>
    <col min="4615" max="4615" width="9.140625" style="65" customWidth="1"/>
    <col min="4616" max="4616" width="1" style="65" customWidth="1"/>
    <col min="4617" max="4617" width="9.140625" style="65" customWidth="1"/>
    <col min="4618" max="4618" width="1" style="65" customWidth="1"/>
    <col min="4619" max="4619" width="13.140625" style="65" customWidth="1"/>
    <col min="4620" max="4620" width="1" style="65" customWidth="1"/>
    <col min="4621" max="4621" width="21.28515625" style="65" customWidth="1"/>
    <col min="4622" max="4622" width="1.140625" style="65" customWidth="1"/>
    <col min="4623" max="4623" width="13.42578125" style="65" customWidth="1"/>
    <col min="4624" max="4624" width="1.140625" style="65" customWidth="1"/>
    <col min="4625" max="4625" width="14.140625" style="65" customWidth="1"/>
    <col min="4626" max="4626" width="1.140625" style="65" customWidth="1"/>
    <col min="4627" max="4627" width="12" style="65" bestFit="1" customWidth="1"/>
    <col min="4628" max="4864" width="9.140625" style="65"/>
    <col min="4865" max="4865" width="57.42578125" style="65" customWidth="1"/>
    <col min="4866" max="4866" width="6.28515625" style="65" customWidth="1"/>
    <col min="4867" max="4867" width="11.7109375" style="65" customWidth="1"/>
    <col min="4868" max="4868" width="0.85546875" style="65" customWidth="1"/>
    <col min="4869" max="4869" width="10.5703125" style="65" customWidth="1"/>
    <col min="4870" max="4870" width="0.7109375" style="65" customWidth="1"/>
    <col min="4871" max="4871" width="9.140625" style="65" customWidth="1"/>
    <col min="4872" max="4872" width="1" style="65" customWidth="1"/>
    <col min="4873" max="4873" width="9.140625" style="65" customWidth="1"/>
    <col min="4874" max="4874" width="1" style="65" customWidth="1"/>
    <col min="4875" max="4875" width="13.140625" style="65" customWidth="1"/>
    <col min="4876" max="4876" width="1" style="65" customWidth="1"/>
    <col min="4877" max="4877" width="21.28515625" style="65" customWidth="1"/>
    <col min="4878" max="4878" width="1.140625" style="65" customWidth="1"/>
    <col min="4879" max="4879" width="13.42578125" style="65" customWidth="1"/>
    <col min="4880" max="4880" width="1.140625" style="65" customWidth="1"/>
    <col min="4881" max="4881" width="14.140625" style="65" customWidth="1"/>
    <col min="4882" max="4882" width="1.140625" style="65" customWidth="1"/>
    <col min="4883" max="4883" width="12" style="65" bestFit="1" customWidth="1"/>
    <col min="4884" max="5120" width="9.140625" style="65"/>
    <col min="5121" max="5121" width="57.42578125" style="65" customWidth="1"/>
    <col min="5122" max="5122" width="6.28515625" style="65" customWidth="1"/>
    <col min="5123" max="5123" width="11.7109375" style="65" customWidth="1"/>
    <col min="5124" max="5124" width="0.85546875" style="65" customWidth="1"/>
    <col min="5125" max="5125" width="10.5703125" style="65" customWidth="1"/>
    <col min="5126" max="5126" width="0.7109375" style="65" customWidth="1"/>
    <col min="5127" max="5127" width="9.140625" style="65" customWidth="1"/>
    <col min="5128" max="5128" width="1" style="65" customWidth="1"/>
    <col min="5129" max="5129" width="9.140625" style="65" customWidth="1"/>
    <col min="5130" max="5130" width="1" style="65" customWidth="1"/>
    <col min="5131" max="5131" width="13.140625" style="65" customWidth="1"/>
    <col min="5132" max="5132" width="1" style="65" customWidth="1"/>
    <col min="5133" max="5133" width="21.28515625" style="65" customWidth="1"/>
    <col min="5134" max="5134" width="1.140625" style="65" customWidth="1"/>
    <col min="5135" max="5135" width="13.42578125" style="65" customWidth="1"/>
    <col min="5136" max="5136" width="1.140625" style="65" customWidth="1"/>
    <col min="5137" max="5137" width="14.140625" style="65" customWidth="1"/>
    <col min="5138" max="5138" width="1.140625" style="65" customWidth="1"/>
    <col min="5139" max="5139" width="12" style="65" bestFit="1" customWidth="1"/>
    <col min="5140" max="5376" width="9.140625" style="65"/>
    <col min="5377" max="5377" width="57.42578125" style="65" customWidth="1"/>
    <col min="5378" max="5378" width="6.28515625" style="65" customWidth="1"/>
    <col min="5379" max="5379" width="11.7109375" style="65" customWidth="1"/>
    <col min="5380" max="5380" width="0.85546875" style="65" customWidth="1"/>
    <col min="5381" max="5381" width="10.5703125" style="65" customWidth="1"/>
    <col min="5382" max="5382" width="0.7109375" style="65" customWidth="1"/>
    <col min="5383" max="5383" width="9.140625" style="65" customWidth="1"/>
    <col min="5384" max="5384" width="1" style="65" customWidth="1"/>
    <col min="5385" max="5385" width="9.140625" style="65" customWidth="1"/>
    <col min="5386" max="5386" width="1" style="65" customWidth="1"/>
    <col min="5387" max="5387" width="13.140625" style="65" customWidth="1"/>
    <col min="5388" max="5388" width="1" style="65" customWidth="1"/>
    <col min="5389" max="5389" width="21.28515625" style="65" customWidth="1"/>
    <col min="5390" max="5390" width="1.140625" style="65" customWidth="1"/>
    <col min="5391" max="5391" width="13.42578125" style="65" customWidth="1"/>
    <col min="5392" max="5392" width="1.140625" style="65" customWidth="1"/>
    <col min="5393" max="5393" width="14.140625" style="65" customWidth="1"/>
    <col min="5394" max="5394" width="1.140625" style="65" customWidth="1"/>
    <col min="5395" max="5395" width="12" style="65" bestFit="1" customWidth="1"/>
    <col min="5396" max="5632" width="9.140625" style="65"/>
    <col min="5633" max="5633" width="57.42578125" style="65" customWidth="1"/>
    <col min="5634" max="5634" width="6.28515625" style="65" customWidth="1"/>
    <col min="5635" max="5635" width="11.7109375" style="65" customWidth="1"/>
    <col min="5636" max="5636" width="0.85546875" style="65" customWidth="1"/>
    <col min="5637" max="5637" width="10.5703125" style="65" customWidth="1"/>
    <col min="5638" max="5638" width="0.7109375" style="65" customWidth="1"/>
    <col min="5639" max="5639" width="9.140625" style="65" customWidth="1"/>
    <col min="5640" max="5640" width="1" style="65" customWidth="1"/>
    <col min="5641" max="5641" width="9.140625" style="65" customWidth="1"/>
    <col min="5642" max="5642" width="1" style="65" customWidth="1"/>
    <col min="5643" max="5643" width="13.140625" style="65" customWidth="1"/>
    <col min="5644" max="5644" width="1" style="65" customWidth="1"/>
    <col min="5645" max="5645" width="21.28515625" style="65" customWidth="1"/>
    <col min="5646" max="5646" width="1.140625" style="65" customWidth="1"/>
    <col min="5647" max="5647" width="13.42578125" style="65" customWidth="1"/>
    <col min="5648" max="5648" width="1.140625" style="65" customWidth="1"/>
    <col min="5649" max="5649" width="14.140625" style="65" customWidth="1"/>
    <col min="5650" max="5650" width="1.140625" style="65" customWidth="1"/>
    <col min="5651" max="5651" width="12" style="65" bestFit="1" customWidth="1"/>
    <col min="5652" max="5888" width="9.140625" style="65"/>
    <col min="5889" max="5889" width="57.42578125" style="65" customWidth="1"/>
    <col min="5890" max="5890" width="6.28515625" style="65" customWidth="1"/>
    <col min="5891" max="5891" width="11.7109375" style="65" customWidth="1"/>
    <col min="5892" max="5892" width="0.85546875" style="65" customWidth="1"/>
    <col min="5893" max="5893" width="10.5703125" style="65" customWidth="1"/>
    <col min="5894" max="5894" width="0.7109375" style="65" customWidth="1"/>
    <col min="5895" max="5895" width="9.140625" style="65" customWidth="1"/>
    <col min="5896" max="5896" width="1" style="65" customWidth="1"/>
    <col min="5897" max="5897" width="9.140625" style="65" customWidth="1"/>
    <col min="5898" max="5898" width="1" style="65" customWidth="1"/>
    <col min="5899" max="5899" width="13.140625" style="65" customWidth="1"/>
    <col min="5900" max="5900" width="1" style="65" customWidth="1"/>
    <col min="5901" max="5901" width="21.28515625" style="65" customWidth="1"/>
    <col min="5902" max="5902" width="1.140625" style="65" customWidth="1"/>
    <col min="5903" max="5903" width="13.42578125" style="65" customWidth="1"/>
    <col min="5904" max="5904" width="1.140625" style="65" customWidth="1"/>
    <col min="5905" max="5905" width="14.140625" style="65" customWidth="1"/>
    <col min="5906" max="5906" width="1.140625" style="65" customWidth="1"/>
    <col min="5907" max="5907" width="12" style="65" bestFit="1" customWidth="1"/>
    <col min="5908" max="6144" width="9.140625" style="65"/>
    <col min="6145" max="6145" width="57.42578125" style="65" customWidth="1"/>
    <col min="6146" max="6146" width="6.28515625" style="65" customWidth="1"/>
    <col min="6147" max="6147" width="11.7109375" style="65" customWidth="1"/>
    <col min="6148" max="6148" width="0.85546875" style="65" customWidth="1"/>
    <col min="6149" max="6149" width="10.5703125" style="65" customWidth="1"/>
    <col min="6150" max="6150" width="0.7109375" style="65" customWidth="1"/>
    <col min="6151" max="6151" width="9.140625" style="65" customWidth="1"/>
    <col min="6152" max="6152" width="1" style="65" customWidth="1"/>
    <col min="6153" max="6153" width="9.140625" style="65" customWidth="1"/>
    <col min="6154" max="6154" width="1" style="65" customWidth="1"/>
    <col min="6155" max="6155" width="13.140625" style="65" customWidth="1"/>
    <col min="6156" max="6156" width="1" style="65" customWidth="1"/>
    <col min="6157" max="6157" width="21.28515625" style="65" customWidth="1"/>
    <col min="6158" max="6158" width="1.140625" style="65" customWidth="1"/>
    <col min="6159" max="6159" width="13.42578125" style="65" customWidth="1"/>
    <col min="6160" max="6160" width="1.140625" style="65" customWidth="1"/>
    <col min="6161" max="6161" width="14.140625" style="65" customWidth="1"/>
    <col min="6162" max="6162" width="1.140625" style="65" customWidth="1"/>
    <col min="6163" max="6163" width="12" style="65" bestFit="1" customWidth="1"/>
    <col min="6164" max="6400" width="9.140625" style="65"/>
    <col min="6401" max="6401" width="57.42578125" style="65" customWidth="1"/>
    <col min="6402" max="6402" width="6.28515625" style="65" customWidth="1"/>
    <col min="6403" max="6403" width="11.7109375" style="65" customWidth="1"/>
    <col min="6404" max="6404" width="0.85546875" style="65" customWidth="1"/>
    <col min="6405" max="6405" width="10.5703125" style="65" customWidth="1"/>
    <col min="6406" max="6406" width="0.7109375" style="65" customWidth="1"/>
    <col min="6407" max="6407" width="9.140625" style="65" customWidth="1"/>
    <col min="6408" max="6408" width="1" style="65" customWidth="1"/>
    <col min="6409" max="6409" width="9.140625" style="65" customWidth="1"/>
    <col min="6410" max="6410" width="1" style="65" customWidth="1"/>
    <col min="6411" max="6411" width="13.140625" style="65" customWidth="1"/>
    <col min="6412" max="6412" width="1" style="65" customWidth="1"/>
    <col min="6413" max="6413" width="21.28515625" style="65" customWidth="1"/>
    <col min="6414" max="6414" width="1.140625" style="65" customWidth="1"/>
    <col min="6415" max="6415" width="13.42578125" style="65" customWidth="1"/>
    <col min="6416" max="6416" width="1.140625" style="65" customWidth="1"/>
    <col min="6417" max="6417" width="14.140625" style="65" customWidth="1"/>
    <col min="6418" max="6418" width="1.140625" style="65" customWidth="1"/>
    <col min="6419" max="6419" width="12" style="65" bestFit="1" customWidth="1"/>
    <col min="6420" max="6656" width="9.140625" style="65"/>
    <col min="6657" max="6657" width="57.42578125" style="65" customWidth="1"/>
    <col min="6658" max="6658" width="6.28515625" style="65" customWidth="1"/>
    <col min="6659" max="6659" width="11.7109375" style="65" customWidth="1"/>
    <col min="6660" max="6660" width="0.85546875" style="65" customWidth="1"/>
    <col min="6661" max="6661" width="10.5703125" style="65" customWidth="1"/>
    <col min="6662" max="6662" width="0.7109375" style="65" customWidth="1"/>
    <col min="6663" max="6663" width="9.140625" style="65" customWidth="1"/>
    <col min="6664" max="6664" width="1" style="65" customWidth="1"/>
    <col min="6665" max="6665" width="9.140625" style="65" customWidth="1"/>
    <col min="6666" max="6666" width="1" style="65" customWidth="1"/>
    <col min="6667" max="6667" width="13.140625" style="65" customWidth="1"/>
    <col min="6668" max="6668" width="1" style="65" customWidth="1"/>
    <col min="6669" max="6669" width="21.28515625" style="65" customWidth="1"/>
    <col min="6670" max="6670" width="1.140625" style="65" customWidth="1"/>
    <col min="6671" max="6671" width="13.42578125" style="65" customWidth="1"/>
    <col min="6672" max="6672" width="1.140625" style="65" customWidth="1"/>
    <col min="6673" max="6673" width="14.140625" style="65" customWidth="1"/>
    <col min="6674" max="6674" width="1.140625" style="65" customWidth="1"/>
    <col min="6675" max="6675" width="12" style="65" bestFit="1" customWidth="1"/>
    <col min="6676" max="6912" width="9.140625" style="65"/>
    <col min="6913" max="6913" width="57.42578125" style="65" customWidth="1"/>
    <col min="6914" max="6914" width="6.28515625" style="65" customWidth="1"/>
    <col min="6915" max="6915" width="11.7109375" style="65" customWidth="1"/>
    <col min="6916" max="6916" width="0.85546875" style="65" customWidth="1"/>
    <col min="6917" max="6917" width="10.5703125" style="65" customWidth="1"/>
    <col min="6918" max="6918" width="0.7109375" style="65" customWidth="1"/>
    <col min="6919" max="6919" width="9.140625" style="65" customWidth="1"/>
    <col min="6920" max="6920" width="1" style="65" customWidth="1"/>
    <col min="6921" max="6921" width="9.140625" style="65" customWidth="1"/>
    <col min="6922" max="6922" width="1" style="65" customWidth="1"/>
    <col min="6923" max="6923" width="13.140625" style="65" customWidth="1"/>
    <col min="6924" max="6924" width="1" style="65" customWidth="1"/>
    <col min="6925" max="6925" width="21.28515625" style="65" customWidth="1"/>
    <col min="6926" max="6926" width="1.140625" style="65" customWidth="1"/>
    <col min="6927" max="6927" width="13.42578125" style="65" customWidth="1"/>
    <col min="6928" max="6928" width="1.140625" style="65" customWidth="1"/>
    <col min="6929" max="6929" width="14.140625" style="65" customWidth="1"/>
    <col min="6930" max="6930" width="1.140625" style="65" customWidth="1"/>
    <col min="6931" max="6931" width="12" style="65" bestFit="1" customWidth="1"/>
    <col min="6932" max="7168" width="9.140625" style="65"/>
    <col min="7169" max="7169" width="57.42578125" style="65" customWidth="1"/>
    <col min="7170" max="7170" width="6.28515625" style="65" customWidth="1"/>
    <col min="7171" max="7171" width="11.7109375" style="65" customWidth="1"/>
    <col min="7172" max="7172" width="0.85546875" style="65" customWidth="1"/>
    <col min="7173" max="7173" width="10.5703125" style="65" customWidth="1"/>
    <col min="7174" max="7174" width="0.7109375" style="65" customWidth="1"/>
    <col min="7175" max="7175" width="9.140625" style="65" customWidth="1"/>
    <col min="7176" max="7176" width="1" style="65" customWidth="1"/>
    <col min="7177" max="7177" width="9.140625" style="65" customWidth="1"/>
    <col min="7178" max="7178" width="1" style="65" customWidth="1"/>
    <col min="7179" max="7179" width="13.140625" style="65" customWidth="1"/>
    <col min="7180" max="7180" width="1" style="65" customWidth="1"/>
    <col min="7181" max="7181" width="21.28515625" style="65" customWidth="1"/>
    <col min="7182" max="7182" width="1.140625" style="65" customWidth="1"/>
    <col min="7183" max="7183" width="13.42578125" style="65" customWidth="1"/>
    <col min="7184" max="7184" width="1.140625" style="65" customWidth="1"/>
    <col min="7185" max="7185" width="14.140625" style="65" customWidth="1"/>
    <col min="7186" max="7186" width="1.140625" style="65" customWidth="1"/>
    <col min="7187" max="7187" width="12" style="65" bestFit="1" customWidth="1"/>
    <col min="7188" max="7424" width="9.140625" style="65"/>
    <col min="7425" max="7425" width="57.42578125" style="65" customWidth="1"/>
    <col min="7426" max="7426" width="6.28515625" style="65" customWidth="1"/>
    <col min="7427" max="7427" width="11.7109375" style="65" customWidth="1"/>
    <col min="7428" max="7428" width="0.85546875" style="65" customWidth="1"/>
    <col min="7429" max="7429" width="10.5703125" style="65" customWidth="1"/>
    <col min="7430" max="7430" width="0.7109375" style="65" customWidth="1"/>
    <col min="7431" max="7431" width="9.140625" style="65" customWidth="1"/>
    <col min="7432" max="7432" width="1" style="65" customWidth="1"/>
    <col min="7433" max="7433" width="9.140625" style="65" customWidth="1"/>
    <col min="7434" max="7434" width="1" style="65" customWidth="1"/>
    <col min="7435" max="7435" width="13.140625" style="65" customWidth="1"/>
    <col min="7436" max="7436" width="1" style="65" customWidth="1"/>
    <col min="7437" max="7437" width="21.28515625" style="65" customWidth="1"/>
    <col min="7438" max="7438" width="1.140625" style="65" customWidth="1"/>
    <col min="7439" max="7439" width="13.42578125" style="65" customWidth="1"/>
    <col min="7440" max="7440" width="1.140625" style="65" customWidth="1"/>
    <col min="7441" max="7441" width="14.140625" style="65" customWidth="1"/>
    <col min="7442" max="7442" width="1.140625" style="65" customWidth="1"/>
    <col min="7443" max="7443" width="12" style="65" bestFit="1" customWidth="1"/>
    <col min="7444" max="7680" width="9.140625" style="65"/>
    <col min="7681" max="7681" width="57.42578125" style="65" customWidth="1"/>
    <col min="7682" max="7682" width="6.28515625" style="65" customWidth="1"/>
    <col min="7683" max="7683" width="11.7109375" style="65" customWidth="1"/>
    <col min="7684" max="7684" width="0.85546875" style="65" customWidth="1"/>
    <col min="7685" max="7685" width="10.5703125" style="65" customWidth="1"/>
    <col min="7686" max="7686" width="0.7109375" style="65" customWidth="1"/>
    <col min="7687" max="7687" width="9.140625" style="65" customWidth="1"/>
    <col min="7688" max="7688" width="1" style="65" customWidth="1"/>
    <col min="7689" max="7689" width="9.140625" style="65" customWidth="1"/>
    <col min="7690" max="7690" width="1" style="65" customWidth="1"/>
    <col min="7691" max="7691" width="13.140625" style="65" customWidth="1"/>
    <col min="7692" max="7692" width="1" style="65" customWidth="1"/>
    <col min="7693" max="7693" width="21.28515625" style="65" customWidth="1"/>
    <col min="7694" max="7694" width="1.140625" style="65" customWidth="1"/>
    <col min="7695" max="7695" width="13.42578125" style="65" customWidth="1"/>
    <col min="7696" max="7696" width="1.140625" style="65" customWidth="1"/>
    <col min="7697" max="7697" width="14.140625" style="65" customWidth="1"/>
    <col min="7698" max="7698" width="1.140625" style="65" customWidth="1"/>
    <col min="7699" max="7699" width="12" style="65" bestFit="1" customWidth="1"/>
    <col min="7700" max="7936" width="9.140625" style="65"/>
    <col min="7937" max="7937" width="57.42578125" style="65" customWidth="1"/>
    <col min="7938" max="7938" width="6.28515625" style="65" customWidth="1"/>
    <col min="7939" max="7939" width="11.7109375" style="65" customWidth="1"/>
    <col min="7940" max="7940" width="0.85546875" style="65" customWidth="1"/>
    <col min="7941" max="7941" width="10.5703125" style="65" customWidth="1"/>
    <col min="7942" max="7942" width="0.7109375" style="65" customWidth="1"/>
    <col min="7943" max="7943" width="9.140625" style="65" customWidth="1"/>
    <col min="7944" max="7944" width="1" style="65" customWidth="1"/>
    <col min="7945" max="7945" width="9.140625" style="65" customWidth="1"/>
    <col min="7946" max="7946" width="1" style="65" customWidth="1"/>
    <col min="7947" max="7947" width="13.140625" style="65" customWidth="1"/>
    <col min="7948" max="7948" width="1" style="65" customWidth="1"/>
    <col min="7949" max="7949" width="21.28515625" style="65" customWidth="1"/>
    <col min="7950" max="7950" width="1.140625" style="65" customWidth="1"/>
    <col min="7951" max="7951" width="13.42578125" style="65" customWidth="1"/>
    <col min="7952" max="7952" width="1.140625" style="65" customWidth="1"/>
    <col min="7953" max="7953" width="14.140625" style="65" customWidth="1"/>
    <col min="7954" max="7954" width="1.140625" style="65" customWidth="1"/>
    <col min="7955" max="7955" width="12" style="65" bestFit="1" customWidth="1"/>
    <col min="7956" max="8192" width="9.140625" style="65"/>
    <col min="8193" max="8193" width="57.42578125" style="65" customWidth="1"/>
    <col min="8194" max="8194" width="6.28515625" style="65" customWidth="1"/>
    <col min="8195" max="8195" width="11.7109375" style="65" customWidth="1"/>
    <col min="8196" max="8196" width="0.85546875" style="65" customWidth="1"/>
    <col min="8197" max="8197" width="10.5703125" style="65" customWidth="1"/>
    <col min="8198" max="8198" width="0.7109375" style="65" customWidth="1"/>
    <col min="8199" max="8199" width="9.140625" style="65" customWidth="1"/>
    <col min="8200" max="8200" width="1" style="65" customWidth="1"/>
    <col min="8201" max="8201" width="9.140625" style="65" customWidth="1"/>
    <col min="8202" max="8202" width="1" style="65" customWidth="1"/>
    <col min="8203" max="8203" width="13.140625" style="65" customWidth="1"/>
    <col min="8204" max="8204" width="1" style="65" customWidth="1"/>
    <col min="8205" max="8205" width="21.28515625" style="65" customWidth="1"/>
    <col min="8206" max="8206" width="1.140625" style="65" customWidth="1"/>
    <col min="8207" max="8207" width="13.42578125" style="65" customWidth="1"/>
    <col min="8208" max="8208" width="1.140625" style="65" customWidth="1"/>
    <col min="8209" max="8209" width="14.140625" style="65" customWidth="1"/>
    <col min="8210" max="8210" width="1.140625" style="65" customWidth="1"/>
    <col min="8211" max="8211" width="12" style="65" bestFit="1" customWidth="1"/>
    <col min="8212" max="8448" width="9.140625" style="65"/>
    <col min="8449" max="8449" width="57.42578125" style="65" customWidth="1"/>
    <col min="8450" max="8450" width="6.28515625" style="65" customWidth="1"/>
    <col min="8451" max="8451" width="11.7109375" style="65" customWidth="1"/>
    <col min="8452" max="8452" width="0.85546875" style="65" customWidth="1"/>
    <col min="8453" max="8453" width="10.5703125" style="65" customWidth="1"/>
    <col min="8454" max="8454" width="0.7109375" style="65" customWidth="1"/>
    <col min="8455" max="8455" width="9.140625" style="65" customWidth="1"/>
    <col min="8456" max="8456" width="1" style="65" customWidth="1"/>
    <col min="8457" max="8457" width="9.140625" style="65" customWidth="1"/>
    <col min="8458" max="8458" width="1" style="65" customWidth="1"/>
    <col min="8459" max="8459" width="13.140625" style="65" customWidth="1"/>
    <col min="8460" max="8460" width="1" style="65" customWidth="1"/>
    <col min="8461" max="8461" width="21.28515625" style="65" customWidth="1"/>
    <col min="8462" max="8462" width="1.140625" style="65" customWidth="1"/>
    <col min="8463" max="8463" width="13.42578125" style="65" customWidth="1"/>
    <col min="8464" max="8464" width="1.140625" style="65" customWidth="1"/>
    <col min="8465" max="8465" width="14.140625" style="65" customWidth="1"/>
    <col min="8466" max="8466" width="1.140625" style="65" customWidth="1"/>
    <col min="8467" max="8467" width="12" style="65" bestFit="1" customWidth="1"/>
    <col min="8468" max="8704" width="9.140625" style="65"/>
    <col min="8705" max="8705" width="57.42578125" style="65" customWidth="1"/>
    <col min="8706" max="8706" width="6.28515625" style="65" customWidth="1"/>
    <col min="8707" max="8707" width="11.7109375" style="65" customWidth="1"/>
    <col min="8708" max="8708" width="0.85546875" style="65" customWidth="1"/>
    <col min="8709" max="8709" width="10.5703125" style="65" customWidth="1"/>
    <col min="8710" max="8710" width="0.7109375" style="65" customWidth="1"/>
    <col min="8711" max="8711" width="9.140625" style="65" customWidth="1"/>
    <col min="8712" max="8712" width="1" style="65" customWidth="1"/>
    <col min="8713" max="8713" width="9.140625" style="65" customWidth="1"/>
    <col min="8714" max="8714" width="1" style="65" customWidth="1"/>
    <col min="8715" max="8715" width="13.140625" style="65" customWidth="1"/>
    <col min="8716" max="8716" width="1" style="65" customWidth="1"/>
    <col min="8717" max="8717" width="21.28515625" style="65" customWidth="1"/>
    <col min="8718" max="8718" width="1.140625" style="65" customWidth="1"/>
    <col min="8719" max="8719" width="13.42578125" style="65" customWidth="1"/>
    <col min="8720" max="8720" width="1.140625" style="65" customWidth="1"/>
    <col min="8721" max="8721" width="14.140625" style="65" customWidth="1"/>
    <col min="8722" max="8722" width="1.140625" style="65" customWidth="1"/>
    <col min="8723" max="8723" width="12" style="65" bestFit="1" customWidth="1"/>
    <col min="8724" max="8960" width="9.140625" style="65"/>
    <col min="8961" max="8961" width="57.42578125" style="65" customWidth="1"/>
    <col min="8962" max="8962" width="6.28515625" style="65" customWidth="1"/>
    <col min="8963" max="8963" width="11.7109375" style="65" customWidth="1"/>
    <col min="8964" max="8964" width="0.85546875" style="65" customWidth="1"/>
    <col min="8965" max="8965" width="10.5703125" style="65" customWidth="1"/>
    <col min="8966" max="8966" width="0.7109375" style="65" customWidth="1"/>
    <col min="8967" max="8967" width="9.140625" style="65" customWidth="1"/>
    <col min="8968" max="8968" width="1" style="65" customWidth="1"/>
    <col min="8969" max="8969" width="9.140625" style="65" customWidth="1"/>
    <col min="8970" max="8970" width="1" style="65" customWidth="1"/>
    <col min="8971" max="8971" width="13.140625" style="65" customWidth="1"/>
    <col min="8972" max="8972" width="1" style="65" customWidth="1"/>
    <col min="8973" max="8973" width="21.28515625" style="65" customWidth="1"/>
    <col min="8974" max="8974" width="1.140625" style="65" customWidth="1"/>
    <col min="8975" max="8975" width="13.42578125" style="65" customWidth="1"/>
    <col min="8976" max="8976" width="1.140625" style="65" customWidth="1"/>
    <col min="8977" max="8977" width="14.140625" style="65" customWidth="1"/>
    <col min="8978" max="8978" width="1.140625" style="65" customWidth="1"/>
    <col min="8979" max="8979" width="12" style="65" bestFit="1" customWidth="1"/>
    <col min="8980" max="9216" width="9.140625" style="65"/>
    <col min="9217" max="9217" width="57.42578125" style="65" customWidth="1"/>
    <col min="9218" max="9218" width="6.28515625" style="65" customWidth="1"/>
    <col min="9219" max="9219" width="11.7109375" style="65" customWidth="1"/>
    <col min="9220" max="9220" width="0.85546875" style="65" customWidth="1"/>
    <col min="9221" max="9221" width="10.5703125" style="65" customWidth="1"/>
    <col min="9222" max="9222" width="0.7109375" style="65" customWidth="1"/>
    <col min="9223" max="9223" width="9.140625" style="65" customWidth="1"/>
    <col min="9224" max="9224" width="1" style="65" customWidth="1"/>
    <col min="9225" max="9225" width="9.140625" style="65" customWidth="1"/>
    <col min="9226" max="9226" width="1" style="65" customWidth="1"/>
    <col min="9227" max="9227" width="13.140625" style="65" customWidth="1"/>
    <col min="9228" max="9228" width="1" style="65" customWidth="1"/>
    <col min="9229" max="9229" width="21.28515625" style="65" customWidth="1"/>
    <col min="9230" max="9230" width="1.140625" style="65" customWidth="1"/>
    <col min="9231" max="9231" width="13.42578125" style="65" customWidth="1"/>
    <col min="9232" max="9232" width="1.140625" style="65" customWidth="1"/>
    <col min="9233" max="9233" width="14.140625" style="65" customWidth="1"/>
    <col min="9234" max="9234" width="1.140625" style="65" customWidth="1"/>
    <col min="9235" max="9235" width="12" style="65" bestFit="1" customWidth="1"/>
    <col min="9236" max="9472" width="9.140625" style="65"/>
    <col min="9473" max="9473" width="57.42578125" style="65" customWidth="1"/>
    <col min="9474" max="9474" width="6.28515625" style="65" customWidth="1"/>
    <col min="9475" max="9475" width="11.7109375" style="65" customWidth="1"/>
    <col min="9476" max="9476" width="0.85546875" style="65" customWidth="1"/>
    <col min="9477" max="9477" width="10.5703125" style="65" customWidth="1"/>
    <col min="9478" max="9478" width="0.7109375" style="65" customWidth="1"/>
    <col min="9479" max="9479" width="9.140625" style="65" customWidth="1"/>
    <col min="9480" max="9480" width="1" style="65" customWidth="1"/>
    <col min="9481" max="9481" width="9.140625" style="65" customWidth="1"/>
    <col min="9482" max="9482" width="1" style="65" customWidth="1"/>
    <col min="9483" max="9483" width="13.140625" style="65" customWidth="1"/>
    <col min="9484" max="9484" width="1" style="65" customWidth="1"/>
    <col min="9485" max="9485" width="21.28515625" style="65" customWidth="1"/>
    <col min="9486" max="9486" width="1.140625" style="65" customWidth="1"/>
    <col min="9487" max="9487" width="13.42578125" style="65" customWidth="1"/>
    <col min="9488" max="9488" width="1.140625" style="65" customWidth="1"/>
    <col min="9489" max="9489" width="14.140625" style="65" customWidth="1"/>
    <col min="9490" max="9490" width="1.140625" style="65" customWidth="1"/>
    <col min="9491" max="9491" width="12" style="65" bestFit="1" customWidth="1"/>
    <col min="9492" max="9728" width="9.140625" style="65"/>
    <col min="9729" max="9729" width="57.42578125" style="65" customWidth="1"/>
    <col min="9730" max="9730" width="6.28515625" style="65" customWidth="1"/>
    <col min="9731" max="9731" width="11.7109375" style="65" customWidth="1"/>
    <col min="9732" max="9732" width="0.85546875" style="65" customWidth="1"/>
    <col min="9733" max="9733" width="10.5703125" style="65" customWidth="1"/>
    <col min="9734" max="9734" width="0.7109375" style="65" customWidth="1"/>
    <col min="9735" max="9735" width="9.140625" style="65" customWidth="1"/>
    <col min="9736" max="9736" width="1" style="65" customWidth="1"/>
    <col min="9737" max="9737" width="9.140625" style="65" customWidth="1"/>
    <col min="9738" max="9738" width="1" style="65" customWidth="1"/>
    <col min="9739" max="9739" width="13.140625" style="65" customWidth="1"/>
    <col min="9740" max="9740" width="1" style="65" customWidth="1"/>
    <col min="9741" max="9741" width="21.28515625" style="65" customWidth="1"/>
    <col min="9742" max="9742" width="1.140625" style="65" customWidth="1"/>
    <col min="9743" max="9743" width="13.42578125" style="65" customWidth="1"/>
    <col min="9744" max="9744" width="1.140625" style="65" customWidth="1"/>
    <col min="9745" max="9745" width="14.140625" style="65" customWidth="1"/>
    <col min="9746" max="9746" width="1.140625" style="65" customWidth="1"/>
    <col min="9747" max="9747" width="12" style="65" bestFit="1" customWidth="1"/>
    <col min="9748" max="9984" width="9.140625" style="65"/>
    <col min="9985" max="9985" width="57.42578125" style="65" customWidth="1"/>
    <col min="9986" max="9986" width="6.28515625" style="65" customWidth="1"/>
    <col min="9987" max="9987" width="11.7109375" style="65" customWidth="1"/>
    <col min="9988" max="9988" width="0.85546875" style="65" customWidth="1"/>
    <col min="9989" max="9989" width="10.5703125" style="65" customWidth="1"/>
    <col min="9990" max="9990" width="0.7109375" style="65" customWidth="1"/>
    <col min="9991" max="9991" width="9.140625" style="65" customWidth="1"/>
    <col min="9992" max="9992" width="1" style="65" customWidth="1"/>
    <col min="9993" max="9993" width="9.140625" style="65" customWidth="1"/>
    <col min="9994" max="9994" width="1" style="65" customWidth="1"/>
    <col min="9995" max="9995" width="13.140625" style="65" customWidth="1"/>
    <col min="9996" max="9996" width="1" style="65" customWidth="1"/>
    <col min="9997" max="9997" width="21.28515625" style="65" customWidth="1"/>
    <col min="9998" max="9998" width="1.140625" style="65" customWidth="1"/>
    <col min="9999" max="9999" width="13.42578125" style="65" customWidth="1"/>
    <col min="10000" max="10000" width="1.140625" style="65" customWidth="1"/>
    <col min="10001" max="10001" width="14.140625" style="65" customWidth="1"/>
    <col min="10002" max="10002" width="1.140625" style="65" customWidth="1"/>
    <col min="10003" max="10003" width="12" style="65" bestFit="1" customWidth="1"/>
    <col min="10004" max="10240" width="9.140625" style="65"/>
    <col min="10241" max="10241" width="57.42578125" style="65" customWidth="1"/>
    <col min="10242" max="10242" width="6.28515625" style="65" customWidth="1"/>
    <col min="10243" max="10243" width="11.7109375" style="65" customWidth="1"/>
    <col min="10244" max="10244" width="0.85546875" style="65" customWidth="1"/>
    <col min="10245" max="10245" width="10.5703125" style="65" customWidth="1"/>
    <col min="10246" max="10246" width="0.7109375" style="65" customWidth="1"/>
    <col min="10247" max="10247" width="9.140625" style="65" customWidth="1"/>
    <col min="10248" max="10248" width="1" style="65" customWidth="1"/>
    <col min="10249" max="10249" width="9.140625" style="65" customWidth="1"/>
    <col min="10250" max="10250" width="1" style="65" customWidth="1"/>
    <col min="10251" max="10251" width="13.140625" style="65" customWidth="1"/>
    <col min="10252" max="10252" width="1" style="65" customWidth="1"/>
    <col min="10253" max="10253" width="21.28515625" style="65" customWidth="1"/>
    <col min="10254" max="10254" width="1.140625" style="65" customWidth="1"/>
    <col min="10255" max="10255" width="13.42578125" style="65" customWidth="1"/>
    <col min="10256" max="10256" width="1.140625" style="65" customWidth="1"/>
    <col min="10257" max="10257" width="14.140625" style="65" customWidth="1"/>
    <col min="10258" max="10258" width="1.140625" style="65" customWidth="1"/>
    <col min="10259" max="10259" width="12" style="65" bestFit="1" customWidth="1"/>
    <col min="10260" max="10496" width="9.140625" style="65"/>
    <col min="10497" max="10497" width="57.42578125" style="65" customWidth="1"/>
    <col min="10498" max="10498" width="6.28515625" style="65" customWidth="1"/>
    <col min="10499" max="10499" width="11.7109375" style="65" customWidth="1"/>
    <col min="10500" max="10500" width="0.85546875" style="65" customWidth="1"/>
    <col min="10501" max="10501" width="10.5703125" style="65" customWidth="1"/>
    <col min="10502" max="10502" width="0.7109375" style="65" customWidth="1"/>
    <col min="10503" max="10503" width="9.140625" style="65" customWidth="1"/>
    <col min="10504" max="10504" width="1" style="65" customWidth="1"/>
    <col min="10505" max="10505" width="9.140625" style="65" customWidth="1"/>
    <col min="10506" max="10506" width="1" style="65" customWidth="1"/>
    <col min="10507" max="10507" width="13.140625" style="65" customWidth="1"/>
    <col min="10508" max="10508" width="1" style="65" customWidth="1"/>
    <col min="10509" max="10509" width="21.28515625" style="65" customWidth="1"/>
    <col min="10510" max="10510" width="1.140625" style="65" customWidth="1"/>
    <col min="10511" max="10511" width="13.42578125" style="65" customWidth="1"/>
    <col min="10512" max="10512" width="1.140625" style="65" customWidth="1"/>
    <col min="10513" max="10513" width="14.140625" style="65" customWidth="1"/>
    <col min="10514" max="10514" width="1.140625" style="65" customWidth="1"/>
    <col min="10515" max="10515" width="12" style="65" bestFit="1" customWidth="1"/>
    <col min="10516" max="10752" width="9.140625" style="65"/>
    <col min="10753" max="10753" width="57.42578125" style="65" customWidth="1"/>
    <col min="10754" max="10754" width="6.28515625" style="65" customWidth="1"/>
    <col min="10755" max="10755" width="11.7109375" style="65" customWidth="1"/>
    <col min="10756" max="10756" width="0.85546875" style="65" customWidth="1"/>
    <col min="10757" max="10757" width="10.5703125" style="65" customWidth="1"/>
    <col min="10758" max="10758" width="0.7109375" style="65" customWidth="1"/>
    <col min="10759" max="10759" width="9.140625" style="65" customWidth="1"/>
    <col min="10760" max="10760" width="1" style="65" customWidth="1"/>
    <col min="10761" max="10761" width="9.140625" style="65" customWidth="1"/>
    <col min="10762" max="10762" width="1" style="65" customWidth="1"/>
    <col min="10763" max="10763" width="13.140625" style="65" customWidth="1"/>
    <col min="10764" max="10764" width="1" style="65" customWidth="1"/>
    <col min="10765" max="10765" width="21.28515625" style="65" customWidth="1"/>
    <col min="10766" max="10766" width="1.140625" style="65" customWidth="1"/>
    <col min="10767" max="10767" width="13.42578125" style="65" customWidth="1"/>
    <col min="10768" max="10768" width="1.140625" style="65" customWidth="1"/>
    <col min="10769" max="10769" width="14.140625" style="65" customWidth="1"/>
    <col min="10770" max="10770" width="1.140625" style="65" customWidth="1"/>
    <col min="10771" max="10771" width="12" style="65" bestFit="1" customWidth="1"/>
    <col min="10772" max="11008" width="9.140625" style="65"/>
    <col min="11009" max="11009" width="57.42578125" style="65" customWidth="1"/>
    <col min="11010" max="11010" width="6.28515625" style="65" customWidth="1"/>
    <col min="11011" max="11011" width="11.7109375" style="65" customWidth="1"/>
    <col min="11012" max="11012" width="0.85546875" style="65" customWidth="1"/>
    <col min="11013" max="11013" width="10.5703125" style="65" customWidth="1"/>
    <col min="11014" max="11014" width="0.7109375" style="65" customWidth="1"/>
    <col min="11015" max="11015" width="9.140625" style="65" customWidth="1"/>
    <col min="11016" max="11016" width="1" style="65" customWidth="1"/>
    <col min="11017" max="11017" width="9.140625" style="65" customWidth="1"/>
    <col min="11018" max="11018" width="1" style="65" customWidth="1"/>
    <col min="11019" max="11019" width="13.140625" style="65" customWidth="1"/>
    <col min="11020" max="11020" width="1" style="65" customWidth="1"/>
    <col min="11021" max="11021" width="21.28515625" style="65" customWidth="1"/>
    <col min="11022" max="11022" width="1.140625" style="65" customWidth="1"/>
    <col min="11023" max="11023" width="13.42578125" style="65" customWidth="1"/>
    <col min="11024" max="11024" width="1.140625" style="65" customWidth="1"/>
    <col min="11025" max="11025" width="14.140625" style="65" customWidth="1"/>
    <col min="11026" max="11026" width="1.140625" style="65" customWidth="1"/>
    <col min="11027" max="11027" width="12" style="65" bestFit="1" customWidth="1"/>
    <col min="11028" max="11264" width="9.140625" style="65"/>
    <col min="11265" max="11265" width="57.42578125" style="65" customWidth="1"/>
    <col min="11266" max="11266" width="6.28515625" style="65" customWidth="1"/>
    <col min="11267" max="11267" width="11.7109375" style="65" customWidth="1"/>
    <col min="11268" max="11268" width="0.85546875" style="65" customWidth="1"/>
    <col min="11269" max="11269" width="10.5703125" style="65" customWidth="1"/>
    <col min="11270" max="11270" width="0.7109375" style="65" customWidth="1"/>
    <col min="11271" max="11271" width="9.140625" style="65" customWidth="1"/>
    <col min="11272" max="11272" width="1" style="65" customWidth="1"/>
    <col min="11273" max="11273" width="9.140625" style="65" customWidth="1"/>
    <col min="11274" max="11274" width="1" style="65" customWidth="1"/>
    <col min="11275" max="11275" width="13.140625" style="65" customWidth="1"/>
    <col min="11276" max="11276" width="1" style="65" customWidth="1"/>
    <col min="11277" max="11277" width="21.28515625" style="65" customWidth="1"/>
    <col min="11278" max="11278" width="1.140625" style="65" customWidth="1"/>
    <col min="11279" max="11279" width="13.42578125" style="65" customWidth="1"/>
    <col min="11280" max="11280" width="1.140625" style="65" customWidth="1"/>
    <col min="11281" max="11281" width="14.140625" style="65" customWidth="1"/>
    <col min="11282" max="11282" width="1.140625" style="65" customWidth="1"/>
    <col min="11283" max="11283" width="12" style="65" bestFit="1" customWidth="1"/>
    <col min="11284" max="11520" width="9.140625" style="65"/>
    <col min="11521" max="11521" width="57.42578125" style="65" customWidth="1"/>
    <col min="11522" max="11522" width="6.28515625" style="65" customWidth="1"/>
    <col min="11523" max="11523" width="11.7109375" style="65" customWidth="1"/>
    <col min="11524" max="11524" width="0.85546875" style="65" customWidth="1"/>
    <col min="11525" max="11525" width="10.5703125" style="65" customWidth="1"/>
    <col min="11526" max="11526" width="0.7109375" style="65" customWidth="1"/>
    <col min="11527" max="11527" width="9.140625" style="65" customWidth="1"/>
    <col min="11528" max="11528" width="1" style="65" customWidth="1"/>
    <col min="11529" max="11529" width="9.140625" style="65" customWidth="1"/>
    <col min="11530" max="11530" width="1" style="65" customWidth="1"/>
    <col min="11531" max="11531" width="13.140625" style="65" customWidth="1"/>
    <col min="11532" max="11532" width="1" style="65" customWidth="1"/>
    <col min="11533" max="11533" width="21.28515625" style="65" customWidth="1"/>
    <col min="11534" max="11534" width="1.140625" style="65" customWidth="1"/>
    <col min="11535" max="11535" width="13.42578125" style="65" customWidth="1"/>
    <col min="11536" max="11536" width="1.140625" style="65" customWidth="1"/>
    <col min="11537" max="11537" width="14.140625" style="65" customWidth="1"/>
    <col min="11538" max="11538" width="1.140625" style="65" customWidth="1"/>
    <col min="11539" max="11539" width="12" style="65" bestFit="1" customWidth="1"/>
    <col min="11540" max="11776" width="9.140625" style="65"/>
    <col min="11777" max="11777" width="57.42578125" style="65" customWidth="1"/>
    <col min="11778" max="11778" width="6.28515625" style="65" customWidth="1"/>
    <col min="11779" max="11779" width="11.7109375" style="65" customWidth="1"/>
    <col min="11780" max="11780" width="0.85546875" style="65" customWidth="1"/>
    <col min="11781" max="11781" width="10.5703125" style="65" customWidth="1"/>
    <col min="11782" max="11782" width="0.7109375" style="65" customWidth="1"/>
    <col min="11783" max="11783" width="9.140625" style="65" customWidth="1"/>
    <col min="11784" max="11784" width="1" style="65" customWidth="1"/>
    <col min="11785" max="11785" width="9.140625" style="65" customWidth="1"/>
    <col min="11786" max="11786" width="1" style="65" customWidth="1"/>
    <col min="11787" max="11787" width="13.140625" style="65" customWidth="1"/>
    <col min="11788" max="11788" width="1" style="65" customWidth="1"/>
    <col min="11789" max="11789" width="21.28515625" style="65" customWidth="1"/>
    <col min="11790" max="11790" width="1.140625" style="65" customWidth="1"/>
    <col min="11791" max="11791" width="13.42578125" style="65" customWidth="1"/>
    <col min="11792" max="11792" width="1.140625" style="65" customWidth="1"/>
    <col min="11793" max="11793" width="14.140625" style="65" customWidth="1"/>
    <col min="11794" max="11794" width="1.140625" style="65" customWidth="1"/>
    <col min="11795" max="11795" width="12" style="65" bestFit="1" customWidth="1"/>
    <col min="11796" max="12032" width="9.140625" style="65"/>
    <col min="12033" max="12033" width="57.42578125" style="65" customWidth="1"/>
    <col min="12034" max="12034" width="6.28515625" style="65" customWidth="1"/>
    <col min="12035" max="12035" width="11.7109375" style="65" customWidth="1"/>
    <col min="12036" max="12036" width="0.85546875" style="65" customWidth="1"/>
    <col min="12037" max="12037" width="10.5703125" style="65" customWidth="1"/>
    <col min="12038" max="12038" width="0.7109375" style="65" customWidth="1"/>
    <col min="12039" max="12039" width="9.140625" style="65" customWidth="1"/>
    <col min="12040" max="12040" width="1" style="65" customWidth="1"/>
    <col min="12041" max="12041" width="9.140625" style="65" customWidth="1"/>
    <col min="12042" max="12042" width="1" style="65" customWidth="1"/>
    <col min="12043" max="12043" width="13.140625" style="65" customWidth="1"/>
    <col min="12044" max="12044" width="1" style="65" customWidth="1"/>
    <col min="12045" max="12045" width="21.28515625" style="65" customWidth="1"/>
    <col min="12046" max="12046" width="1.140625" style="65" customWidth="1"/>
    <col min="12047" max="12047" width="13.42578125" style="65" customWidth="1"/>
    <col min="12048" max="12048" width="1.140625" style="65" customWidth="1"/>
    <col min="12049" max="12049" width="14.140625" style="65" customWidth="1"/>
    <col min="12050" max="12050" width="1.140625" style="65" customWidth="1"/>
    <col min="12051" max="12051" width="12" style="65" bestFit="1" customWidth="1"/>
    <col min="12052" max="12288" width="9.140625" style="65"/>
    <col min="12289" max="12289" width="57.42578125" style="65" customWidth="1"/>
    <col min="12290" max="12290" width="6.28515625" style="65" customWidth="1"/>
    <col min="12291" max="12291" width="11.7109375" style="65" customWidth="1"/>
    <col min="12292" max="12292" width="0.85546875" style="65" customWidth="1"/>
    <col min="12293" max="12293" width="10.5703125" style="65" customWidth="1"/>
    <col min="12294" max="12294" width="0.7109375" style="65" customWidth="1"/>
    <col min="12295" max="12295" width="9.140625" style="65" customWidth="1"/>
    <col min="12296" max="12296" width="1" style="65" customWidth="1"/>
    <col min="12297" max="12297" width="9.140625" style="65" customWidth="1"/>
    <col min="12298" max="12298" width="1" style="65" customWidth="1"/>
    <col min="12299" max="12299" width="13.140625" style="65" customWidth="1"/>
    <col min="12300" max="12300" width="1" style="65" customWidth="1"/>
    <col min="12301" max="12301" width="21.28515625" style="65" customWidth="1"/>
    <col min="12302" max="12302" width="1.140625" style="65" customWidth="1"/>
    <col min="12303" max="12303" width="13.42578125" style="65" customWidth="1"/>
    <col min="12304" max="12304" width="1.140625" style="65" customWidth="1"/>
    <col min="12305" max="12305" width="14.140625" style="65" customWidth="1"/>
    <col min="12306" max="12306" width="1.140625" style="65" customWidth="1"/>
    <col min="12307" max="12307" width="12" style="65" bestFit="1" customWidth="1"/>
    <col min="12308" max="12544" width="9.140625" style="65"/>
    <col min="12545" max="12545" width="57.42578125" style="65" customWidth="1"/>
    <col min="12546" max="12546" width="6.28515625" style="65" customWidth="1"/>
    <col min="12547" max="12547" width="11.7109375" style="65" customWidth="1"/>
    <col min="12548" max="12548" width="0.85546875" style="65" customWidth="1"/>
    <col min="12549" max="12549" width="10.5703125" style="65" customWidth="1"/>
    <col min="12550" max="12550" width="0.7109375" style="65" customWidth="1"/>
    <col min="12551" max="12551" width="9.140625" style="65" customWidth="1"/>
    <col min="12552" max="12552" width="1" style="65" customWidth="1"/>
    <col min="12553" max="12553" width="9.140625" style="65" customWidth="1"/>
    <col min="12554" max="12554" width="1" style="65" customWidth="1"/>
    <col min="12555" max="12555" width="13.140625" style="65" customWidth="1"/>
    <col min="12556" max="12556" width="1" style="65" customWidth="1"/>
    <col min="12557" max="12557" width="21.28515625" style="65" customWidth="1"/>
    <col min="12558" max="12558" width="1.140625" style="65" customWidth="1"/>
    <col min="12559" max="12559" width="13.42578125" style="65" customWidth="1"/>
    <col min="12560" max="12560" width="1.140625" style="65" customWidth="1"/>
    <col min="12561" max="12561" width="14.140625" style="65" customWidth="1"/>
    <col min="12562" max="12562" width="1.140625" style="65" customWidth="1"/>
    <col min="12563" max="12563" width="12" style="65" bestFit="1" customWidth="1"/>
    <col min="12564" max="12800" width="9.140625" style="65"/>
    <col min="12801" max="12801" width="57.42578125" style="65" customWidth="1"/>
    <col min="12802" max="12802" width="6.28515625" style="65" customWidth="1"/>
    <col min="12803" max="12803" width="11.7109375" style="65" customWidth="1"/>
    <col min="12804" max="12804" width="0.85546875" style="65" customWidth="1"/>
    <col min="12805" max="12805" width="10.5703125" style="65" customWidth="1"/>
    <col min="12806" max="12806" width="0.7109375" style="65" customWidth="1"/>
    <col min="12807" max="12807" width="9.140625" style="65" customWidth="1"/>
    <col min="12808" max="12808" width="1" style="65" customWidth="1"/>
    <col min="12809" max="12809" width="9.140625" style="65" customWidth="1"/>
    <col min="12810" max="12810" width="1" style="65" customWidth="1"/>
    <col min="12811" max="12811" width="13.140625" style="65" customWidth="1"/>
    <col min="12812" max="12812" width="1" style="65" customWidth="1"/>
    <col min="12813" max="12813" width="21.28515625" style="65" customWidth="1"/>
    <col min="12814" max="12814" width="1.140625" style="65" customWidth="1"/>
    <col min="12815" max="12815" width="13.42578125" style="65" customWidth="1"/>
    <col min="12816" max="12816" width="1.140625" style="65" customWidth="1"/>
    <col min="12817" max="12817" width="14.140625" style="65" customWidth="1"/>
    <col min="12818" max="12818" width="1.140625" style="65" customWidth="1"/>
    <col min="12819" max="12819" width="12" style="65" bestFit="1" customWidth="1"/>
    <col min="12820" max="13056" width="9.140625" style="65"/>
    <col min="13057" max="13057" width="57.42578125" style="65" customWidth="1"/>
    <col min="13058" max="13058" width="6.28515625" style="65" customWidth="1"/>
    <col min="13059" max="13059" width="11.7109375" style="65" customWidth="1"/>
    <col min="13060" max="13060" width="0.85546875" style="65" customWidth="1"/>
    <col min="13061" max="13061" width="10.5703125" style="65" customWidth="1"/>
    <col min="13062" max="13062" width="0.7109375" style="65" customWidth="1"/>
    <col min="13063" max="13063" width="9.140625" style="65" customWidth="1"/>
    <col min="13064" max="13064" width="1" style="65" customWidth="1"/>
    <col min="13065" max="13065" width="9.140625" style="65" customWidth="1"/>
    <col min="13066" max="13066" width="1" style="65" customWidth="1"/>
    <col min="13067" max="13067" width="13.140625" style="65" customWidth="1"/>
    <col min="13068" max="13068" width="1" style="65" customWidth="1"/>
    <col min="13069" max="13069" width="21.28515625" style="65" customWidth="1"/>
    <col min="13070" max="13070" width="1.140625" style="65" customWidth="1"/>
    <col min="13071" max="13071" width="13.42578125" style="65" customWidth="1"/>
    <col min="13072" max="13072" width="1.140625" style="65" customWidth="1"/>
    <col min="13073" max="13073" width="14.140625" style="65" customWidth="1"/>
    <col min="13074" max="13074" width="1.140625" style="65" customWidth="1"/>
    <col min="13075" max="13075" width="12" style="65" bestFit="1" customWidth="1"/>
    <col min="13076" max="13312" width="9.140625" style="65"/>
    <col min="13313" max="13313" width="57.42578125" style="65" customWidth="1"/>
    <col min="13314" max="13314" width="6.28515625" style="65" customWidth="1"/>
    <col min="13315" max="13315" width="11.7109375" style="65" customWidth="1"/>
    <col min="13316" max="13316" width="0.85546875" style="65" customWidth="1"/>
    <col min="13317" max="13317" width="10.5703125" style="65" customWidth="1"/>
    <col min="13318" max="13318" width="0.7109375" style="65" customWidth="1"/>
    <col min="13319" max="13319" width="9.140625" style="65" customWidth="1"/>
    <col min="13320" max="13320" width="1" style="65" customWidth="1"/>
    <col min="13321" max="13321" width="9.140625" style="65" customWidth="1"/>
    <col min="13322" max="13322" width="1" style="65" customWidth="1"/>
    <col min="13323" max="13323" width="13.140625" style="65" customWidth="1"/>
    <col min="13324" max="13324" width="1" style="65" customWidth="1"/>
    <col min="13325" max="13325" width="21.28515625" style="65" customWidth="1"/>
    <col min="13326" max="13326" width="1.140625" style="65" customWidth="1"/>
    <col min="13327" max="13327" width="13.42578125" style="65" customWidth="1"/>
    <col min="13328" max="13328" width="1.140625" style="65" customWidth="1"/>
    <col min="13329" max="13329" width="14.140625" style="65" customWidth="1"/>
    <col min="13330" max="13330" width="1.140625" style="65" customWidth="1"/>
    <col min="13331" max="13331" width="12" style="65" bestFit="1" customWidth="1"/>
    <col min="13332" max="13568" width="9.140625" style="65"/>
    <col min="13569" max="13569" width="57.42578125" style="65" customWidth="1"/>
    <col min="13570" max="13570" width="6.28515625" style="65" customWidth="1"/>
    <col min="13571" max="13571" width="11.7109375" style="65" customWidth="1"/>
    <col min="13572" max="13572" width="0.85546875" style="65" customWidth="1"/>
    <col min="13573" max="13573" width="10.5703125" style="65" customWidth="1"/>
    <col min="13574" max="13574" width="0.7109375" style="65" customWidth="1"/>
    <col min="13575" max="13575" width="9.140625" style="65" customWidth="1"/>
    <col min="13576" max="13576" width="1" style="65" customWidth="1"/>
    <col min="13577" max="13577" width="9.140625" style="65" customWidth="1"/>
    <col min="13578" max="13578" width="1" style="65" customWidth="1"/>
    <col min="13579" max="13579" width="13.140625" style="65" customWidth="1"/>
    <col min="13580" max="13580" width="1" style="65" customWidth="1"/>
    <col min="13581" max="13581" width="21.28515625" style="65" customWidth="1"/>
    <col min="13582" max="13582" width="1.140625" style="65" customWidth="1"/>
    <col min="13583" max="13583" width="13.42578125" style="65" customWidth="1"/>
    <col min="13584" max="13584" width="1.140625" style="65" customWidth="1"/>
    <col min="13585" max="13585" width="14.140625" style="65" customWidth="1"/>
    <col min="13586" max="13586" width="1.140625" style="65" customWidth="1"/>
    <col min="13587" max="13587" width="12" style="65" bestFit="1" customWidth="1"/>
    <col min="13588" max="13824" width="9.140625" style="65"/>
    <col min="13825" max="13825" width="57.42578125" style="65" customWidth="1"/>
    <col min="13826" max="13826" width="6.28515625" style="65" customWidth="1"/>
    <col min="13827" max="13827" width="11.7109375" style="65" customWidth="1"/>
    <col min="13828" max="13828" width="0.85546875" style="65" customWidth="1"/>
    <col min="13829" max="13829" width="10.5703125" style="65" customWidth="1"/>
    <col min="13830" max="13830" width="0.7109375" style="65" customWidth="1"/>
    <col min="13831" max="13831" width="9.140625" style="65" customWidth="1"/>
    <col min="13832" max="13832" width="1" style="65" customWidth="1"/>
    <col min="13833" max="13833" width="9.140625" style="65" customWidth="1"/>
    <col min="13834" max="13834" width="1" style="65" customWidth="1"/>
    <col min="13835" max="13835" width="13.140625" style="65" customWidth="1"/>
    <col min="13836" max="13836" width="1" style="65" customWidth="1"/>
    <col min="13837" max="13837" width="21.28515625" style="65" customWidth="1"/>
    <col min="13838" max="13838" width="1.140625" style="65" customWidth="1"/>
    <col min="13839" max="13839" width="13.42578125" style="65" customWidth="1"/>
    <col min="13840" max="13840" width="1.140625" style="65" customWidth="1"/>
    <col min="13841" max="13841" width="14.140625" style="65" customWidth="1"/>
    <col min="13842" max="13842" width="1.140625" style="65" customWidth="1"/>
    <col min="13843" max="13843" width="12" style="65" bestFit="1" customWidth="1"/>
    <col min="13844" max="14080" width="9.140625" style="65"/>
    <col min="14081" max="14081" width="57.42578125" style="65" customWidth="1"/>
    <col min="14082" max="14082" width="6.28515625" style="65" customWidth="1"/>
    <col min="14083" max="14083" width="11.7109375" style="65" customWidth="1"/>
    <col min="14084" max="14084" width="0.85546875" style="65" customWidth="1"/>
    <col min="14085" max="14085" width="10.5703125" style="65" customWidth="1"/>
    <col min="14086" max="14086" width="0.7109375" style="65" customWidth="1"/>
    <col min="14087" max="14087" width="9.140625" style="65" customWidth="1"/>
    <col min="14088" max="14088" width="1" style="65" customWidth="1"/>
    <col min="14089" max="14089" width="9.140625" style="65" customWidth="1"/>
    <col min="14090" max="14090" width="1" style="65" customWidth="1"/>
    <col min="14091" max="14091" width="13.140625" style="65" customWidth="1"/>
    <col min="14092" max="14092" width="1" style="65" customWidth="1"/>
    <col min="14093" max="14093" width="21.28515625" style="65" customWidth="1"/>
    <col min="14094" max="14094" width="1.140625" style="65" customWidth="1"/>
    <col min="14095" max="14095" width="13.42578125" style="65" customWidth="1"/>
    <col min="14096" max="14096" width="1.140625" style="65" customWidth="1"/>
    <col min="14097" max="14097" width="14.140625" style="65" customWidth="1"/>
    <col min="14098" max="14098" width="1.140625" style="65" customWidth="1"/>
    <col min="14099" max="14099" width="12" style="65" bestFit="1" customWidth="1"/>
    <col min="14100" max="14336" width="9.140625" style="65"/>
    <col min="14337" max="14337" width="57.42578125" style="65" customWidth="1"/>
    <col min="14338" max="14338" width="6.28515625" style="65" customWidth="1"/>
    <col min="14339" max="14339" width="11.7109375" style="65" customWidth="1"/>
    <col min="14340" max="14340" width="0.85546875" style="65" customWidth="1"/>
    <col min="14341" max="14341" width="10.5703125" style="65" customWidth="1"/>
    <col min="14342" max="14342" width="0.7109375" style="65" customWidth="1"/>
    <col min="14343" max="14343" width="9.140625" style="65" customWidth="1"/>
    <col min="14344" max="14344" width="1" style="65" customWidth="1"/>
    <col min="14345" max="14345" width="9.140625" style="65" customWidth="1"/>
    <col min="14346" max="14346" width="1" style="65" customWidth="1"/>
    <col min="14347" max="14347" width="13.140625" style="65" customWidth="1"/>
    <col min="14348" max="14348" width="1" style="65" customWidth="1"/>
    <col min="14349" max="14349" width="21.28515625" style="65" customWidth="1"/>
    <col min="14350" max="14350" width="1.140625" style="65" customWidth="1"/>
    <col min="14351" max="14351" width="13.42578125" style="65" customWidth="1"/>
    <col min="14352" max="14352" width="1.140625" style="65" customWidth="1"/>
    <col min="14353" max="14353" width="14.140625" style="65" customWidth="1"/>
    <col min="14354" max="14354" width="1.140625" style="65" customWidth="1"/>
    <col min="14355" max="14355" width="12" style="65" bestFit="1" customWidth="1"/>
    <col min="14356" max="14592" width="9.140625" style="65"/>
    <col min="14593" max="14593" width="57.42578125" style="65" customWidth="1"/>
    <col min="14594" max="14594" width="6.28515625" style="65" customWidth="1"/>
    <col min="14595" max="14595" width="11.7109375" style="65" customWidth="1"/>
    <col min="14596" max="14596" width="0.85546875" style="65" customWidth="1"/>
    <col min="14597" max="14597" width="10.5703125" style="65" customWidth="1"/>
    <col min="14598" max="14598" width="0.7109375" style="65" customWidth="1"/>
    <col min="14599" max="14599" width="9.140625" style="65" customWidth="1"/>
    <col min="14600" max="14600" width="1" style="65" customWidth="1"/>
    <col min="14601" max="14601" width="9.140625" style="65" customWidth="1"/>
    <col min="14602" max="14602" width="1" style="65" customWidth="1"/>
    <col min="14603" max="14603" width="13.140625" style="65" customWidth="1"/>
    <col min="14604" max="14604" width="1" style="65" customWidth="1"/>
    <col min="14605" max="14605" width="21.28515625" style="65" customWidth="1"/>
    <col min="14606" max="14606" width="1.140625" style="65" customWidth="1"/>
    <col min="14607" max="14607" width="13.42578125" style="65" customWidth="1"/>
    <col min="14608" max="14608" width="1.140625" style="65" customWidth="1"/>
    <col min="14609" max="14609" width="14.140625" style="65" customWidth="1"/>
    <col min="14610" max="14610" width="1.140625" style="65" customWidth="1"/>
    <col min="14611" max="14611" width="12" style="65" bestFit="1" customWidth="1"/>
    <col min="14612" max="14848" width="9.140625" style="65"/>
    <col min="14849" max="14849" width="57.42578125" style="65" customWidth="1"/>
    <col min="14850" max="14850" width="6.28515625" style="65" customWidth="1"/>
    <col min="14851" max="14851" width="11.7109375" style="65" customWidth="1"/>
    <col min="14852" max="14852" width="0.85546875" style="65" customWidth="1"/>
    <col min="14853" max="14853" width="10.5703125" style="65" customWidth="1"/>
    <col min="14854" max="14854" width="0.7109375" style="65" customWidth="1"/>
    <col min="14855" max="14855" width="9.140625" style="65" customWidth="1"/>
    <col min="14856" max="14856" width="1" style="65" customWidth="1"/>
    <col min="14857" max="14857" width="9.140625" style="65" customWidth="1"/>
    <col min="14858" max="14858" width="1" style="65" customWidth="1"/>
    <col min="14859" max="14859" width="13.140625" style="65" customWidth="1"/>
    <col min="14860" max="14860" width="1" style="65" customWidth="1"/>
    <col min="14861" max="14861" width="21.28515625" style="65" customWidth="1"/>
    <col min="14862" max="14862" width="1.140625" style="65" customWidth="1"/>
    <col min="14863" max="14863" width="13.42578125" style="65" customWidth="1"/>
    <col min="14864" max="14864" width="1.140625" style="65" customWidth="1"/>
    <col min="14865" max="14865" width="14.140625" style="65" customWidth="1"/>
    <col min="14866" max="14866" width="1.140625" style="65" customWidth="1"/>
    <col min="14867" max="14867" width="12" style="65" bestFit="1" customWidth="1"/>
    <col min="14868" max="15104" width="9.140625" style="65"/>
    <col min="15105" max="15105" width="57.42578125" style="65" customWidth="1"/>
    <col min="15106" max="15106" width="6.28515625" style="65" customWidth="1"/>
    <col min="15107" max="15107" width="11.7109375" style="65" customWidth="1"/>
    <col min="15108" max="15108" width="0.85546875" style="65" customWidth="1"/>
    <col min="15109" max="15109" width="10.5703125" style="65" customWidth="1"/>
    <col min="15110" max="15110" width="0.7109375" style="65" customWidth="1"/>
    <col min="15111" max="15111" width="9.140625" style="65" customWidth="1"/>
    <col min="15112" max="15112" width="1" style="65" customWidth="1"/>
    <col min="15113" max="15113" width="9.140625" style="65" customWidth="1"/>
    <col min="15114" max="15114" width="1" style="65" customWidth="1"/>
    <col min="15115" max="15115" width="13.140625" style="65" customWidth="1"/>
    <col min="15116" max="15116" width="1" style="65" customWidth="1"/>
    <col min="15117" max="15117" width="21.28515625" style="65" customWidth="1"/>
    <col min="15118" max="15118" width="1.140625" style="65" customWidth="1"/>
    <col min="15119" max="15119" width="13.42578125" style="65" customWidth="1"/>
    <col min="15120" max="15120" width="1.140625" style="65" customWidth="1"/>
    <col min="15121" max="15121" width="14.140625" style="65" customWidth="1"/>
    <col min="15122" max="15122" width="1.140625" style="65" customWidth="1"/>
    <col min="15123" max="15123" width="12" style="65" bestFit="1" customWidth="1"/>
    <col min="15124" max="15360" width="9.140625" style="65"/>
    <col min="15361" max="15361" width="57.42578125" style="65" customWidth="1"/>
    <col min="15362" max="15362" width="6.28515625" style="65" customWidth="1"/>
    <col min="15363" max="15363" width="11.7109375" style="65" customWidth="1"/>
    <col min="15364" max="15364" width="0.85546875" style="65" customWidth="1"/>
    <col min="15365" max="15365" width="10.5703125" style="65" customWidth="1"/>
    <col min="15366" max="15366" width="0.7109375" style="65" customWidth="1"/>
    <col min="15367" max="15367" width="9.140625" style="65" customWidth="1"/>
    <col min="15368" max="15368" width="1" style="65" customWidth="1"/>
    <col min="15369" max="15369" width="9.140625" style="65" customWidth="1"/>
    <col min="15370" max="15370" width="1" style="65" customWidth="1"/>
    <col min="15371" max="15371" width="13.140625" style="65" customWidth="1"/>
    <col min="15372" max="15372" width="1" style="65" customWidth="1"/>
    <col min="15373" max="15373" width="21.28515625" style="65" customWidth="1"/>
    <col min="15374" max="15374" width="1.140625" style="65" customWidth="1"/>
    <col min="15375" max="15375" width="13.42578125" style="65" customWidth="1"/>
    <col min="15376" max="15376" width="1.140625" style="65" customWidth="1"/>
    <col min="15377" max="15377" width="14.140625" style="65" customWidth="1"/>
    <col min="15378" max="15378" width="1.140625" style="65" customWidth="1"/>
    <col min="15379" max="15379" width="12" style="65" bestFit="1" customWidth="1"/>
    <col min="15380" max="15616" width="9.140625" style="65"/>
    <col min="15617" max="15617" width="57.42578125" style="65" customWidth="1"/>
    <col min="15618" max="15618" width="6.28515625" style="65" customWidth="1"/>
    <col min="15619" max="15619" width="11.7109375" style="65" customWidth="1"/>
    <col min="15620" max="15620" width="0.85546875" style="65" customWidth="1"/>
    <col min="15621" max="15621" width="10.5703125" style="65" customWidth="1"/>
    <col min="15622" max="15622" width="0.7109375" style="65" customWidth="1"/>
    <col min="15623" max="15623" width="9.140625" style="65" customWidth="1"/>
    <col min="15624" max="15624" width="1" style="65" customWidth="1"/>
    <col min="15625" max="15625" width="9.140625" style="65" customWidth="1"/>
    <col min="15626" max="15626" width="1" style="65" customWidth="1"/>
    <col min="15627" max="15627" width="13.140625" style="65" customWidth="1"/>
    <col min="15628" max="15628" width="1" style="65" customWidth="1"/>
    <col min="15629" max="15629" width="21.28515625" style="65" customWidth="1"/>
    <col min="15630" max="15630" width="1.140625" style="65" customWidth="1"/>
    <col min="15631" max="15631" width="13.42578125" style="65" customWidth="1"/>
    <col min="15632" max="15632" width="1.140625" style="65" customWidth="1"/>
    <col min="15633" max="15633" width="14.140625" style="65" customWidth="1"/>
    <col min="15634" max="15634" width="1.140625" style="65" customWidth="1"/>
    <col min="15635" max="15635" width="12" style="65" bestFit="1" customWidth="1"/>
    <col min="15636" max="15872" width="9.140625" style="65"/>
    <col min="15873" max="15873" width="57.42578125" style="65" customWidth="1"/>
    <col min="15874" max="15874" width="6.28515625" style="65" customWidth="1"/>
    <col min="15875" max="15875" width="11.7109375" style="65" customWidth="1"/>
    <col min="15876" max="15876" width="0.85546875" style="65" customWidth="1"/>
    <col min="15877" max="15877" width="10.5703125" style="65" customWidth="1"/>
    <col min="15878" max="15878" width="0.7109375" style="65" customWidth="1"/>
    <col min="15879" max="15879" width="9.140625" style="65" customWidth="1"/>
    <col min="15880" max="15880" width="1" style="65" customWidth="1"/>
    <col min="15881" max="15881" width="9.140625" style="65" customWidth="1"/>
    <col min="15882" max="15882" width="1" style="65" customWidth="1"/>
    <col min="15883" max="15883" width="13.140625" style="65" customWidth="1"/>
    <col min="15884" max="15884" width="1" style="65" customWidth="1"/>
    <col min="15885" max="15885" width="21.28515625" style="65" customWidth="1"/>
    <col min="15886" max="15886" width="1.140625" style="65" customWidth="1"/>
    <col min="15887" max="15887" width="13.42578125" style="65" customWidth="1"/>
    <col min="15888" max="15888" width="1.140625" style="65" customWidth="1"/>
    <col min="15889" max="15889" width="14.140625" style="65" customWidth="1"/>
    <col min="15890" max="15890" width="1.140625" style="65" customWidth="1"/>
    <col min="15891" max="15891" width="12" style="65" bestFit="1" customWidth="1"/>
    <col min="15892" max="16128" width="9.140625" style="65"/>
    <col min="16129" max="16129" width="57.42578125" style="65" customWidth="1"/>
    <col min="16130" max="16130" width="6.28515625" style="65" customWidth="1"/>
    <col min="16131" max="16131" width="11.7109375" style="65" customWidth="1"/>
    <col min="16132" max="16132" width="0.85546875" style="65" customWidth="1"/>
    <col min="16133" max="16133" width="10.5703125" style="65" customWidth="1"/>
    <col min="16134" max="16134" width="0.7109375" style="65" customWidth="1"/>
    <col min="16135" max="16135" width="9.140625" style="65" customWidth="1"/>
    <col min="16136" max="16136" width="1" style="65" customWidth="1"/>
    <col min="16137" max="16137" width="9.140625" style="65" customWidth="1"/>
    <col min="16138" max="16138" width="1" style="65" customWidth="1"/>
    <col min="16139" max="16139" width="13.140625" style="65" customWidth="1"/>
    <col min="16140" max="16140" width="1" style="65" customWidth="1"/>
    <col min="16141" max="16141" width="21.28515625" style="65" customWidth="1"/>
    <col min="16142" max="16142" width="1.140625" style="65" customWidth="1"/>
    <col min="16143" max="16143" width="13.42578125" style="65" customWidth="1"/>
    <col min="16144" max="16144" width="1.140625" style="65" customWidth="1"/>
    <col min="16145" max="16145" width="14.140625" style="65" customWidth="1"/>
    <col min="16146" max="16146" width="1.140625" style="65" customWidth="1"/>
    <col min="16147" max="16147" width="12" style="65" bestFit="1" customWidth="1"/>
    <col min="16148" max="16384" width="9.140625" style="65"/>
  </cols>
  <sheetData>
    <row r="1" spans="1:19" ht="19.5" customHeight="1" x14ac:dyDescent="0.3">
      <c r="A1" s="1" t="s">
        <v>0</v>
      </c>
      <c r="B1" s="57"/>
      <c r="C1" s="58"/>
      <c r="D1" s="58"/>
      <c r="E1" s="58"/>
      <c r="F1" s="58"/>
      <c r="G1" s="58"/>
      <c r="H1" s="58"/>
      <c r="I1" s="58"/>
      <c r="J1" s="58"/>
      <c r="K1" s="58"/>
      <c r="L1" s="60"/>
      <c r="M1" s="59"/>
      <c r="N1" s="60"/>
      <c r="O1" s="59"/>
      <c r="P1" s="60"/>
      <c r="Q1" s="58"/>
    </row>
    <row r="2" spans="1:19" ht="19.5" customHeight="1" x14ac:dyDescent="0.25">
      <c r="A2" s="7" t="s">
        <v>66</v>
      </c>
      <c r="B2" s="61"/>
      <c r="C2" s="27"/>
      <c r="D2" s="27"/>
      <c r="E2" s="27"/>
      <c r="F2" s="27"/>
      <c r="G2" s="27"/>
      <c r="H2" s="27"/>
      <c r="I2" s="27"/>
      <c r="J2" s="27"/>
      <c r="K2" s="27"/>
      <c r="L2" s="28"/>
      <c r="M2" s="28"/>
      <c r="N2" s="28"/>
      <c r="O2" s="28"/>
      <c r="P2" s="28"/>
      <c r="Q2" s="27"/>
    </row>
    <row r="3" spans="1:19" ht="19.5" customHeight="1" x14ac:dyDescent="0.25">
      <c r="A3" s="7"/>
      <c r="B3" s="61"/>
      <c r="C3" s="27"/>
      <c r="D3" s="27"/>
      <c r="E3" s="27"/>
      <c r="F3" s="27"/>
      <c r="G3" s="27"/>
      <c r="H3" s="27"/>
      <c r="I3" s="27"/>
      <c r="J3" s="27"/>
      <c r="K3" s="27"/>
      <c r="L3" s="28"/>
      <c r="M3" s="28"/>
      <c r="N3" s="28"/>
      <c r="O3" s="28"/>
      <c r="P3" s="28"/>
      <c r="Q3" s="27"/>
    </row>
    <row r="4" spans="1:19" ht="19.5" customHeight="1" x14ac:dyDescent="0.25">
      <c r="A4" s="8"/>
      <c r="C4" s="246" t="s">
        <v>67</v>
      </c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  <c r="Q4" s="246"/>
    </row>
    <row r="5" spans="1:19" ht="19.5" customHeight="1" x14ac:dyDescent="0.25">
      <c r="A5" s="8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1" t="s">
        <v>115</v>
      </c>
      <c r="N5" s="182"/>
      <c r="O5" s="182"/>
      <c r="P5" s="182"/>
      <c r="Q5" s="182"/>
    </row>
    <row r="6" spans="1:19" ht="19.5" customHeight="1" x14ac:dyDescent="0.25">
      <c r="A6" s="8"/>
      <c r="C6" s="183"/>
      <c r="D6" s="11"/>
      <c r="E6" s="11"/>
      <c r="F6" s="11"/>
      <c r="G6" s="11"/>
      <c r="H6" s="182"/>
      <c r="I6" s="247" t="s">
        <v>90</v>
      </c>
      <c r="J6" s="247"/>
      <c r="K6" s="247"/>
      <c r="L6" s="179"/>
      <c r="M6" s="144" t="s">
        <v>196</v>
      </c>
      <c r="N6" s="179"/>
      <c r="O6" s="63"/>
      <c r="P6" s="182"/>
      <c r="Q6" s="182"/>
      <c r="R6" s="182"/>
      <c r="S6" s="11"/>
    </row>
    <row r="7" spans="1:19" ht="19.5" customHeight="1" x14ac:dyDescent="0.25">
      <c r="A7" s="8"/>
      <c r="C7" s="2"/>
      <c r="D7" s="2"/>
      <c r="E7" s="2"/>
      <c r="F7" s="2"/>
      <c r="G7" s="2"/>
      <c r="H7" s="2"/>
      <c r="I7" s="2"/>
      <c r="J7" s="2"/>
      <c r="K7" s="2"/>
      <c r="L7" s="3"/>
      <c r="M7" s="179"/>
      <c r="N7" s="3"/>
      <c r="O7" s="179" t="s">
        <v>36</v>
      </c>
      <c r="P7" s="3"/>
      <c r="Q7" s="3"/>
      <c r="R7" s="3"/>
      <c r="S7" s="2"/>
    </row>
    <row r="8" spans="1:19" ht="19.5" customHeight="1" x14ac:dyDescent="0.25">
      <c r="A8" s="8"/>
      <c r="B8" s="181"/>
      <c r="C8" s="11" t="s">
        <v>68</v>
      </c>
      <c r="D8" s="11"/>
      <c r="E8" s="2"/>
      <c r="F8" s="2"/>
      <c r="G8" s="2"/>
      <c r="H8" s="11"/>
      <c r="I8" s="11"/>
      <c r="J8" s="11"/>
      <c r="K8" s="11"/>
      <c r="L8" s="179"/>
      <c r="M8" s="11"/>
      <c r="N8" s="179"/>
      <c r="O8" s="11" t="s">
        <v>69</v>
      </c>
      <c r="P8" s="179"/>
      <c r="Q8" s="11"/>
      <c r="R8" s="179"/>
      <c r="S8" s="11"/>
    </row>
    <row r="9" spans="1:19" ht="19.5" customHeight="1" x14ac:dyDescent="0.25">
      <c r="A9" s="8"/>
      <c r="B9" s="181"/>
      <c r="C9" s="11" t="s">
        <v>199</v>
      </c>
      <c r="D9" s="11"/>
      <c r="E9" s="64" t="s">
        <v>70</v>
      </c>
      <c r="F9" s="64"/>
      <c r="G9" s="64"/>
      <c r="H9" s="11"/>
      <c r="I9" s="11" t="s">
        <v>71</v>
      </c>
      <c r="J9" s="11"/>
      <c r="K9" s="11"/>
      <c r="L9" s="179"/>
      <c r="M9" s="11" t="s">
        <v>197</v>
      </c>
      <c r="N9" s="179"/>
      <c r="O9" s="11" t="s">
        <v>72</v>
      </c>
      <c r="P9" s="179"/>
      <c r="Q9" s="17" t="s">
        <v>73</v>
      </c>
      <c r="R9" s="179"/>
      <c r="S9" s="11" t="s">
        <v>74</v>
      </c>
    </row>
    <row r="10" spans="1:19" ht="19.5" customHeight="1" x14ac:dyDescent="0.25">
      <c r="A10" s="8"/>
      <c r="B10" s="181" t="s">
        <v>7</v>
      </c>
      <c r="C10" s="11" t="s">
        <v>75</v>
      </c>
      <c r="D10" s="123"/>
      <c r="E10" s="11" t="s">
        <v>76</v>
      </c>
      <c r="F10" s="11"/>
      <c r="G10" s="64" t="s">
        <v>39</v>
      </c>
      <c r="H10" s="11"/>
      <c r="I10" s="11" t="s">
        <v>77</v>
      </c>
      <c r="J10" s="11"/>
      <c r="K10" s="11" t="s">
        <v>90</v>
      </c>
      <c r="L10" s="179"/>
      <c r="M10" s="11" t="s">
        <v>198</v>
      </c>
      <c r="N10" s="179"/>
      <c r="O10" s="11" t="s">
        <v>102</v>
      </c>
      <c r="P10" s="179"/>
      <c r="Q10" s="11" t="s">
        <v>78</v>
      </c>
      <c r="R10" s="179"/>
      <c r="S10" s="11" t="s">
        <v>79</v>
      </c>
    </row>
    <row r="11" spans="1:19" ht="19.5" customHeight="1" x14ac:dyDescent="0.25">
      <c r="A11" s="8"/>
      <c r="B11" s="181"/>
      <c r="C11" s="244" t="s">
        <v>9</v>
      </c>
      <c r="D11" s="244"/>
      <c r="E11" s="244"/>
      <c r="F11" s="244"/>
      <c r="G11" s="244"/>
      <c r="H11" s="244"/>
      <c r="I11" s="244"/>
      <c r="J11" s="244"/>
      <c r="K11" s="244"/>
      <c r="L11" s="244"/>
      <c r="M11" s="244"/>
      <c r="N11" s="244"/>
      <c r="O11" s="244"/>
      <c r="P11" s="244"/>
      <c r="Q11" s="244"/>
      <c r="R11" s="244"/>
      <c r="S11" s="244"/>
    </row>
    <row r="12" spans="1:19" ht="19.5" customHeight="1" x14ac:dyDescent="0.25">
      <c r="A12" s="16" t="s">
        <v>194</v>
      </c>
      <c r="B12" s="181"/>
      <c r="C12" s="25"/>
      <c r="D12" s="90"/>
      <c r="E12" s="91"/>
      <c r="F12" s="91"/>
      <c r="G12" s="91"/>
      <c r="H12" s="25"/>
      <c r="I12" s="25"/>
      <c r="J12" s="25"/>
      <c r="K12" s="91"/>
      <c r="L12" s="25"/>
      <c r="M12" s="25"/>
      <c r="N12" s="25"/>
      <c r="O12" s="25"/>
      <c r="P12" s="25"/>
      <c r="Q12" s="25"/>
      <c r="R12" s="25"/>
      <c r="S12" s="25"/>
    </row>
    <row r="13" spans="1:19" ht="19.5" customHeight="1" x14ac:dyDescent="0.25">
      <c r="A13" s="66" t="s">
        <v>87</v>
      </c>
      <c r="B13" s="181"/>
      <c r="C13" s="145">
        <v>170048</v>
      </c>
      <c r="D13" s="145"/>
      <c r="E13" s="145">
        <v>272706</v>
      </c>
      <c r="F13" s="145"/>
      <c r="G13" s="145">
        <v>4087</v>
      </c>
      <c r="H13" s="145"/>
      <c r="I13" s="145">
        <v>10650</v>
      </c>
      <c r="J13" s="145"/>
      <c r="K13" s="91">
        <v>-189699</v>
      </c>
      <c r="L13" s="145"/>
      <c r="M13" s="145">
        <v>0</v>
      </c>
      <c r="N13" s="145"/>
      <c r="O13" s="145">
        <f>SUM(C13:M13)</f>
        <v>267792</v>
      </c>
      <c r="P13" s="145"/>
      <c r="Q13" s="91">
        <v>-654</v>
      </c>
      <c r="R13" s="145"/>
      <c r="S13" s="145">
        <v>267138</v>
      </c>
    </row>
    <row r="14" spans="1:19" ht="9.75" customHeight="1" x14ac:dyDescent="0.25">
      <c r="A14" s="17"/>
      <c r="B14" s="181"/>
      <c r="C14" s="32"/>
      <c r="D14" s="19"/>
      <c r="E14" s="32"/>
      <c r="F14" s="32"/>
      <c r="G14" s="32"/>
      <c r="H14" s="181"/>
      <c r="I14" s="32"/>
      <c r="J14" s="181"/>
      <c r="K14" s="101"/>
      <c r="L14" s="181"/>
      <c r="M14" s="101"/>
      <c r="N14" s="181"/>
      <c r="O14" s="101"/>
      <c r="P14" s="181"/>
      <c r="Q14" s="32"/>
      <c r="R14" s="181"/>
      <c r="S14" s="101"/>
    </row>
    <row r="15" spans="1:19" ht="19.5" customHeight="1" x14ac:dyDescent="0.25">
      <c r="A15" s="29" t="s">
        <v>80</v>
      </c>
      <c r="C15" s="68"/>
      <c r="D15" s="68"/>
      <c r="E15" s="68"/>
      <c r="F15" s="68"/>
      <c r="G15" s="68"/>
      <c r="H15" s="68"/>
      <c r="I15" s="68"/>
      <c r="J15" s="68"/>
      <c r="K15" s="68"/>
      <c r="L15" s="69"/>
      <c r="M15" s="69"/>
      <c r="N15" s="69"/>
      <c r="O15" s="69"/>
      <c r="P15" s="69"/>
      <c r="Q15" s="69"/>
      <c r="R15" s="69"/>
      <c r="S15" s="68"/>
    </row>
    <row r="16" spans="1:19" ht="19.5" customHeight="1" x14ac:dyDescent="0.25">
      <c r="A16" s="70" t="s">
        <v>116</v>
      </c>
      <c r="G16" s="68"/>
      <c r="H16" s="68"/>
      <c r="I16" s="68"/>
      <c r="J16" s="68"/>
      <c r="K16" s="68"/>
      <c r="L16" s="69"/>
      <c r="M16" s="69"/>
      <c r="N16" s="69"/>
      <c r="O16" s="69"/>
      <c r="P16" s="69"/>
      <c r="Q16" s="69"/>
      <c r="R16" s="69"/>
      <c r="S16" s="68"/>
    </row>
    <row r="17" spans="1:19" ht="19.5" customHeight="1" x14ac:dyDescent="0.25">
      <c r="A17" s="72" t="s">
        <v>81</v>
      </c>
      <c r="B17" s="181">
        <v>11</v>
      </c>
      <c r="C17" s="132">
        <v>0</v>
      </c>
      <c r="D17" s="120"/>
      <c r="E17" s="132">
        <v>0</v>
      </c>
      <c r="F17" s="120"/>
      <c r="G17" s="149">
        <v>-50</v>
      </c>
      <c r="H17" s="120"/>
      <c r="I17" s="132">
        <v>0</v>
      </c>
      <c r="J17" s="120"/>
      <c r="K17" s="132">
        <v>0</v>
      </c>
      <c r="L17" s="120"/>
      <c r="M17" s="132">
        <f>SUM(M15)</f>
        <v>0</v>
      </c>
      <c r="N17" s="120"/>
      <c r="O17" s="149">
        <f>SUM(C17:M17)</f>
        <v>-50</v>
      </c>
      <c r="P17" s="120"/>
      <c r="Q17" s="132">
        <v>0</v>
      </c>
      <c r="R17" s="120"/>
      <c r="S17" s="149">
        <f>SUM(O17:Q17)</f>
        <v>-50</v>
      </c>
    </row>
    <row r="18" spans="1:19" ht="19.5" customHeight="1" x14ac:dyDescent="0.25">
      <c r="A18" s="73" t="s">
        <v>193</v>
      </c>
      <c r="B18" s="181"/>
      <c r="C18" s="134">
        <f>SUM(C17)</f>
        <v>0</v>
      </c>
      <c r="D18" s="122"/>
      <c r="E18" s="134">
        <f>SUM(E17)</f>
        <v>0</v>
      </c>
      <c r="F18" s="122"/>
      <c r="G18" s="151">
        <f>SUM(G17)</f>
        <v>-50</v>
      </c>
      <c r="H18" s="122"/>
      <c r="I18" s="134">
        <f>SUM(I17)</f>
        <v>0</v>
      </c>
      <c r="J18" s="122"/>
      <c r="K18" s="134">
        <f>SUM(K17)</f>
        <v>0</v>
      </c>
      <c r="L18" s="122"/>
      <c r="M18" s="134">
        <f>SUM(M17)</f>
        <v>0</v>
      </c>
      <c r="N18" s="122"/>
      <c r="O18" s="151">
        <f>SUM(O17)</f>
        <v>-50</v>
      </c>
      <c r="P18" s="122"/>
      <c r="Q18" s="134">
        <f>SUM(Q17)</f>
        <v>0</v>
      </c>
      <c r="R18" s="122"/>
      <c r="S18" s="151">
        <f>SUM(S17)</f>
        <v>-50</v>
      </c>
    </row>
    <row r="19" spans="1:19" s="11" customFormat="1" ht="15" customHeight="1" x14ac:dyDescent="0.25">
      <c r="A19" s="124"/>
      <c r="B19" s="181"/>
      <c r="C19" s="125"/>
      <c r="D19" s="115"/>
      <c r="E19" s="125"/>
      <c r="F19" s="115"/>
      <c r="G19" s="125"/>
      <c r="H19" s="115"/>
      <c r="I19" s="125"/>
      <c r="J19" s="91"/>
      <c r="K19" s="125"/>
      <c r="L19" s="91"/>
      <c r="M19" s="125"/>
      <c r="N19" s="91"/>
      <c r="O19" s="125"/>
      <c r="P19" s="91"/>
      <c r="Q19" s="95"/>
      <c r="R19" s="91"/>
      <c r="S19" s="91"/>
    </row>
    <row r="20" spans="1:19" s="129" customFormat="1" ht="18" customHeight="1" x14ac:dyDescent="0.25">
      <c r="A20" s="73" t="s">
        <v>218</v>
      </c>
      <c r="B20" s="126"/>
      <c r="C20" s="127"/>
      <c r="D20" s="128"/>
      <c r="E20" s="127"/>
      <c r="F20" s="128"/>
      <c r="G20" s="127"/>
      <c r="H20" s="128"/>
      <c r="I20" s="127"/>
      <c r="J20" s="91"/>
      <c r="K20" s="127"/>
      <c r="L20" s="91"/>
      <c r="M20" s="127"/>
      <c r="N20" s="91"/>
      <c r="O20" s="127"/>
      <c r="P20" s="91"/>
      <c r="Q20" s="127"/>
      <c r="R20" s="91"/>
      <c r="S20" s="127"/>
    </row>
    <row r="21" spans="1:19" s="11" customFormat="1" ht="20.25" customHeight="1" x14ac:dyDescent="0.25">
      <c r="A21" s="93" t="s">
        <v>121</v>
      </c>
      <c r="B21" s="181"/>
      <c r="C21" s="125"/>
      <c r="D21" s="98"/>
      <c r="E21" s="125"/>
      <c r="F21" s="98"/>
      <c r="G21" s="98"/>
      <c r="H21" s="98"/>
      <c r="I21" s="125"/>
      <c r="J21" s="98"/>
      <c r="K21" s="125"/>
      <c r="L21" s="98"/>
      <c r="M21" s="98"/>
      <c r="N21" s="98"/>
      <c r="O21" s="98"/>
      <c r="P21" s="98"/>
      <c r="Q21" s="92"/>
      <c r="R21" s="98"/>
      <c r="S21" s="98"/>
    </row>
    <row r="22" spans="1:19" s="11" customFormat="1" ht="20.25" customHeight="1" x14ac:dyDescent="0.25">
      <c r="A22" s="93" t="s">
        <v>103</v>
      </c>
      <c r="B22" s="181"/>
      <c r="C22" s="132">
        <v>0</v>
      </c>
      <c r="D22" s="120"/>
      <c r="E22" s="132">
        <v>0</v>
      </c>
      <c r="F22" s="120"/>
      <c r="G22" s="121">
        <v>0</v>
      </c>
      <c r="H22" s="120"/>
      <c r="I22" s="132">
        <v>0</v>
      </c>
      <c r="J22" s="120"/>
      <c r="K22" s="149">
        <v>-601</v>
      </c>
      <c r="L22" s="120"/>
      <c r="M22" s="132">
        <f>SUM(A22:I22)</f>
        <v>0</v>
      </c>
      <c r="N22" s="120"/>
      <c r="O22" s="149">
        <f>SUM(C22:K22)</f>
        <v>-601</v>
      </c>
      <c r="P22" s="120"/>
      <c r="Q22" s="149">
        <v>601</v>
      </c>
      <c r="R22" s="120"/>
      <c r="S22" s="132">
        <f>SUM(O22:Q22)</f>
        <v>0</v>
      </c>
    </row>
    <row r="23" spans="1:19" s="129" customFormat="1" ht="20.25" customHeight="1" x14ac:dyDescent="0.25">
      <c r="A23" s="130" t="s">
        <v>195</v>
      </c>
      <c r="B23" s="126"/>
      <c r="C23" s="134">
        <f>SUM(C22)</f>
        <v>0</v>
      </c>
      <c r="D23" s="122"/>
      <c r="E23" s="134">
        <f>SUM(E22)</f>
        <v>0</v>
      </c>
      <c r="F23" s="122"/>
      <c r="G23" s="175">
        <f>SUM(G22)</f>
        <v>0</v>
      </c>
      <c r="H23" s="122"/>
      <c r="I23" s="134">
        <f>SUM(I22)</f>
        <v>0</v>
      </c>
      <c r="J23" s="122">
        <v>0</v>
      </c>
      <c r="K23" s="91">
        <f>SUM(K22)</f>
        <v>-601</v>
      </c>
      <c r="L23" s="122">
        <v>0</v>
      </c>
      <c r="M23" s="134">
        <f>SUM(M22)</f>
        <v>0</v>
      </c>
      <c r="N23" s="122">
        <v>0</v>
      </c>
      <c r="O23" s="91">
        <f>SUM(O22)</f>
        <v>-601</v>
      </c>
      <c r="P23" s="122">
        <v>0</v>
      </c>
      <c r="Q23" s="134">
        <f>SUM(Q22)</f>
        <v>601</v>
      </c>
      <c r="R23" s="122">
        <v>0</v>
      </c>
      <c r="S23" s="134">
        <f>SUM(S22)</f>
        <v>0</v>
      </c>
    </row>
    <row r="24" spans="1:19" ht="9.75" customHeight="1" x14ac:dyDescent="0.25">
      <c r="A24" s="102"/>
      <c r="B24" s="25"/>
      <c r="C24" s="186"/>
      <c r="D24" s="49"/>
      <c r="E24" s="186"/>
      <c r="F24" s="49"/>
      <c r="G24" s="186"/>
      <c r="H24" s="49"/>
      <c r="I24" s="187"/>
      <c r="J24" s="188"/>
      <c r="K24" s="187"/>
      <c r="L24" s="49"/>
      <c r="M24" s="189"/>
      <c r="N24" s="49"/>
      <c r="O24" s="187"/>
      <c r="P24" s="49"/>
      <c r="Q24" s="24"/>
      <c r="R24" s="49"/>
      <c r="S24" s="24"/>
    </row>
    <row r="25" spans="1:19" ht="19.5" customHeight="1" x14ac:dyDescent="0.25">
      <c r="A25" s="74" t="s">
        <v>83</v>
      </c>
      <c r="B25" s="18"/>
      <c r="C25" s="134">
        <f>+C18+C23</f>
        <v>0</v>
      </c>
      <c r="D25" s="122"/>
      <c r="E25" s="134">
        <f>+E18+E23</f>
        <v>0</v>
      </c>
      <c r="F25" s="122"/>
      <c r="G25" s="91">
        <f>+G18+G23</f>
        <v>-50</v>
      </c>
      <c r="H25" s="122"/>
      <c r="I25" s="134">
        <f>+I18+I23</f>
        <v>0</v>
      </c>
      <c r="J25" s="122"/>
      <c r="K25" s="91">
        <f>+K18+K23</f>
        <v>-601</v>
      </c>
      <c r="L25" s="122"/>
      <c r="M25" s="134">
        <f>+M18+M23</f>
        <v>0</v>
      </c>
      <c r="N25" s="122"/>
      <c r="O25" s="91">
        <f>+O18+O23</f>
        <v>-651</v>
      </c>
      <c r="P25" s="122"/>
      <c r="Q25" s="134">
        <f>+Q18+Q23</f>
        <v>601</v>
      </c>
      <c r="R25" s="122"/>
      <c r="S25" s="151">
        <f>+S18+S23</f>
        <v>-50</v>
      </c>
    </row>
    <row r="26" spans="1:19" ht="9.75" customHeight="1" x14ac:dyDescent="0.25">
      <c r="A26" s="102"/>
      <c r="B26" s="25"/>
      <c r="C26" s="103"/>
      <c r="D26" s="39"/>
      <c r="E26" s="103"/>
      <c r="F26" s="39"/>
      <c r="G26" s="103"/>
      <c r="H26" s="68"/>
      <c r="I26" s="99"/>
      <c r="J26" s="104"/>
      <c r="K26" s="99"/>
      <c r="L26" s="68"/>
      <c r="M26" s="100"/>
      <c r="N26" s="68"/>
      <c r="O26" s="100"/>
      <c r="P26" s="65"/>
    </row>
    <row r="27" spans="1:19" ht="19.5" customHeight="1" x14ac:dyDescent="0.25">
      <c r="A27" s="75" t="s">
        <v>165</v>
      </c>
      <c r="B27" s="181"/>
      <c r="G27" s="68"/>
      <c r="H27" s="68"/>
      <c r="I27" s="68"/>
      <c r="J27" s="68"/>
      <c r="K27" s="68"/>
      <c r="Q27" s="71"/>
      <c r="R27" s="71"/>
    </row>
    <row r="28" spans="1:19" ht="19.5" customHeight="1" x14ac:dyDescent="0.25">
      <c r="A28" s="97" t="s">
        <v>84</v>
      </c>
      <c r="B28" s="18"/>
      <c r="C28" s="131">
        <v>0</v>
      </c>
      <c r="D28" s="120"/>
      <c r="E28" s="131">
        <v>0</v>
      </c>
      <c r="F28" s="120"/>
      <c r="G28" s="131">
        <v>0</v>
      </c>
      <c r="H28" s="120"/>
      <c r="I28" s="131">
        <v>0</v>
      </c>
      <c r="J28" s="120"/>
      <c r="K28" s="120">
        <v>3657</v>
      </c>
      <c r="L28" s="120"/>
      <c r="M28" s="131">
        <f>SUM(A28:I28)</f>
        <v>0</v>
      </c>
      <c r="N28" s="120"/>
      <c r="O28" s="120">
        <f>SUM(C28:M28)</f>
        <v>3657</v>
      </c>
      <c r="P28" s="120"/>
      <c r="Q28" s="98">
        <v>9</v>
      </c>
      <c r="R28" s="120"/>
      <c r="S28" s="120">
        <f>SUM(O28:Q28)</f>
        <v>3666</v>
      </c>
    </row>
    <row r="29" spans="1:19" ht="19.5" customHeight="1" x14ac:dyDescent="0.25">
      <c r="A29" s="97" t="s">
        <v>166</v>
      </c>
      <c r="B29" s="18"/>
      <c r="C29" s="132">
        <f>SUM(C28)</f>
        <v>0</v>
      </c>
      <c r="D29" s="120"/>
      <c r="E29" s="132">
        <f>SUM(E28)</f>
        <v>0</v>
      </c>
      <c r="F29" s="120"/>
      <c r="G29" s="132">
        <f>SUM(G28)</f>
        <v>0</v>
      </c>
      <c r="H29" s="120"/>
      <c r="I29" s="132">
        <f>SUM(I28)</f>
        <v>0</v>
      </c>
      <c r="J29" s="120"/>
      <c r="K29" s="121">
        <v>0</v>
      </c>
      <c r="L29" s="120"/>
      <c r="M29" s="121">
        <v>139</v>
      </c>
      <c r="N29" s="120"/>
      <c r="O29" s="121">
        <f>SUM(C29:M29)</f>
        <v>139</v>
      </c>
      <c r="P29" s="120"/>
      <c r="Q29" s="132">
        <v>0</v>
      </c>
      <c r="R29" s="120"/>
      <c r="S29" s="121">
        <f>SUM(O29:Q29)</f>
        <v>139</v>
      </c>
    </row>
    <row r="30" spans="1:19" ht="19.5" customHeight="1" x14ac:dyDescent="0.25">
      <c r="A30" s="75" t="s">
        <v>167</v>
      </c>
      <c r="B30" s="181"/>
      <c r="C30" s="134">
        <f>SUM(C28)</f>
        <v>0</v>
      </c>
      <c r="D30" s="122"/>
      <c r="E30" s="134">
        <f>SUM(E28)</f>
        <v>0</v>
      </c>
      <c r="F30" s="122"/>
      <c r="G30" s="134">
        <f>SUM(G28)</f>
        <v>0</v>
      </c>
      <c r="H30" s="122"/>
      <c r="I30" s="134">
        <f>SUM(I28)</f>
        <v>0</v>
      </c>
      <c r="J30" s="122"/>
      <c r="K30" s="175">
        <f>SUM(K28:K29)</f>
        <v>3657</v>
      </c>
      <c r="L30" s="122"/>
      <c r="M30" s="134">
        <f>SUM(M28:M29)</f>
        <v>139</v>
      </c>
      <c r="N30" s="122"/>
      <c r="O30" s="175">
        <f>SUM(O28:O29)</f>
        <v>3796</v>
      </c>
      <c r="P30" s="122"/>
      <c r="Q30" s="175">
        <f>SUM(Q28:Q29)</f>
        <v>9</v>
      </c>
      <c r="R30" s="122"/>
      <c r="S30" s="175">
        <f>SUM(S28:S29)</f>
        <v>3805</v>
      </c>
    </row>
    <row r="31" spans="1:19" ht="9.75" customHeight="1" x14ac:dyDescent="0.25">
      <c r="A31" s="102"/>
      <c r="B31" s="25"/>
      <c r="C31" s="186"/>
      <c r="D31" s="49"/>
      <c r="E31" s="186"/>
      <c r="F31" s="49"/>
      <c r="G31" s="186"/>
      <c r="H31" s="49"/>
      <c r="I31" s="187"/>
      <c r="J31" s="188"/>
      <c r="K31" s="187"/>
      <c r="L31" s="49"/>
      <c r="M31" s="189"/>
      <c r="N31" s="49"/>
      <c r="O31" s="189"/>
      <c r="P31" s="49"/>
      <c r="Q31" s="24"/>
      <c r="R31" s="49"/>
      <c r="S31" s="24"/>
    </row>
    <row r="32" spans="1:19" ht="19.5" customHeight="1" thickBot="1" x14ac:dyDescent="0.3">
      <c r="A32" s="29" t="s">
        <v>168</v>
      </c>
      <c r="B32" s="181"/>
      <c r="C32" s="135">
        <f>SUM(C13)</f>
        <v>170048</v>
      </c>
      <c r="D32" s="122"/>
      <c r="E32" s="135">
        <f>SUM(E13)</f>
        <v>272706</v>
      </c>
      <c r="F32" s="122"/>
      <c r="G32" s="135">
        <f>SUM(G13+G25)</f>
        <v>4037</v>
      </c>
      <c r="H32" s="122"/>
      <c r="I32" s="135">
        <f>SUM(I13)</f>
        <v>10650</v>
      </c>
      <c r="J32" s="122"/>
      <c r="K32" s="150">
        <f>SUM(K13+K25+K30)</f>
        <v>-186643</v>
      </c>
      <c r="L32" s="122"/>
      <c r="M32" s="135">
        <f>SUM(M13+M25+M30)</f>
        <v>139</v>
      </c>
      <c r="N32" s="122"/>
      <c r="O32" s="135">
        <f>SUM(O13+O25+O30)</f>
        <v>270937</v>
      </c>
      <c r="P32" s="122"/>
      <c r="Q32" s="150">
        <f>SUM(Q13+Q25+Q30)</f>
        <v>-44</v>
      </c>
      <c r="R32" s="122"/>
      <c r="S32" s="135">
        <f>SUM(S13+S25+S30)</f>
        <v>270893</v>
      </c>
    </row>
    <row r="33" ht="19.5" customHeight="1" thickTop="1" x14ac:dyDescent="0.25"/>
  </sheetData>
  <mergeCells count="3">
    <mergeCell ref="C4:Q4"/>
    <mergeCell ref="I6:K6"/>
    <mergeCell ref="C11:S11"/>
  </mergeCells>
  <pageMargins left="0.8" right="0.8" top="0.48" bottom="0.5" header="0.5" footer="0.5"/>
  <pageSetup paperSize="9" scale="70" firstPageNumber="9" fitToWidth="0" orientation="landscape" useFirstPageNumber="1" r:id="rId1"/>
  <headerFooter alignWithMargins="0">
    <oddFooter>&amp;LThe accompanying notes are an integral part of these financial statement.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6"/>
  <sheetViews>
    <sheetView view="pageBreakPreview" zoomScaleNormal="100" zoomScaleSheetLayoutView="100" workbookViewId="0">
      <selection activeCell="A15" sqref="A15"/>
    </sheetView>
  </sheetViews>
  <sheetFormatPr defaultRowHeight="15" x14ac:dyDescent="0.25"/>
  <cols>
    <col min="1" max="1" width="57.42578125" style="77" customWidth="1"/>
    <col min="2" max="2" width="6.28515625" style="62" customWidth="1"/>
    <col min="3" max="3" width="11.7109375" style="65" customWidth="1"/>
    <col min="4" max="4" width="0.85546875" style="65" customWidth="1"/>
    <col min="5" max="5" width="10.5703125" style="65" customWidth="1"/>
    <col min="6" max="6" width="0.7109375" style="65" customWidth="1"/>
    <col min="7" max="7" width="9.140625" style="65" customWidth="1"/>
    <col min="8" max="8" width="1" style="65" customWidth="1"/>
    <col min="9" max="9" width="9.140625" style="65" customWidth="1"/>
    <col min="10" max="10" width="1" style="65" customWidth="1"/>
    <col min="11" max="11" width="12.5703125" style="65" customWidth="1"/>
    <col min="12" max="12" width="1" style="71" customWidth="1"/>
    <col min="13" max="13" width="21.28515625" style="71" hidden="1" customWidth="1"/>
    <col min="14" max="14" width="1.140625" style="71" hidden="1" customWidth="1"/>
    <col min="15" max="15" width="13.42578125" style="71" customWidth="1"/>
    <col min="16" max="16" width="1.140625" style="71" customWidth="1"/>
    <col min="17" max="17" width="14.140625" style="65" customWidth="1"/>
    <col min="18" max="18" width="1.140625" style="65" customWidth="1"/>
    <col min="19" max="19" width="12" style="65" bestFit="1" customWidth="1"/>
    <col min="20" max="256" width="9.140625" style="65"/>
    <col min="257" max="257" width="57.42578125" style="65" customWidth="1"/>
    <col min="258" max="258" width="6.28515625" style="65" customWidth="1"/>
    <col min="259" max="259" width="11.7109375" style="65" customWidth="1"/>
    <col min="260" max="260" width="0.85546875" style="65" customWidth="1"/>
    <col min="261" max="261" width="10.5703125" style="65" customWidth="1"/>
    <col min="262" max="262" width="0.7109375" style="65" customWidth="1"/>
    <col min="263" max="263" width="9.140625" style="65" customWidth="1"/>
    <col min="264" max="264" width="1" style="65" customWidth="1"/>
    <col min="265" max="265" width="9.140625" style="65" customWidth="1"/>
    <col min="266" max="266" width="1" style="65" customWidth="1"/>
    <col min="267" max="267" width="13.140625" style="65" customWidth="1"/>
    <col min="268" max="268" width="1" style="65" customWidth="1"/>
    <col min="269" max="269" width="21.28515625" style="65" customWidth="1"/>
    <col min="270" max="270" width="1.140625" style="65" customWidth="1"/>
    <col min="271" max="271" width="13.42578125" style="65" customWidth="1"/>
    <col min="272" max="272" width="1.140625" style="65" customWidth="1"/>
    <col min="273" max="273" width="14.140625" style="65" customWidth="1"/>
    <col min="274" max="274" width="1.140625" style="65" customWidth="1"/>
    <col min="275" max="275" width="12" style="65" bestFit="1" customWidth="1"/>
    <col min="276" max="512" width="9.140625" style="65"/>
    <col min="513" max="513" width="57.42578125" style="65" customWidth="1"/>
    <col min="514" max="514" width="6.28515625" style="65" customWidth="1"/>
    <col min="515" max="515" width="11.7109375" style="65" customWidth="1"/>
    <col min="516" max="516" width="0.85546875" style="65" customWidth="1"/>
    <col min="517" max="517" width="10.5703125" style="65" customWidth="1"/>
    <col min="518" max="518" width="0.7109375" style="65" customWidth="1"/>
    <col min="519" max="519" width="9.140625" style="65" customWidth="1"/>
    <col min="520" max="520" width="1" style="65" customWidth="1"/>
    <col min="521" max="521" width="9.140625" style="65" customWidth="1"/>
    <col min="522" max="522" width="1" style="65" customWidth="1"/>
    <col min="523" max="523" width="13.140625" style="65" customWidth="1"/>
    <col min="524" max="524" width="1" style="65" customWidth="1"/>
    <col min="525" max="525" width="21.28515625" style="65" customWidth="1"/>
    <col min="526" max="526" width="1.140625" style="65" customWidth="1"/>
    <col min="527" max="527" width="13.42578125" style="65" customWidth="1"/>
    <col min="528" max="528" width="1.140625" style="65" customWidth="1"/>
    <col min="529" max="529" width="14.140625" style="65" customWidth="1"/>
    <col min="530" max="530" width="1.140625" style="65" customWidth="1"/>
    <col min="531" max="531" width="12" style="65" bestFit="1" customWidth="1"/>
    <col min="532" max="768" width="9.140625" style="65"/>
    <col min="769" max="769" width="57.42578125" style="65" customWidth="1"/>
    <col min="770" max="770" width="6.28515625" style="65" customWidth="1"/>
    <col min="771" max="771" width="11.7109375" style="65" customWidth="1"/>
    <col min="772" max="772" width="0.85546875" style="65" customWidth="1"/>
    <col min="773" max="773" width="10.5703125" style="65" customWidth="1"/>
    <col min="774" max="774" width="0.7109375" style="65" customWidth="1"/>
    <col min="775" max="775" width="9.140625" style="65" customWidth="1"/>
    <col min="776" max="776" width="1" style="65" customWidth="1"/>
    <col min="777" max="777" width="9.140625" style="65" customWidth="1"/>
    <col min="778" max="778" width="1" style="65" customWidth="1"/>
    <col min="779" max="779" width="13.140625" style="65" customWidth="1"/>
    <col min="780" max="780" width="1" style="65" customWidth="1"/>
    <col min="781" max="781" width="21.28515625" style="65" customWidth="1"/>
    <col min="782" max="782" width="1.140625" style="65" customWidth="1"/>
    <col min="783" max="783" width="13.42578125" style="65" customWidth="1"/>
    <col min="784" max="784" width="1.140625" style="65" customWidth="1"/>
    <col min="785" max="785" width="14.140625" style="65" customWidth="1"/>
    <col min="786" max="786" width="1.140625" style="65" customWidth="1"/>
    <col min="787" max="787" width="12" style="65" bestFit="1" customWidth="1"/>
    <col min="788" max="1024" width="9.140625" style="65"/>
    <col min="1025" max="1025" width="57.42578125" style="65" customWidth="1"/>
    <col min="1026" max="1026" width="6.28515625" style="65" customWidth="1"/>
    <col min="1027" max="1027" width="11.7109375" style="65" customWidth="1"/>
    <col min="1028" max="1028" width="0.85546875" style="65" customWidth="1"/>
    <col min="1029" max="1029" width="10.5703125" style="65" customWidth="1"/>
    <col min="1030" max="1030" width="0.7109375" style="65" customWidth="1"/>
    <col min="1031" max="1031" width="9.140625" style="65" customWidth="1"/>
    <col min="1032" max="1032" width="1" style="65" customWidth="1"/>
    <col min="1033" max="1033" width="9.140625" style="65" customWidth="1"/>
    <col min="1034" max="1034" width="1" style="65" customWidth="1"/>
    <col min="1035" max="1035" width="13.140625" style="65" customWidth="1"/>
    <col min="1036" max="1036" width="1" style="65" customWidth="1"/>
    <col min="1037" max="1037" width="21.28515625" style="65" customWidth="1"/>
    <col min="1038" max="1038" width="1.140625" style="65" customWidth="1"/>
    <col min="1039" max="1039" width="13.42578125" style="65" customWidth="1"/>
    <col min="1040" max="1040" width="1.140625" style="65" customWidth="1"/>
    <col min="1041" max="1041" width="14.140625" style="65" customWidth="1"/>
    <col min="1042" max="1042" width="1.140625" style="65" customWidth="1"/>
    <col min="1043" max="1043" width="12" style="65" bestFit="1" customWidth="1"/>
    <col min="1044" max="1280" width="9.140625" style="65"/>
    <col min="1281" max="1281" width="57.42578125" style="65" customWidth="1"/>
    <col min="1282" max="1282" width="6.28515625" style="65" customWidth="1"/>
    <col min="1283" max="1283" width="11.7109375" style="65" customWidth="1"/>
    <col min="1284" max="1284" width="0.85546875" style="65" customWidth="1"/>
    <col min="1285" max="1285" width="10.5703125" style="65" customWidth="1"/>
    <col min="1286" max="1286" width="0.7109375" style="65" customWidth="1"/>
    <col min="1287" max="1287" width="9.140625" style="65" customWidth="1"/>
    <col min="1288" max="1288" width="1" style="65" customWidth="1"/>
    <col min="1289" max="1289" width="9.140625" style="65" customWidth="1"/>
    <col min="1290" max="1290" width="1" style="65" customWidth="1"/>
    <col min="1291" max="1291" width="13.140625" style="65" customWidth="1"/>
    <col min="1292" max="1292" width="1" style="65" customWidth="1"/>
    <col min="1293" max="1293" width="21.28515625" style="65" customWidth="1"/>
    <col min="1294" max="1294" width="1.140625" style="65" customWidth="1"/>
    <col min="1295" max="1295" width="13.42578125" style="65" customWidth="1"/>
    <col min="1296" max="1296" width="1.140625" style="65" customWidth="1"/>
    <col min="1297" max="1297" width="14.140625" style="65" customWidth="1"/>
    <col min="1298" max="1298" width="1.140625" style="65" customWidth="1"/>
    <col min="1299" max="1299" width="12" style="65" bestFit="1" customWidth="1"/>
    <col min="1300" max="1536" width="9.140625" style="65"/>
    <col min="1537" max="1537" width="57.42578125" style="65" customWidth="1"/>
    <col min="1538" max="1538" width="6.28515625" style="65" customWidth="1"/>
    <col min="1539" max="1539" width="11.7109375" style="65" customWidth="1"/>
    <col min="1540" max="1540" width="0.85546875" style="65" customWidth="1"/>
    <col min="1541" max="1541" width="10.5703125" style="65" customWidth="1"/>
    <col min="1542" max="1542" width="0.7109375" style="65" customWidth="1"/>
    <col min="1543" max="1543" width="9.140625" style="65" customWidth="1"/>
    <col min="1544" max="1544" width="1" style="65" customWidth="1"/>
    <col min="1545" max="1545" width="9.140625" style="65" customWidth="1"/>
    <col min="1546" max="1546" width="1" style="65" customWidth="1"/>
    <col min="1547" max="1547" width="13.140625" style="65" customWidth="1"/>
    <col min="1548" max="1548" width="1" style="65" customWidth="1"/>
    <col min="1549" max="1549" width="21.28515625" style="65" customWidth="1"/>
    <col min="1550" max="1550" width="1.140625" style="65" customWidth="1"/>
    <col min="1551" max="1551" width="13.42578125" style="65" customWidth="1"/>
    <col min="1552" max="1552" width="1.140625" style="65" customWidth="1"/>
    <col min="1553" max="1553" width="14.140625" style="65" customWidth="1"/>
    <col min="1554" max="1554" width="1.140625" style="65" customWidth="1"/>
    <col min="1555" max="1555" width="12" style="65" bestFit="1" customWidth="1"/>
    <col min="1556" max="1792" width="9.140625" style="65"/>
    <col min="1793" max="1793" width="57.42578125" style="65" customWidth="1"/>
    <col min="1794" max="1794" width="6.28515625" style="65" customWidth="1"/>
    <col min="1795" max="1795" width="11.7109375" style="65" customWidth="1"/>
    <col min="1796" max="1796" width="0.85546875" style="65" customWidth="1"/>
    <col min="1797" max="1797" width="10.5703125" style="65" customWidth="1"/>
    <col min="1798" max="1798" width="0.7109375" style="65" customWidth="1"/>
    <col min="1799" max="1799" width="9.140625" style="65" customWidth="1"/>
    <col min="1800" max="1800" width="1" style="65" customWidth="1"/>
    <col min="1801" max="1801" width="9.140625" style="65" customWidth="1"/>
    <col min="1802" max="1802" width="1" style="65" customWidth="1"/>
    <col min="1803" max="1803" width="13.140625" style="65" customWidth="1"/>
    <col min="1804" max="1804" width="1" style="65" customWidth="1"/>
    <col min="1805" max="1805" width="21.28515625" style="65" customWidth="1"/>
    <col min="1806" max="1806" width="1.140625" style="65" customWidth="1"/>
    <col min="1807" max="1807" width="13.42578125" style="65" customWidth="1"/>
    <col min="1808" max="1808" width="1.140625" style="65" customWidth="1"/>
    <col min="1809" max="1809" width="14.140625" style="65" customWidth="1"/>
    <col min="1810" max="1810" width="1.140625" style="65" customWidth="1"/>
    <col min="1811" max="1811" width="12" style="65" bestFit="1" customWidth="1"/>
    <col min="1812" max="2048" width="9.140625" style="65"/>
    <col min="2049" max="2049" width="57.42578125" style="65" customWidth="1"/>
    <col min="2050" max="2050" width="6.28515625" style="65" customWidth="1"/>
    <col min="2051" max="2051" width="11.7109375" style="65" customWidth="1"/>
    <col min="2052" max="2052" width="0.85546875" style="65" customWidth="1"/>
    <col min="2053" max="2053" width="10.5703125" style="65" customWidth="1"/>
    <col min="2054" max="2054" width="0.7109375" style="65" customWidth="1"/>
    <col min="2055" max="2055" width="9.140625" style="65" customWidth="1"/>
    <col min="2056" max="2056" width="1" style="65" customWidth="1"/>
    <col min="2057" max="2057" width="9.140625" style="65" customWidth="1"/>
    <col min="2058" max="2058" width="1" style="65" customWidth="1"/>
    <col min="2059" max="2059" width="13.140625" style="65" customWidth="1"/>
    <col min="2060" max="2060" width="1" style="65" customWidth="1"/>
    <col min="2061" max="2061" width="21.28515625" style="65" customWidth="1"/>
    <col min="2062" max="2062" width="1.140625" style="65" customWidth="1"/>
    <col min="2063" max="2063" width="13.42578125" style="65" customWidth="1"/>
    <col min="2064" max="2064" width="1.140625" style="65" customWidth="1"/>
    <col min="2065" max="2065" width="14.140625" style="65" customWidth="1"/>
    <col min="2066" max="2066" width="1.140625" style="65" customWidth="1"/>
    <col min="2067" max="2067" width="12" style="65" bestFit="1" customWidth="1"/>
    <col min="2068" max="2304" width="9.140625" style="65"/>
    <col min="2305" max="2305" width="57.42578125" style="65" customWidth="1"/>
    <col min="2306" max="2306" width="6.28515625" style="65" customWidth="1"/>
    <col min="2307" max="2307" width="11.7109375" style="65" customWidth="1"/>
    <col min="2308" max="2308" width="0.85546875" style="65" customWidth="1"/>
    <col min="2309" max="2309" width="10.5703125" style="65" customWidth="1"/>
    <col min="2310" max="2310" width="0.7109375" style="65" customWidth="1"/>
    <col min="2311" max="2311" width="9.140625" style="65" customWidth="1"/>
    <col min="2312" max="2312" width="1" style="65" customWidth="1"/>
    <col min="2313" max="2313" width="9.140625" style="65" customWidth="1"/>
    <col min="2314" max="2314" width="1" style="65" customWidth="1"/>
    <col min="2315" max="2315" width="13.140625" style="65" customWidth="1"/>
    <col min="2316" max="2316" width="1" style="65" customWidth="1"/>
    <col min="2317" max="2317" width="21.28515625" style="65" customWidth="1"/>
    <col min="2318" max="2318" width="1.140625" style="65" customWidth="1"/>
    <col min="2319" max="2319" width="13.42578125" style="65" customWidth="1"/>
    <col min="2320" max="2320" width="1.140625" style="65" customWidth="1"/>
    <col min="2321" max="2321" width="14.140625" style="65" customWidth="1"/>
    <col min="2322" max="2322" width="1.140625" style="65" customWidth="1"/>
    <col min="2323" max="2323" width="12" style="65" bestFit="1" customWidth="1"/>
    <col min="2324" max="2560" width="9.140625" style="65"/>
    <col min="2561" max="2561" width="57.42578125" style="65" customWidth="1"/>
    <col min="2562" max="2562" width="6.28515625" style="65" customWidth="1"/>
    <col min="2563" max="2563" width="11.7109375" style="65" customWidth="1"/>
    <col min="2564" max="2564" width="0.85546875" style="65" customWidth="1"/>
    <col min="2565" max="2565" width="10.5703125" style="65" customWidth="1"/>
    <col min="2566" max="2566" width="0.7109375" style="65" customWidth="1"/>
    <col min="2567" max="2567" width="9.140625" style="65" customWidth="1"/>
    <col min="2568" max="2568" width="1" style="65" customWidth="1"/>
    <col min="2569" max="2569" width="9.140625" style="65" customWidth="1"/>
    <col min="2570" max="2570" width="1" style="65" customWidth="1"/>
    <col min="2571" max="2571" width="13.140625" style="65" customWidth="1"/>
    <col min="2572" max="2572" width="1" style="65" customWidth="1"/>
    <col min="2573" max="2573" width="21.28515625" style="65" customWidth="1"/>
    <col min="2574" max="2574" width="1.140625" style="65" customWidth="1"/>
    <col min="2575" max="2575" width="13.42578125" style="65" customWidth="1"/>
    <col min="2576" max="2576" width="1.140625" style="65" customWidth="1"/>
    <col min="2577" max="2577" width="14.140625" style="65" customWidth="1"/>
    <col min="2578" max="2578" width="1.140625" style="65" customWidth="1"/>
    <col min="2579" max="2579" width="12" style="65" bestFit="1" customWidth="1"/>
    <col min="2580" max="2816" width="9.140625" style="65"/>
    <col min="2817" max="2817" width="57.42578125" style="65" customWidth="1"/>
    <col min="2818" max="2818" width="6.28515625" style="65" customWidth="1"/>
    <col min="2819" max="2819" width="11.7109375" style="65" customWidth="1"/>
    <col min="2820" max="2820" width="0.85546875" style="65" customWidth="1"/>
    <col min="2821" max="2821" width="10.5703125" style="65" customWidth="1"/>
    <col min="2822" max="2822" width="0.7109375" style="65" customWidth="1"/>
    <col min="2823" max="2823" width="9.140625" style="65" customWidth="1"/>
    <col min="2824" max="2824" width="1" style="65" customWidth="1"/>
    <col min="2825" max="2825" width="9.140625" style="65" customWidth="1"/>
    <col min="2826" max="2826" width="1" style="65" customWidth="1"/>
    <col min="2827" max="2827" width="13.140625" style="65" customWidth="1"/>
    <col min="2828" max="2828" width="1" style="65" customWidth="1"/>
    <col min="2829" max="2829" width="21.28515625" style="65" customWidth="1"/>
    <col min="2830" max="2830" width="1.140625" style="65" customWidth="1"/>
    <col min="2831" max="2831" width="13.42578125" style="65" customWidth="1"/>
    <col min="2832" max="2832" width="1.140625" style="65" customWidth="1"/>
    <col min="2833" max="2833" width="14.140625" style="65" customWidth="1"/>
    <col min="2834" max="2834" width="1.140625" style="65" customWidth="1"/>
    <col min="2835" max="2835" width="12" style="65" bestFit="1" customWidth="1"/>
    <col min="2836" max="3072" width="9.140625" style="65"/>
    <col min="3073" max="3073" width="57.42578125" style="65" customWidth="1"/>
    <col min="3074" max="3074" width="6.28515625" style="65" customWidth="1"/>
    <col min="3075" max="3075" width="11.7109375" style="65" customWidth="1"/>
    <col min="3076" max="3076" width="0.85546875" style="65" customWidth="1"/>
    <col min="3077" max="3077" width="10.5703125" style="65" customWidth="1"/>
    <col min="3078" max="3078" width="0.7109375" style="65" customWidth="1"/>
    <col min="3079" max="3079" width="9.140625" style="65" customWidth="1"/>
    <col min="3080" max="3080" width="1" style="65" customWidth="1"/>
    <col min="3081" max="3081" width="9.140625" style="65" customWidth="1"/>
    <col min="3082" max="3082" width="1" style="65" customWidth="1"/>
    <col min="3083" max="3083" width="13.140625" style="65" customWidth="1"/>
    <col min="3084" max="3084" width="1" style="65" customWidth="1"/>
    <col min="3085" max="3085" width="21.28515625" style="65" customWidth="1"/>
    <col min="3086" max="3086" width="1.140625" style="65" customWidth="1"/>
    <col min="3087" max="3087" width="13.42578125" style="65" customWidth="1"/>
    <col min="3088" max="3088" width="1.140625" style="65" customWidth="1"/>
    <col min="3089" max="3089" width="14.140625" style="65" customWidth="1"/>
    <col min="3090" max="3090" width="1.140625" style="65" customWidth="1"/>
    <col min="3091" max="3091" width="12" style="65" bestFit="1" customWidth="1"/>
    <col min="3092" max="3328" width="9.140625" style="65"/>
    <col min="3329" max="3329" width="57.42578125" style="65" customWidth="1"/>
    <col min="3330" max="3330" width="6.28515625" style="65" customWidth="1"/>
    <col min="3331" max="3331" width="11.7109375" style="65" customWidth="1"/>
    <col min="3332" max="3332" width="0.85546875" style="65" customWidth="1"/>
    <col min="3333" max="3333" width="10.5703125" style="65" customWidth="1"/>
    <col min="3334" max="3334" width="0.7109375" style="65" customWidth="1"/>
    <col min="3335" max="3335" width="9.140625" style="65" customWidth="1"/>
    <col min="3336" max="3336" width="1" style="65" customWidth="1"/>
    <col min="3337" max="3337" width="9.140625" style="65" customWidth="1"/>
    <col min="3338" max="3338" width="1" style="65" customWidth="1"/>
    <col min="3339" max="3339" width="13.140625" style="65" customWidth="1"/>
    <col min="3340" max="3340" width="1" style="65" customWidth="1"/>
    <col min="3341" max="3341" width="21.28515625" style="65" customWidth="1"/>
    <col min="3342" max="3342" width="1.140625" style="65" customWidth="1"/>
    <col min="3343" max="3343" width="13.42578125" style="65" customWidth="1"/>
    <col min="3344" max="3344" width="1.140625" style="65" customWidth="1"/>
    <col min="3345" max="3345" width="14.140625" style="65" customWidth="1"/>
    <col min="3346" max="3346" width="1.140625" style="65" customWidth="1"/>
    <col min="3347" max="3347" width="12" style="65" bestFit="1" customWidth="1"/>
    <col min="3348" max="3584" width="9.140625" style="65"/>
    <col min="3585" max="3585" width="57.42578125" style="65" customWidth="1"/>
    <col min="3586" max="3586" width="6.28515625" style="65" customWidth="1"/>
    <col min="3587" max="3587" width="11.7109375" style="65" customWidth="1"/>
    <col min="3588" max="3588" width="0.85546875" style="65" customWidth="1"/>
    <col min="3589" max="3589" width="10.5703125" style="65" customWidth="1"/>
    <col min="3590" max="3590" width="0.7109375" style="65" customWidth="1"/>
    <col min="3591" max="3591" width="9.140625" style="65" customWidth="1"/>
    <col min="3592" max="3592" width="1" style="65" customWidth="1"/>
    <col min="3593" max="3593" width="9.140625" style="65" customWidth="1"/>
    <col min="3594" max="3594" width="1" style="65" customWidth="1"/>
    <col min="3595" max="3595" width="13.140625" style="65" customWidth="1"/>
    <col min="3596" max="3596" width="1" style="65" customWidth="1"/>
    <col min="3597" max="3597" width="21.28515625" style="65" customWidth="1"/>
    <col min="3598" max="3598" width="1.140625" style="65" customWidth="1"/>
    <col min="3599" max="3599" width="13.42578125" style="65" customWidth="1"/>
    <col min="3600" max="3600" width="1.140625" style="65" customWidth="1"/>
    <col min="3601" max="3601" width="14.140625" style="65" customWidth="1"/>
    <col min="3602" max="3602" width="1.140625" style="65" customWidth="1"/>
    <col min="3603" max="3603" width="12" style="65" bestFit="1" customWidth="1"/>
    <col min="3604" max="3840" width="9.140625" style="65"/>
    <col min="3841" max="3841" width="57.42578125" style="65" customWidth="1"/>
    <col min="3842" max="3842" width="6.28515625" style="65" customWidth="1"/>
    <col min="3843" max="3843" width="11.7109375" style="65" customWidth="1"/>
    <col min="3844" max="3844" width="0.85546875" style="65" customWidth="1"/>
    <col min="3845" max="3845" width="10.5703125" style="65" customWidth="1"/>
    <col min="3846" max="3846" width="0.7109375" style="65" customWidth="1"/>
    <col min="3847" max="3847" width="9.140625" style="65" customWidth="1"/>
    <col min="3848" max="3848" width="1" style="65" customWidth="1"/>
    <col min="3849" max="3849" width="9.140625" style="65" customWidth="1"/>
    <col min="3850" max="3850" width="1" style="65" customWidth="1"/>
    <col min="3851" max="3851" width="13.140625" style="65" customWidth="1"/>
    <col min="3852" max="3852" width="1" style="65" customWidth="1"/>
    <col min="3853" max="3853" width="21.28515625" style="65" customWidth="1"/>
    <col min="3854" max="3854" width="1.140625" style="65" customWidth="1"/>
    <col min="3855" max="3855" width="13.42578125" style="65" customWidth="1"/>
    <col min="3856" max="3856" width="1.140625" style="65" customWidth="1"/>
    <col min="3857" max="3857" width="14.140625" style="65" customWidth="1"/>
    <col min="3858" max="3858" width="1.140625" style="65" customWidth="1"/>
    <col min="3859" max="3859" width="12" style="65" bestFit="1" customWidth="1"/>
    <col min="3860" max="4096" width="9.140625" style="65"/>
    <col min="4097" max="4097" width="57.42578125" style="65" customWidth="1"/>
    <col min="4098" max="4098" width="6.28515625" style="65" customWidth="1"/>
    <col min="4099" max="4099" width="11.7109375" style="65" customWidth="1"/>
    <col min="4100" max="4100" width="0.85546875" style="65" customWidth="1"/>
    <col min="4101" max="4101" width="10.5703125" style="65" customWidth="1"/>
    <col min="4102" max="4102" width="0.7109375" style="65" customWidth="1"/>
    <col min="4103" max="4103" width="9.140625" style="65" customWidth="1"/>
    <col min="4104" max="4104" width="1" style="65" customWidth="1"/>
    <col min="4105" max="4105" width="9.140625" style="65" customWidth="1"/>
    <col min="4106" max="4106" width="1" style="65" customWidth="1"/>
    <col min="4107" max="4107" width="13.140625" style="65" customWidth="1"/>
    <col min="4108" max="4108" width="1" style="65" customWidth="1"/>
    <col min="4109" max="4109" width="21.28515625" style="65" customWidth="1"/>
    <col min="4110" max="4110" width="1.140625" style="65" customWidth="1"/>
    <col min="4111" max="4111" width="13.42578125" style="65" customWidth="1"/>
    <col min="4112" max="4112" width="1.140625" style="65" customWidth="1"/>
    <col min="4113" max="4113" width="14.140625" style="65" customWidth="1"/>
    <col min="4114" max="4114" width="1.140625" style="65" customWidth="1"/>
    <col min="4115" max="4115" width="12" style="65" bestFit="1" customWidth="1"/>
    <col min="4116" max="4352" width="9.140625" style="65"/>
    <col min="4353" max="4353" width="57.42578125" style="65" customWidth="1"/>
    <col min="4354" max="4354" width="6.28515625" style="65" customWidth="1"/>
    <col min="4355" max="4355" width="11.7109375" style="65" customWidth="1"/>
    <col min="4356" max="4356" width="0.85546875" style="65" customWidth="1"/>
    <col min="4357" max="4357" width="10.5703125" style="65" customWidth="1"/>
    <col min="4358" max="4358" width="0.7109375" style="65" customWidth="1"/>
    <col min="4359" max="4359" width="9.140625" style="65" customWidth="1"/>
    <col min="4360" max="4360" width="1" style="65" customWidth="1"/>
    <col min="4361" max="4361" width="9.140625" style="65" customWidth="1"/>
    <col min="4362" max="4362" width="1" style="65" customWidth="1"/>
    <col min="4363" max="4363" width="13.140625" style="65" customWidth="1"/>
    <col min="4364" max="4364" width="1" style="65" customWidth="1"/>
    <col min="4365" max="4365" width="21.28515625" style="65" customWidth="1"/>
    <col min="4366" max="4366" width="1.140625" style="65" customWidth="1"/>
    <col min="4367" max="4367" width="13.42578125" style="65" customWidth="1"/>
    <col min="4368" max="4368" width="1.140625" style="65" customWidth="1"/>
    <col min="4369" max="4369" width="14.140625" style="65" customWidth="1"/>
    <col min="4370" max="4370" width="1.140625" style="65" customWidth="1"/>
    <col min="4371" max="4371" width="12" style="65" bestFit="1" customWidth="1"/>
    <col min="4372" max="4608" width="9.140625" style="65"/>
    <col min="4609" max="4609" width="57.42578125" style="65" customWidth="1"/>
    <col min="4610" max="4610" width="6.28515625" style="65" customWidth="1"/>
    <col min="4611" max="4611" width="11.7109375" style="65" customWidth="1"/>
    <col min="4612" max="4612" width="0.85546875" style="65" customWidth="1"/>
    <col min="4613" max="4613" width="10.5703125" style="65" customWidth="1"/>
    <col min="4614" max="4614" width="0.7109375" style="65" customWidth="1"/>
    <col min="4615" max="4615" width="9.140625" style="65" customWidth="1"/>
    <col min="4616" max="4616" width="1" style="65" customWidth="1"/>
    <col min="4617" max="4617" width="9.140625" style="65" customWidth="1"/>
    <col min="4618" max="4618" width="1" style="65" customWidth="1"/>
    <col min="4619" max="4619" width="13.140625" style="65" customWidth="1"/>
    <col min="4620" max="4620" width="1" style="65" customWidth="1"/>
    <col min="4621" max="4621" width="21.28515625" style="65" customWidth="1"/>
    <col min="4622" max="4622" width="1.140625" style="65" customWidth="1"/>
    <col min="4623" max="4623" width="13.42578125" style="65" customWidth="1"/>
    <col min="4624" max="4624" width="1.140625" style="65" customWidth="1"/>
    <col min="4625" max="4625" width="14.140625" style="65" customWidth="1"/>
    <col min="4626" max="4626" width="1.140625" style="65" customWidth="1"/>
    <col min="4627" max="4627" width="12" style="65" bestFit="1" customWidth="1"/>
    <col min="4628" max="4864" width="9.140625" style="65"/>
    <col min="4865" max="4865" width="57.42578125" style="65" customWidth="1"/>
    <col min="4866" max="4866" width="6.28515625" style="65" customWidth="1"/>
    <col min="4867" max="4867" width="11.7109375" style="65" customWidth="1"/>
    <col min="4868" max="4868" width="0.85546875" style="65" customWidth="1"/>
    <col min="4869" max="4869" width="10.5703125" style="65" customWidth="1"/>
    <col min="4870" max="4870" width="0.7109375" style="65" customWidth="1"/>
    <col min="4871" max="4871" width="9.140625" style="65" customWidth="1"/>
    <col min="4872" max="4872" width="1" style="65" customWidth="1"/>
    <col min="4873" max="4873" width="9.140625" style="65" customWidth="1"/>
    <col min="4874" max="4874" width="1" style="65" customWidth="1"/>
    <col min="4875" max="4875" width="13.140625" style="65" customWidth="1"/>
    <col min="4876" max="4876" width="1" style="65" customWidth="1"/>
    <col min="4877" max="4877" width="21.28515625" style="65" customWidth="1"/>
    <col min="4878" max="4878" width="1.140625" style="65" customWidth="1"/>
    <col min="4879" max="4879" width="13.42578125" style="65" customWidth="1"/>
    <col min="4880" max="4880" width="1.140625" style="65" customWidth="1"/>
    <col min="4881" max="4881" width="14.140625" style="65" customWidth="1"/>
    <col min="4882" max="4882" width="1.140625" style="65" customWidth="1"/>
    <col min="4883" max="4883" width="12" style="65" bestFit="1" customWidth="1"/>
    <col min="4884" max="5120" width="9.140625" style="65"/>
    <col min="5121" max="5121" width="57.42578125" style="65" customWidth="1"/>
    <col min="5122" max="5122" width="6.28515625" style="65" customWidth="1"/>
    <col min="5123" max="5123" width="11.7109375" style="65" customWidth="1"/>
    <col min="5124" max="5124" width="0.85546875" style="65" customWidth="1"/>
    <col min="5125" max="5125" width="10.5703125" style="65" customWidth="1"/>
    <col min="5126" max="5126" width="0.7109375" style="65" customWidth="1"/>
    <col min="5127" max="5127" width="9.140625" style="65" customWidth="1"/>
    <col min="5128" max="5128" width="1" style="65" customWidth="1"/>
    <col min="5129" max="5129" width="9.140625" style="65" customWidth="1"/>
    <col min="5130" max="5130" width="1" style="65" customWidth="1"/>
    <col min="5131" max="5131" width="13.140625" style="65" customWidth="1"/>
    <col min="5132" max="5132" width="1" style="65" customWidth="1"/>
    <col min="5133" max="5133" width="21.28515625" style="65" customWidth="1"/>
    <col min="5134" max="5134" width="1.140625" style="65" customWidth="1"/>
    <col min="5135" max="5135" width="13.42578125" style="65" customWidth="1"/>
    <col min="5136" max="5136" width="1.140625" style="65" customWidth="1"/>
    <col min="5137" max="5137" width="14.140625" style="65" customWidth="1"/>
    <col min="5138" max="5138" width="1.140625" style="65" customWidth="1"/>
    <col min="5139" max="5139" width="12" style="65" bestFit="1" customWidth="1"/>
    <col min="5140" max="5376" width="9.140625" style="65"/>
    <col min="5377" max="5377" width="57.42578125" style="65" customWidth="1"/>
    <col min="5378" max="5378" width="6.28515625" style="65" customWidth="1"/>
    <col min="5379" max="5379" width="11.7109375" style="65" customWidth="1"/>
    <col min="5380" max="5380" width="0.85546875" style="65" customWidth="1"/>
    <col min="5381" max="5381" width="10.5703125" style="65" customWidth="1"/>
    <col min="5382" max="5382" width="0.7109375" style="65" customWidth="1"/>
    <col min="5383" max="5383" width="9.140625" style="65" customWidth="1"/>
    <col min="5384" max="5384" width="1" style="65" customWidth="1"/>
    <col min="5385" max="5385" width="9.140625" style="65" customWidth="1"/>
    <col min="5386" max="5386" width="1" style="65" customWidth="1"/>
    <col min="5387" max="5387" width="13.140625" style="65" customWidth="1"/>
    <col min="5388" max="5388" width="1" style="65" customWidth="1"/>
    <col min="5389" max="5389" width="21.28515625" style="65" customWidth="1"/>
    <col min="5390" max="5390" width="1.140625" style="65" customWidth="1"/>
    <col min="5391" max="5391" width="13.42578125" style="65" customWidth="1"/>
    <col min="5392" max="5392" width="1.140625" style="65" customWidth="1"/>
    <col min="5393" max="5393" width="14.140625" style="65" customWidth="1"/>
    <col min="5394" max="5394" width="1.140625" style="65" customWidth="1"/>
    <col min="5395" max="5395" width="12" style="65" bestFit="1" customWidth="1"/>
    <col min="5396" max="5632" width="9.140625" style="65"/>
    <col min="5633" max="5633" width="57.42578125" style="65" customWidth="1"/>
    <col min="5634" max="5634" width="6.28515625" style="65" customWidth="1"/>
    <col min="5635" max="5635" width="11.7109375" style="65" customWidth="1"/>
    <col min="5636" max="5636" width="0.85546875" style="65" customWidth="1"/>
    <col min="5637" max="5637" width="10.5703125" style="65" customWidth="1"/>
    <col min="5638" max="5638" width="0.7109375" style="65" customWidth="1"/>
    <col min="5639" max="5639" width="9.140625" style="65" customWidth="1"/>
    <col min="5640" max="5640" width="1" style="65" customWidth="1"/>
    <col min="5641" max="5641" width="9.140625" style="65" customWidth="1"/>
    <col min="5642" max="5642" width="1" style="65" customWidth="1"/>
    <col min="5643" max="5643" width="13.140625" style="65" customWidth="1"/>
    <col min="5644" max="5644" width="1" style="65" customWidth="1"/>
    <col min="5645" max="5645" width="21.28515625" style="65" customWidth="1"/>
    <col min="5646" max="5646" width="1.140625" style="65" customWidth="1"/>
    <col min="5647" max="5647" width="13.42578125" style="65" customWidth="1"/>
    <col min="5648" max="5648" width="1.140625" style="65" customWidth="1"/>
    <col min="5649" max="5649" width="14.140625" style="65" customWidth="1"/>
    <col min="5650" max="5650" width="1.140625" style="65" customWidth="1"/>
    <col min="5651" max="5651" width="12" style="65" bestFit="1" customWidth="1"/>
    <col min="5652" max="5888" width="9.140625" style="65"/>
    <col min="5889" max="5889" width="57.42578125" style="65" customWidth="1"/>
    <col min="5890" max="5890" width="6.28515625" style="65" customWidth="1"/>
    <col min="5891" max="5891" width="11.7109375" style="65" customWidth="1"/>
    <col min="5892" max="5892" width="0.85546875" style="65" customWidth="1"/>
    <col min="5893" max="5893" width="10.5703125" style="65" customWidth="1"/>
    <col min="5894" max="5894" width="0.7109375" style="65" customWidth="1"/>
    <col min="5895" max="5895" width="9.140625" style="65" customWidth="1"/>
    <col min="5896" max="5896" width="1" style="65" customWidth="1"/>
    <col min="5897" max="5897" width="9.140625" style="65" customWidth="1"/>
    <col min="5898" max="5898" width="1" style="65" customWidth="1"/>
    <col min="5899" max="5899" width="13.140625" style="65" customWidth="1"/>
    <col min="5900" max="5900" width="1" style="65" customWidth="1"/>
    <col min="5901" max="5901" width="21.28515625" style="65" customWidth="1"/>
    <col min="5902" max="5902" width="1.140625" style="65" customWidth="1"/>
    <col min="5903" max="5903" width="13.42578125" style="65" customWidth="1"/>
    <col min="5904" max="5904" width="1.140625" style="65" customWidth="1"/>
    <col min="5905" max="5905" width="14.140625" style="65" customWidth="1"/>
    <col min="5906" max="5906" width="1.140625" style="65" customWidth="1"/>
    <col min="5907" max="5907" width="12" style="65" bestFit="1" customWidth="1"/>
    <col min="5908" max="6144" width="9.140625" style="65"/>
    <col min="6145" max="6145" width="57.42578125" style="65" customWidth="1"/>
    <col min="6146" max="6146" width="6.28515625" style="65" customWidth="1"/>
    <col min="6147" max="6147" width="11.7109375" style="65" customWidth="1"/>
    <col min="6148" max="6148" width="0.85546875" style="65" customWidth="1"/>
    <col min="6149" max="6149" width="10.5703125" style="65" customWidth="1"/>
    <col min="6150" max="6150" width="0.7109375" style="65" customWidth="1"/>
    <col min="6151" max="6151" width="9.140625" style="65" customWidth="1"/>
    <col min="6152" max="6152" width="1" style="65" customWidth="1"/>
    <col min="6153" max="6153" width="9.140625" style="65" customWidth="1"/>
    <col min="6154" max="6154" width="1" style="65" customWidth="1"/>
    <col min="6155" max="6155" width="13.140625" style="65" customWidth="1"/>
    <col min="6156" max="6156" width="1" style="65" customWidth="1"/>
    <col min="6157" max="6157" width="21.28515625" style="65" customWidth="1"/>
    <col min="6158" max="6158" width="1.140625" style="65" customWidth="1"/>
    <col min="6159" max="6159" width="13.42578125" style="65" customWidth="1"/>
    <col min="6160" max="6160" width="1.140625" style="65" customWidth="1"/>
    <col min="6161" max="6161" width="14.140625" style="65" customWidth="1"/>
    <col min="6162" max="6162" width="1.140625" style="65" customWidth="1"/>
    <col min="6163" max="6163" width="12" style="65" bestFit="1" customWidth="1"/>
    <col min="6164" max="6400" width="9.140625" style="65"/>
    <col min="6401" max="6401" width="57.42578125" style="65" customWidth="1"/>
    <col min="6402" max="6402" width="6.28515625" style="65" customWidth="1"/>
    <col min="6403" max="6403" width="11.7109375" style="65" customWidth="1"/>
    <col min="6404" max="6404" width="0.85546875" style="65" customWidth="1"/>
    <col min="6405" max="6405" width="10.5703125" style="65" customWidth="1"/>
    <col min="6406" max="6406" width="0.7109375" style="65" customWidth="1"/>
    <col min="6407" max="6407" width="9.140625" style="65" customWidth="1"/>
    <col min="6408" max="6408" width="1" style="65" customWidth="1"/>
    <col min="6409" max="6409" width="9.140625" style="65" customWidth="1"/>
    <col min="6410" max="6410" width="1" style="65" customWidth="1"/>
    <col min="6411" max="6411" width="13.140625" style="65" customWidth="1"/>
    <col min="6412" max="6412" width="1" style="65" customWidth="1"/>
    <col min="6413" max="6413" width="21.28515625" style="65" customWidth="1"/>
    <col min="6414" max="6414" width="1.140625" style="65" customWidth="1"/>
    <col min="6415" max="6415" width="13.42578125" style="65" customWidth="1"/>
    <col min="6416" max="6416" width="1.140625" style="65" customWidth="1"/>
    <col min="6417" max="6417" width="14.140625" style="65" customWidth="1"/>
    <col min="6418" max="6418" width="1.140625" style="65" customWidth="1"/>
    <col min="6419" max="6419" width="12" style="65" bestFit="1" customWidth="1"/>
    <col min="6420" max="6656" width="9.140625" style="65"/>
    <col min="6657" max="6657" width="57.42578125" style="65" customWidth="1"/>
    <col min="6658" max="6658" width="6.28515625" style="65" customWidth="1"/>
    <col min="6659" max="6659" width="11.7109375" style="65" customWidth="1"/>
    <col min="6660" max="6660" width="0.85546875" style="65" customWidth="1"/>
    <col min="6661" max="6661" width="10.5703125" style="65" customWidth="1"/>
    <col min="6662" max="6662" width="0.7109375" style="65" customWidth="1"/>
    <col min="6663" max="6663" width="9.140625" style="65" customWidth="1"/>
    <col min="6664" max="6664" width="1" style="65" customWidth="1"/>
    <col min="6665" max="6665" width="9.140625" style="65" customWidth="1"/>
    <col min="6666" max="6666" width="1" style="65" customWidth="1"/>
    <col min="6667" max="6667" width="13.140625" style="65" customWidth="1"/>
    <col min="6668" max="6668" width="1" style="65" customWidth="1"/>
    <col min="6669" max="6669" width="21.28515625" style="65" customWidth="1"/>
    <col min="6670" max="6670" width="1.140625" style="65" customWidth="1"/>
    <col min="6671" max="6671" width="13.42578125" style="65" customWidth="1"/>
    <col min="6672" max="6672" width="1.140625" style="65" customWidth="1"/>
    <col min="6673" max="6673" width="14.140625" style="65" customWidth="1"/>
    <col min="6674" max="6674" width="1.140625" style="65" customWidth="1"/>
    <col min="6675" max="6675" width="12" style="65" bestFit="1" customWidth="1"/>
    <col min="6676" max="6912" width="9.140625" style="65"/>
    <col min="6913" max="6913" width="57.42578125" style="65" customWidth="1"/>
    <col min="6914" max="6914" width="6.28515625" style="65" customWidth="1"/>
    <col min="6915" max="6915" width="11.7109375" style="65" customWidth="1"/>
    <col min="6916" max="6916" width="0.85546875" style="65" customWidth="1"/>
    <col min="6917" max="6917" width="10.5703125" style="65" customWidth="1"/>
    <col min="6918" max="6918" width="0.7109375" style="65" customWidth="1"/>
    <col min="6919" max="6919" width="9.140625" style="65" customWidth="1"/>
    <col min="6920" max="6920" width="1" style="65" customWidth="1"/>
    <col min="6921" max="6921" width="9.140625" style="65" customWidth="1"/>
    <col min="6922" max="6922" width="1" style="65" customWidth="1"/>
    <col min="6923" max="6923" width="13.140625" style="65" customWidth="1"/>
    <col min="6924" max="6924" width="1" style="65" customWidth="1"/>
    <col min="6925" max="6925" width="21.28515625" style="65" customWidth="1"/>
    <col min="6926" max="6926" width="1.140625" style="65" customWidth="1"/>
    <col min="6927" max="6927" width="13.42578125" style="65" customWidth="1"/>
    <col min="6928" max="6928" width="1.140625" style="65" customWidth="1"/>
    <col min="6929" max="6929" width="14.140625" style="65" customWidth="1"/>
    <col min="6930" max="6930" width="1.140625" style="65" customWidth="1"/>
    <col min="6931" max="6931" width="12" style="65" bestFit="1" customWidth="1"/>
    <col min="6932" max="7168" width="9.140625" style="65"/>
    <col min="7169" max="7169" width="57.42578125" style="65" customWidth="1"/>
    <col min="7170" max="7170" width="6.28515625" style="65" customWidth="1"/>
    <col min="7171" max="7171" width="11.7109375" style="65" customWidth="1"/>
    <col min="7172" max="7172" width="0.85546875" style="65" customWidth="1"/>
    <col min="7173" max="7173" width="10.5703125" style="65" customWidth="1"/>
    <col min="7174" max="7174" width="0.7109375" style="65" customWidth="1"/>
    <col min="7175" max="7175" width="9.140625" style="65" customWidth="1"/>
    <col min="7176" max="7176" width="1" style="65" customWidth="1"/>
    <col min="7177" max="7177" width="9.140625" style="65" customWidth="1"/>
    <col min="7178" max="7178" width="1" style="65" customWidth="1"/>
    <col min="7179" max="7179" width="13.140625" style="65" customWidth="1"/>
    <col min="7180" max="7180" width="1" style="65" customWidth="1"/>
    <col min="7181" max="7181" width="21.28515625" style="65" customWidth="1"/>
    <col min="7182" max="7182" width="1.140625" style="65" customWidth="1"/>
    <col min="7183" max="7183" width="13.42578125" style="65" customWidth="1"/>
    <col min="7184" max="7184" width="1.140625" style="65" customWidth="1"/>
    <col min="7185" max="7185" width="14.140625" style="65" customWidth="1"/>
    <col min="7186" max="7186" width="1.140625" style="65" customWidth="1"/>
    <col min="7187" max="7187" width="12" style="65" bestFit="1" customWidth="1"/>
    <col min="7188" max="7424" width="9.140625" style="65"/>
    <col min="7425" max="7425" width="57.42578125" style="65" customWidth="1"/>
    <col min="7426" max="7426" width="6.28515625" style="65" customWidth="1"/>
    <col min="7427" max="7427" width="11.7109375" style="65" customWidth="1"/>
    <col min="7428" max="7428" width="0.85546875" style="65" customWidth="1"/>
    <col min="7429" max="7429" width="10.5703125" style="65" customWidth="1"/>
    <col min="7430" max="7430" width="0.7109375" style="65" customWidth="1"/>
    <col min="7431" max="7431" width="9.140625" style="65" customWidth="1"/>
    <col min="7432" max="7432" width="1" style="65" customWidth="1"/>
    <col min="7433" max="7433" width="9.140625" style="65" customWidth="1"/>
    <col min="7434" max="7434" width="1" style="65" customWidth="1"/>
    <col min="7435" max="7435" width="13.140625" style="65" customWidth="1"/>
    <col min="7436" max="7436" width="1" style="65" customWidth="1"/>
    <col min="7437" max="7437" width="21.28515625" style="65" customWidth="1"/>
    <col min="7438" max="7438" width="1.140625" style="65" customWidth="1"/>
    <col min="7439" max="7439" width="13.42578125" style="65" customWidth="1"/>
    <col min="7440" max="7440" width="1.140625" style="65" customWidth="1"/>
    <col min="7441" max="7441" width="14.140625" style="65" customWidth="1"/>
    <col min="7442" max="7442" width="1.140625" style="65" customWidth="1"/>
    <col min="7443" max="7443" width="12" style="65" bestFit="1" customWidth="1"/>
    <col min="7444" max="7680" width="9.140625" style="65"/>
    <col min="7681" max="7681" width="57.42578125" style="65" customWidth="1"/>
    <col min="7682" max="7682" width="6.28515625" style="65" customWidth="1"/>
    <col min="7683" max="7683" width="11.7109375" style="65" customWidth="1"/>
    <col min="7684" max="7684" width="0.85546875" style="65" customWidth="1"/>
    <col min="7685" max="7685" width="10.5703125" style="65" customWidth="1"/>
    <col min="7686" max="7686" width="0.7109375" style="65" customWidth="1"/>
    <col min="7687" max="7687" width="9.140625" style="65" customWidth="1"/>
    <col min="7688" max="7688" width="1" style="65" customWidth="1"/>
    <col min="7689" max="7689" width="9.140625" style="65" customWidth="1"/>
    <col min="7690" max="7690" width="1" style="65" customWidth="1"/>
    <col min="7691" max="7691" width="13.140625" style="65" customWidth="1"/>
    <col min="7692" max="7692" width="1" style="65" customWidth="1"/>
    <col min="7693" max="7693" width="21.28515625" style="65" customWidth="1"/>
    <col min="7694" max="7694" width="1.140625" style="65" customWidth="1"/>
    <col min="7695" max="7695" width="13.42578125" style="65" customWidth="1"/>
    <col min="7696" max="7696" width="1.140625" style="65" customWidth="1"/>
    <col min="7697" max="7697" width="14.140625" style="65" customWidth="1"/>
    <col min="7698" max="7698" width="1.140625" style="65" customWidth="1"/>
    <col min="7699" max="7699" width="12" style="65" bestFit="1" customWidth="1"/>
    <col min="7700" max="7936" width="9.140625" style="65"/>
    <col min="7937" max="7937" width="57.42578125" style="65" customWidth="1"/>
    <col min="7938" max="7938" width="6.28515625" style="65" customWidth="1"/>
    <col min="7939" max="7939" width="11.7109375" style="65" customWidth="1"/>
    <col min="7940" max="7940" width="0.85546875" style="65" customWidth="1"/>
    <col min="7941" max="7941" width="10.5703125" style="65" customWidth="1"/>
    <col min="7942" max="7942" width="0.7109375" style="65" customWidth="1"/>
    <col min="7943" max="7943" width="9.140625" style="65" customWidth="1"/>
    <col min="7944" max="7944" width="1" style="65" customWidth="1"/>
    <col min="7945" max="7945" width="9.140625" style="65" customWidth="1"/>
    <col min="7946" max="7946" width="1" style="65" customWidth="1"/>
    <col min="7947" max="7947" width="13.140625" style="65" customWidth="1"/>
    <col min="7948" max="7948" width="1" style="65" customWidth="1"/>
    <col min="7949" max="7949" width="21.28515625" style="65" customWidth="1"/>
    <col min="7950" max="7950" width="1.140625" style="65" customWidth="1"/>
    <col min="7951" max="7951" width="13.42578125" style="65" customWidth="1"/>
    <col min="7952" max="7952" width="1.140625" style="65" customWidth="1"/>
    <col min="7953" max="7953" width="14.140625" style="65" customWidth="1"/>
    <col min="7954" max="7954" width="1.140625" style="65" customWidth="1"/>
    <col min="7955" max="7955" width="12" style="65" bestFit="1" customWidth="1"/>
    <col min="7956" max="8192" width="9.140625" style="65"/>
    <col min="8193" max="8193" width="57.42578125" style="65" customWidth="1"/>
    <col min="8194" max="8194" width="6.28515625" style="65" customWidth="1"/>
    <col min="8195" max="8195" width="11.7109375" style="65" customWidth="1"/>
    <col min="8196" max="8196" width="0.85546875" style="65" customWidth="1"/>
    <col min="8197" max="8197" width="10.5703125" style="65" customWidth="1"/>
    <col min="8198" max="8198" width="0.7109375" style="65" customWidth="1"/>
    <col min="8199" max="8199" width="9.140625" style="65" customWidth="1"/>
    <col min="8200" max="8200" width="1" style="65" customWidth="1"/>
    <col min="8201" max="8201" width="9.140625" style="65" customWidth="1"/>
    <col min="8202" max="8202" width="1" style="65" customWidth="1"/>
    <col min="8203" max="8203" width="13.140625" style="65" customWidth="1"/>
    <col min="8204" max="8204" width="1" style="65" customWidth="1"/>
    <col min="8205" max="8205" width="21.28515625" style="65" customWidth="1"/>
    <col min="8206" max="8206" width="1.140625" style="65" customWidth="1"/>
    <col min="8207" max="8207" width="13.42578125" style="65" customWidth="1"/>
    <col min="8208" max="8208" width="1.140625" style="65" customWidth="1"/>
    <col min="8209" max="8209" width="14.140625" style="65" customWidth="1"/>
    <col min="8210" max="8210" width="1.140625" style="65" customWidth="1"/>
    <col min="8211" max="8211" width="12" style="65" bestFit="1" customWidth="1"/>
    <col min="8212" max="8448" width="9.140625" style="65"/>
    <col min="8449" max="8449" width="57.42578125" style="65" customWidth="1"/>
    <col min="8450" max="8450" width="6.28515625" style="65" customWidth="1"/>
    <col min="8451" max="8451" width="11.7109375" style="65" customWidth="1"/>
    <col min="8452" max="8452" width="0.85546875" style="65" customWidth="1"/>
    <col min="8453" max="8453" width="10.5703125" style="65" customWidth="1"/>
    <col min="8454" max="8454" width="0.7109375" style="65" customWidth="1"/>
    <col min="8455" max="8455" width="9.140625" style="65" customWidth="1"/>
    <col min="8456" max="8456" width="1" style="65" customWidth="1"/>
    <col min="8457" max="8457" width="9.140625" style="65" customWidth="1"/>
    <col min="8458" max="8458" width="1" style="65" customWidth="1"/>
    <col min="8459" max="8459" width="13.140625" style="65" customWidth="1"/>
    <col min="8460" max="8460" width="1" style="65" customWidth="1"/>
    <col min="8461" max="8461" width="21.28515625" style="65" customWidth="1"/>
    <col min="8462" max="8462" width="1.140625" style="65" customWidth="1"/>
    <col min="8463" max="8463" width="13.42578125" style="65" customWidth="1"/>
    <col min="8464" max="8464" width="1.140625" style="65" customWidth="1"/>
    <col min="8465" max="8465" width="14.140625" style="65" customWidth="1"/>
    <col min="8466" max="8466" width="1.140625" style="65" customWidth="1"/>
    <col min="8467" max="8467" width="12" style="65" bestFit="1" customWidth="1"/>
    <col min="8468" max="8704" width="9.140625" style="65"/>
    <col min="8705" max="8705" width="57.42578125" style="65" customWidth="1"/>
    <col min="8706" max="8706" width="6.28515625" style="65" customWidth="1"/>
    <col min="8707" max="8707" width="11.7109375" style="65" customWidth="1"/>
    <col min="8708" max="8708" width="0.85546875" style="65" customWidth="1"/>
    <col min="8709" max="8709" width="10.5703125" style="65" customWidth="1"/>
    <col min="8710" max="8710" width="0.7109375" style="65" customWidth="1"/>
    <col min="8711" max="8711" width="9.140625" style="65" customWidth="1"/>
    <col min="8712" max="8712" width="1" style="65" customWidth="1"/>
    <col min="8713" max="8713" width="9.140625" style="65" customWidth="1"/>
    <col min="8714" max="8714" width="1" style="65" customWidth="1"/>
    <col min="8715" max="8715" width="13.140625" style="65" customWidth="1"/>
    <col min="8716" max="8716" width="1" style="65" customWidth="1"/>
    <col min="8717" max="8717" width="21.28515625" style="65" customWidth="1"/>
    <col min="8718" max="8718" width="1.140625" style="65" customWidth="1"/>
    <col min="8719" max="8719" width="13.42578125" style="65" customWidth="1"/>
    <col min="8720" max="8720" width="1.140625" style="65" customWidth="1"/>
    <col min="8721" max="8721" width="14.140625" style="65" customWidth="1"/>
    <col min="8722" max="8722" width="1.140625" style="65" customWidth="1"/>
    <col min="8723" max="8723" width="12" style="65" bestFit="1" customWidth="1"/>
    <col min="8724" max="8960" width="9.140625" style="65"/>
    <col min="8961" max="8961" width="57.42578125" style="65" customWidth="1"/>
    <col min="8962" max="8962" width="6.28515625" style="65" customWidth="1"/>
    <col min="8963" max="8963" width="11.7109375" style="65" customWidth="1"/>
    <col min="8964" max="8964" width="0.85546875" style="65" customWidth="1"/>
    <col min="8965" max="8965" width="10.5703125" style="65" customWidth="1"/>
    <col min="8966" max="8966" width="0.7109375" style="65" customWidth="1"/>
    <col min="8967" max="8967" width="9.140625" style="65" customWidth="1"/>
    <col min="8968" max="8968" width="1" style="65" customWidth="1"/>
    <col min="8969" max="8969" width="9.140625" style="65" customWidth="1"/>
    <col min="8970" max="8970" width="1" style="65" customWidth="1"/>
    <col min="8971" max="8971" width="13.140625" style="65" customWidth="1"/>
    <col min="8972" max="8972" width="1" style="65" customWidth="1"/>
    <col min="8973" max="8973" width="21.28515625" style="65" customWidth="1"/>
    <col min="8974" max="8974" width="1.140625" style="65" customWidth="1"/>
    <col min="8975" max="8975" width="13.42578125" style="65" customWidth="1"/>
    <col min="8976" max="8976" width="1.140625" style="65" customWidth="1"/>
    <col min="8977" max="8977" width="14.140625" style="65" customWidth="1"/>
    <col min="8978" max="8978" width="1.140625" style="65" customWidth="1"/>
    <col min="8979" max="8979" width="12" style="65" bestFit="1" customWidth="1"/>
    <col min="8980" max="9216" width="9.140625" style="65"/>
    <col min="9217" max="9217" width="57.42578125" style="65" customWidth="1"/>
    <col min="9218" max="9218" width="6.28515625" style="65" customWidth="1"/>
    <col min="9219" max="9219" width="11.7109375" style="65" customWidth="1"/>
    <col min="9220" max="9220" width="0.85546875" style="65" customWidth="1"/>
    <col min="9221" max="9221" width="10.5703125" style="65" customWidth="1"/>
    <col min="9222" max="9222" width="0.7109375" style="65" customWidth="1"/>
    <col min="9223" max="9223" width="9.140625" style="65" customWidth="1"/>
    <col min="9224" max="9224" width="1" style="65" customWidth="1"/>
    <col min="9225" max="9225" width="9.140625" style="65" customWidth="1"/>
    <col min="9226" max="9226" width="1" style="65" customWidth="1"/>
    <col min="9227" max="9227" width="13.140625" style="65" customWidth="1"/>
    <col min="9228" max="9228" width="1" style="65" customWidth="1"/>
    <col min="9229" max="9229" width="21.28515625" style="65" customWidth="1"/>
    <col min="9230" max="9230" width="1.140625" style="65" customWidth="1"/>
    <col min="9231" max="9231" width="13.42578125" style="65" customWidth="1"/>
    <col min="9232" max="9232" width="1.140625" style="65" customWidth="1"/>
    <col min="9233" max="9233" width="14.140625" style="65" customWidth="1"/>
    <col min="9234" max="9234" width="1.140625" style="65" customWidth="1"/>
    <col min="9235" max="9235" width="12" style="65" bestFit="1" customWidth="1"/>
    <col min="9236" max="9472" width="9.140625" style="65"/>
    <col min="9473" max="9473" width="57.42578125" style="65" customWidth="1"/>
    <col min="9474" max="9474" width="6.28515625" style="65" customWidth="1"/>
    <col min="9475" max="9475" width="11.7109375" style="65" customWidth="1"/>
    <col min="9476" max="9476" width="0.85546875" style="65" customWidth="1"/>
    <col min="9477" max="9477" width="10.5703125" style="65" customWidth="1"/>
    <col min="9478" max="9478" width="0.7109375" style="65" customWidth="1"/>
    <col min="9479" max="9479" width="9.140625" style="65" customWidth="1"/>
    <col min="9480" max="9480" width="1" style="65" customWidth="1"/>
    <col min="9481" max="9481" width="9.140625" style="65" customWidth="1"/>
    <col min="9482" max="9482" width="1" style="65" customWidth="1"/>
    <col min="9483" max="9483" width="13.140625" style="65" customWidth="1"/>
    <col min="9484" max="9484" width="1" style="65" customWidth="1"/>
    <col min="9485" max="9485" width="21.28515625" style="65" customWidth="1"/>
    <col min="9486" max="9486" width="1.140625" style="65" customWidth="1"/>
    <col min="9487" max="9487" width="13.42578125" style="65" customWidth="1"/>
    <col min="9488" max="9488" width="1.140625" style="65" customWidth="1"/>
    <col min="9489" max="9489" width="14.140625" style="65" customWidth="1"/>
    <col min="9490" max="9490" width="1.140625" style="65" customWidth="1"/>
    <col min="9491" max="9491" width="12" style="65" bestFit="1" customWidth="1"/>
    <col min="9492" max="9728" width="9.140625" style="65"/>
    <col min="9729" max="9729" width="57.42578125" style="65" customWidth="1"/>
    <col min="9730" max="9730" width="6.28515625" style="65" customWidth="1"/>
    <col min="9731" max="9731" width="11.7109375" style="65" customWidth="1"/>
    <col min="9732" max="9732" width="0.85546875" style="65" customWidth="1"/>
    <col min="9733" max="9733" width="10.5703125" style="65" customWidth="1"/>
    <col min="9734" max="9734" width="0.7109375" style="65" customWidth="1"/>
    <col min="9735" max="9735" width="9.140625" style="65" customWidth="1"/>
    <col min="9736" max="9736" width="1" style="65" customWidth="1"/>
    <col min="9737" max="9737" width="9.140625" style="65" customWidth="1"/>
    <col min="9738" max="9738" width="1" style="65" customWidth="1"/>
    <col min="9739" max="9739" width="13.140625" style="65" customWidth="1"/>
    <col min="9740" max="9740" width="1" style="65" customWidth="1"/>
    <col min="9741" max="9741" width="21.28515625" style="65" customWidth="1"/>
    <col min="9742" max="9742" width="1.140625" style="65" customWidth="1"/>
    <col min="9743" max="9743" width="13.42578125" style="65" customWidth="1"/>
    <col min="9744" max="9744" width="1.140625" style="65" customWidth="1"/>
    <col min="9745" max="9745" width="14.140625" style="65" customWidth="1"/>
    <col min="9746" max="9746" width="1.140625" style="65" customWidth="1"/>
    <col min="9747" max="9747" width="12" style="65" bestFit="1" customWidth="1"/>
    <col min="9748" max="9984" width="9.140625" style="65"/>
    <col min="9985" max="9985" width="57.42578125" style="65" customWidth="1"/>
    <col min="9986" max="9986" width="6.28515625" style="65" customWidth="1"/>
    <col min="9987" max="9987" width="11.7109375" style="65" customWidth="1"/>
    <col min="9988" max="9988" width="0.85546875" style="65" customWidth="1"/>
    <col min="9989" max="9989" width="10.5703125" style="65" customWidth="1"/>
    <col min="9990" max="9990" width="0.7109375" style="65" customWidth="1"/>
    <col min="9991" max="9991" width="9.140625" style="65" customWidth="1"/>
    <col min="9992" max="9992" width="1" style="65" customWidth="1"/>
    <col min="9993" max="9993" width="9.140625" style="65" customWidth="1"/>
    <col min="9994" max="9994" width="1" style="65" customWidth="1"/>
    <col min="9995" max="9995" width="13.140625" style="65" customWidth="1"/>
    <col min="9996" max="9996" width="1" style="65" customWidth="1"/>
    <col min="9997" max="9997" width="21.28515625" style="65" customWidth="1"/>
    <col min="9998" max="9998" width="1.140625" style="65" customWidth="1"/>
    <col min="9999" max="9999" width="13.42578125" style="65" customWidth="1"/>
    <col min="10000" max="10000" width="1.140625" style="65" customWidth="1"/>
    <col min="10001" max="10001" width="14.140625" style="65" customWidth="1"/>
    <col min="10002" max="10002" width="1.140625" style="65" customWidth="1"/>
    <col min="10003" max="10003" width="12" style="65" bestFit="1" customWidth="1"/>
    <col min="10004" max="10240" width="9.140625" style="65"/>
    <col min="10241" max="10241" width="57.42578125" style="65" customWidth="1"/>
    <col min="10242" max="10242" width="6.28515625" style="65" customWidth="1"/>
    <col min="10243" max="10243" width="11.7109375" style="65" customWidth="1"/>
    <col min="10244" max="10244" width="0.85546875" style="65" customWidth="1"/>
    <col min="10245" max="10245" width="10.5703125" style="65" customWidth="1"/>
    <col min="10246" max="10246" width="0.7109375" style="65" customWidth="1"/>
    <col min="10247" max="10247" width="9.140625" style="65" customWidth="1"/>
    <col min="10248" max="10248" width="1" style="65" customWidth="1"/>
    <col min="10249" max="10249" width="9.140625" style="65" customWidth="1"/>
    <col min="10250" max="10250" width="1" style="65" customWidth="1"/>
    <col min="10251" max="10251" width="13.140625" style="65" customWidth="1"/>
    <col min="10252" max="10252" width="1" style="65" customWidth="1"/>
    <col min="10253" max="10253" width="21.28515625" style="65" customWidth="1"/>
    <col min="10254" max="10254" width="1.140625" style="65" customWidth="1"/>
    <col min="10255" max="10255" width="13.42578125" style="65" customWidth="1"/>
    <col min="10256" max="10256" width="1.140625" style="65" customWidth="1"/>
    <col min="10257" max="10257" width="14.140625" style="65" customWidth="1"/>
    <col min="10258" max="10258" width="1.140625" style="65" customWidth="1"/>
    <col min="10259" max="10259" width="12" style="65" bestFit="1" customWidth="1"/>
    <col min="10260" max="10496" width="9.140625" style="65"/>
    <col min="10497" max="10497" width="57.42578125" style="65" customWidth="1"/>
    <col min="10498" max="10498" width="6.28515625" style="65" customWidth="1"/>
    <col min="10499" max="10499" width="11.7109375" style="65" customWidth="1"/>
    <col min="10500" max="10500" width="0.85546875" style="65" customWidth="1"/>
    <col min="10501" max="10501" width="10.5703125" style="65" customWidth="1"/>
    <col min="10502" max="10502" width="0.7109375" style="65" customWidth="1"/>
    <col min="10503" max="10503" width="9.140625" style="65" customWidth="1"/>
    <col min="10504" max="10504" width="1" style="65" customWidth="1"/>
    <col min="10505" max="10505" width="9.140625" style="65" customWidth="1"/>
    <col min="10506" max="10506" width="1" style="65" customWidth="1"/>
    <col min="10507" max="10507" width="13.140625" style="65" customWidth="1"/>
    <col min="10508" max="10508" width="1" style="65" customWidth="1"/>
    <col min="10509" max="10509" width="21.28515625" style="65" customWidth="1"/>
    <col min="10510" max="10510" width="1.140625" style="65" customWidth="1"/>
    <col min="10511" max="10511" width="13.42578125" style="65" customWidth="1"/>
    <col min="10512" max="10512" width="1.140625" style="65" customWidth="1"/>
    <col min="10513" max="10513" width="14.140625" style="65" customWidth="1"/>
    <col min="10514" max="10514" width="1.140625" style="65" customWidth="1"/>
    <col min="10515" max="10515" width="12" style="65" bestFit="1" customWidth="1"/>
    <col min="10516" max="10752" width="9.140625" style="65"/>
    <col min="10753" max="10753" width="57.42578125" style="65" customWidth="1"/>
    <col min="10754" max="10754" width="6.28515625" style="65" customWidth="1"/>
    <col min="10755" max="10755" width="11.7109375" style="65" customWidth="1"/>
    <col min="10756" max="10756" width="0.85546875" style="65" customWidth="1"/>
    <col min="10757" max="10757" width="10.5703125" style="65" customWidth="1"/>
    <col min="10758" max="10758" width="0.7109375" style="65" customWidth="1"/>
    <col min="10759" max="10759" width="9.140625" style="65" customWidth="1"/>
    <col min="10760" max="10760" width="1" style="65" customWidth="1"/>
    <col min="10761" max="10761" width="9.140625" style="65" customWidth="1"/>
    <col min="10762" max="10762" width="1" style="65" customWidth="1"/>
    <col min="10763" max="10763" width="13.140625" style="65" customWidth="1"/>
    <col min="10764" max="10764" width="1" style="65" customWidth="1"/>
    <col min="10765" max="10765" width="21.28515625" style="65" customWidth="1"/>
    <col min="10766" max="10766" width="1.140625" style="65" customWidth="1"/>
    <col min="10767" max="10767" width="13.42578125" style="65" customWidth="1"/>
    <col min="10768" max="10768" width="1.140625" style="65" customWidth="1"/>
    <col min="10769" max="10769" width="14.140625" style="65" customWidth="1"/>
    <col min="10770" max="10770" width="1.140625" style="65" customWidth="1"/>
    <col min="10771" max="10771" width="12" style="65" bestFit="1" customWidth="1"/>
    <col min="10772" max="11008" width="9.140625" style="65"/>
    <col min="11009" max="11009" width="57.42578125" style="65" customWidth="1"/>
    <col min="11010" max="11010" width="6.28515625" style="65" customWidth="1"/>
    <col min="11011" max="11011" width="11.7109375" style="65" customWidth="1"/>
    <col min="11012" max="11012" width="0.85546875" style="65" customWidth="1"/>
    <col min="11013" max="11013" width="10.5703125" style="65" customWidth="1"/>
    <col min="11014" max="11014" width="0.7109375" style="65" customWidth="1"/>
    <col min="11015" max="11015" width="9.140625" style="65" customWidth="1"/>
    <col min="11016" max="11016" width="1" style="65" customWidth="1"/>
    <col min="11017" max="11017" width="9.140625" style="65" customWidth="1"/>
    <col min="11018" max="11018" width="1" style="65" customWidth="1"/>
    <col min="11019" max="11019" width="13.140625" style="65" customWidth="1"/>
    <col min="11020" max="11020" width="1" style="65" customWidth="1"/>
    <col min="11021" max="11021" width="21.28515625" style="65" customWidth="1"/>
    <col min="11022" max="11022" width="1.140625" style="65" customWidth="1"/>
    <col min="11023" max="11023" width="13.42578125" style="65" customWidth="1"/>
    <col min="11024" max="11024" width="1.140625" style="65" customWidth="1"/>
    <col min="11025" max="11025" width="14.140625" style="65" customWidth="1"/>
    <col min="11026" max="11026" width="1.140625" style="65" customWidth="1"/>
    <col min="11027" max="11027" width="12" style="65" bestFit="1" customWidth="1"/>
    <col min="11028" max="11264" width="9.140625" style="65"/>
    <col min="11265" max="11265" width="57.42578125" style="65" customWidth="1"/>
    <col min="11266" max="11266" width="6.28515625" style="65" customWidth="1"/>
    <col min="11267" max="11267" width="11.7109375" style="65" customWidth="1"/>
    <col min="11268" max="11268" width="0.85546875" style="65" customWidth="1"/>
    <col min="11269" max="11269" width="10.5703125" style="65" customWidth="1"/>
    <col min="11270" max="11270" width="0.7109375" style="65" customWidth="1"/>
    <col min="11271" max="11271" width="9.140625" style="65" customWidth="1"/>
    <col min="11272" max="11272" width="1" style="65" customWidth="1"/>
    <col min="11273" max="11273" width="9.140625" style="65" customWidth="1"/>
    <col min="11274" max="11274" width="1" style="65" customWidth="1"/>
    <col min="11275" max="11275" width="13.140625" style="65" customWidth="1"/>
    <col min="11276" max="11276" width="1" style="65" customWidth="1"/>
    <col min="11277" max="11277" width="21.28515625" style="65" customWidth="1"/>
    <col min="11278" max="11278" width="1.140625" style="65" customWidth="1"/>
    <col min="11279" max="11279" width="13.42578125" style="65" customWidth="1"/>
    <col min="11280" max="11280" width="1.140625" style="65" customWidth="1"/>
    <col min="11281" max="11281" width="14.140625" style="65" customWidth="1"/>
    <col min="11282" max="11282" width="1.140625" style="65" customWidth="1"/>
    <col min="11283" max="11283" width="12" style="65" bestFit="1" customWidth="1"/>
    <col min="11284" max="11520" width="9.140625" style="65"/>
    <col min="11521" max="11521" width="57.42578125" style="65" customWidth="1"/>
    <col min="11522" max="11522" width="6.28515625" style="65" customWidth="1"/>
    <col min="11523" max="11523" width="11.7109375" style="65" customWidth="1"/>
    <col min="11524" max="11524" width="0.85546875" style="65" customWidth="1"/>
    <col min="11525" max="11525" width="10.5703125" style="65" customWidth="1"/>
    <col min="11526" max="11526" width="0.7109375" style="65" customWidth="1"/>
    <col min="11527" max="11527" width="9.140625" style="65" customWidth="1"/>
    <col min="11528" max="11528" width="1" style="65" customWidth="1"/>
    <col min="11529" max="11529" width="9.140625" style="65" customWidth="1"/>
    <col min="11530" max="11530" width="1" style="65" customWidth="1"/>
    <col min="11531" max="11531" width="13.140625" style="65" customWidth="1"/>
    <col min="11532" max="11532" width="1" style="65" customWidth="1"/>
    <col min="11533" max="11533" width="21.28515625" style="65" customWidth="1"/>
    <col min="11534" max="11534" width="1.140625" style="65" customWidth="1"/>
    <col min="11535" max="11535" width="13.42578125" style="65" customWidth="1"/>
    <col min="11536" max="11536" width="1.140625" style="65" customWidth="1"/>
    <col min="11537" max="11537" width="14.140625" style="65" customWidth="1"/>
    <col min="11538" max="11538" width="1.140625" style="65" customWidth="1"/>
    <col min="11539" max="11539" width="12" style="65" bestFit="1" customWidth="1"/>
    <col min="11540" max="11776" width="9.140625" style="65"/>
    <col min="11777" max="11777" width="57.42578125" style="65" customWidth="1"/>
    <col min="11778" max="11778" width="6.28515625" style="65" customWidth="1"/>
    <col min="11779" max="11779" width="11.7109375" style="65" customWidth="1"/>
    <col min="11780" max="11780" width="0.85546875" style="65" customWidth="1"/>
    <col min="11781" max="11781" width="10.5703125" style="65" customWidth="1"/>
    <col min="11782" max="11782" width="0.7109375" style="65" customWidth="1"/>
    <col min="11783" max="11783" width="9.140625" style="65" customWidth="1"/>
    <col min="11784" max="11784" width="1" style="65" customWidth="1"/>
    <col min="11785" max="11785" width="9.140625" style="65" customWidth="1"/>
    <col min="11786" max="11786" width="1" style="65" customWidth="1"/>
    <col min="11787" max="11787" width="13.140625" style="65" customWidth="1"/>
    <col min="11788" max="11788" width="1" style="65" customWidth="1"/>
    <col min="11789" max="11789" width="21.28515625" style="65" customWidth="1"/>
    <col min="11790" max="11790" width="1.140625" style="65" customWidth="1"/>
    <col min="11791" max="11791" width="13.42578125" style="65" customWidth="1"/>
    <col min="11792" max="11792" width="1.140625" style="65" customWidth="1"/>
    <col min="11793" max="11793" width="14.140625" style="65" customWidth="1"/>
    <col min="11794" max="11794" width="1.140625" style="65" customWidth="1"/>
    <col min="11795" max="11795" width="12" style="65" bestFit="1" customWidth="1"/>
    <col min="11796" max="12032" width="9.140625" style="65"/>
    <col min="12033" max="12033" width="57.42578125" style="65" customWidth="1"/>
    <col min="12034" max="12034" width="6.28515625" style="65" customWidth="1"/>
    <col min="12035" max="12035" width="11.7109375" style="65" customWidth="1"/>
    <col min="12036" max="12036" width="0.85546875" style="65" customWidth="1"/>
    <col min="12037" max="12037" width="10.5703125" style="65" customWidth="1"/>
    <col min="12038" max="12038" width="0.7109375" style="65" customWidth="1"/>
    <col min="12039" max="12039" width="9.140625" style="65" customWidth="1"/>
    <col min="12040" max="12040" width="1" style="65" customWidth="1"/>
    <col min="12041" max="12041" width="9.140625" style="65" customWidth="1"/>
    <col min="12042" max="12042" width="1" style="65" customWidth="1"/>
    <col min="12043" max="12043" width="13.140625" style="65" customWidth="1"/>
    <col min="12044" max="12044" width="1" style="65" customWidth="1"/>
    <col min="12045" max="12045" width="21.28515625" style="65" customWidth="1"/>
    <col min="12046" max="12046" width="1.140625" style="65" customWidth="1"/>
    <col min="12047" max="12047" width="13.42578125" style="65" customWidth="1"/>
    <col min="12048" max="12048" width="1.140625" style="65" customWidth="1"/>
    <col min="12049" max="12049" width="14.140625" style="65" customWidth="1"/>
    <col min="12050" max="12050" width="1.140625" style="65" customWidth="1"/>
    <col min="12051" max="12051" width="12" style="65" bestFit="1" customWidth="1"/>
    <col min="12052" max="12288" width="9.140625" style="65"/>
    <col min="12289" max="12289" width="57.42578125" style="65" customWidth="1"/>
    <col min="12290" max="12290" width="6.28515625" style="65" customWidth="1"/>
    <col min="12291" max="12291" width="11.7109375" style="65" customWidth="1"/>
    <col min="12292" max="12292" width="0.85546875" style="65" customWidth="1"/>
    <col min="12293" max="12293" width="10.5703125" style="65" customWidth="1"/>
    <col min="12294" max="12294" width="0.7109375" style="65" customWidth="1"/>
    <col min="12295" max="12295" width="9.140625" style="65" customWidth="1"/>
    <col min="12296" max="12296" width="1" style="65" customWidth="1"/>
    <col min="12297" max="12297" width="9.140625" style="65" customWidth="1"/>
    <col min="12298" max="12298" width="1" style="65" customWidth="1"/>
    <col min="12299" max="12299" width="13.140625" style="65" customWidth="1"/>
    <col min="12300" max="12300" width="1" style="65" customWidth="1"/>
    <col min="12301" max="12301" width="21.28515625" style="65" customWidth="1"/>
    <col min="12302" max="12302" width="1.140625" style="65" customWidth="1"/>
    <col min="12303" max="12303" width="13.42578125" style="65" customWidth="1"/>
    <col min="12304" max="12304" width="1.140625" style="65" customWidth="1"/>
    <col min="12305" max="12305" width="14.140625" style="65" customWidth="1"/>
    <col min="12306" max="12306" width="1.140625" style="65" customWidth="1"/>
    <col min="12307" max="12307" width="12" style="65" bestFit="1" customWidth="1"/>
    <col min="12308" max="12544" width="9.140625" style="65"/>
    <col min="12545" max="12545" width="57.42578125" style="65" customWidth="1"/>
    <col min="12546" max="12546" width="6.28515625" style="65" customWidth="1"/>
    <col min="12547" max="12547" width="11.7109375" style="65" customWidth="1"/>
    <col min="12548" max="12548" width="0.85546875" style="65" customWidth="1"/>
    <col min="12549" max="12549" width="10.5703125" style="65" customWidth="1"/>
    <col min="12550" max="12550" width="0.7109375" style="65" customWidth="1"/>
    <col min="12551" max="12551" width="9.140625" style="65" customWidth="1"/>
    <col min="12552" max="12552" width="1" style="65" customWidth="1"/>
    <col min="12553" max="12553" width="9.140625" style="65" customWidth="1"/>
    <col min="12554" max="12554" width="1" style="65" customWidth="1"/>
    <col min="12555" max="12555" width="13.140625" style="65" customWidth="1"/>
    <col min="12556" max="12556" width="1" style="65" customWidth="1"/>
    <col min="12557" max="12557" width="21.28515625" style="65" customWidth="1"/>
    <col min="12558" max="12558" width="1.140625" style="65" customWidth="1"/>
    <col min="12559" max="12559" width="13.42578125" style="65" customWidth="1"/>
    <col min="12560" max="12560" width="1.140625" style="65" customWidth="1"/>
    <col min="12561" max="12561" width="14.140625" style="65" customWidth="1"/>
    <col min="12562" max="12562" width="1.140625" style="65" customWidth="1"/>
    <col min="12563" max="12563" width="12" style="65" bestFit="1" customWidth="1"/>
    <col min="12564" max="12800" width="9.140625" style="65"/>
    <col min="12801" max="12801" width="57.42578125" style="65" customWidth="1"/>
    <col min="12802" max="12802" width="6.28515625" style="65" customWidth="1"/>
    <col min="12803" max="12803" width="11.7109375" style="65" customWidth="1"/>
    <col min="12804" max="12804" width="0.85546875" style="65" customWidth="1"/>
    <col min="12805" max="12805" width="10.5703125" style="65" customWidth="1"/>
    <col min="12806" max="12806" width="0.7109375" style="65" customWidth="1"/>
    <col min="12807" max="12807" width="9.140625" style="65" customWidth="1"/>
    <col min="12808" max="12808" width="1" style="65" customWidth="1"/>
    <col min="12809" max="12809" width="9.140625" style="65" customWidth="1"/>
    <col min="12810" max="12810" width="1" style="65" customWidth="1"/>
    <col min="12811" max="12811" width="13.140625" style="65" customWidth="1"/>
    <col min="12812" max="12812" width="1" style="65" customWidth="1"/>
    <col min="12813" max="12813" width="21.28515625" style="65" customWidth="1"/>
    <col min="12814" max="12814" width="1.140625" style="65" customWidth="1"/>
    <col min="12815" max="12815" width="13.42578125" style="65" customWidth="1"/>
    <col min="12816" max="12816" width="1.140625" style="65" customWidth="1"/>
    <col min="12817" max="12817" width="14.140625" style="65" customWidth="1"/>
    <col min="12818" max="12818" width="1.140625" style="65" customWidth="1"/>
    <col min="12819" max="12819" width="12" style="65" bestFit="1" customWidth="1"/>
    <col min="12820" max="13056" width="9.140625" style="65"/>
    <col min="13057" max="13057" width="57.42578125" style="65" customWidth="1"/>
    <col min="13058" max="13058" width="6.28515625" style="65" customWidth="1"/>
    <col min="13059" max="13059" width="11.7109375" style="65" customWidth="1"/>
    <col min="13060" max="13060" width="0.85546875" style="65" customWidth="1"/>
    <col min="13061" max="13061" width="10.5703125" style="65" customWidth="1"/>
    <col min="13062" max="13062" width="0.7109375" style="65" customWidth="1"/>
    <col min="13063" max="13063" width="9.140625" style="65" customWidth="1"/>
    <col min="13064" max="13064" width="1" style="65" customWidth="1"/>
    <col min="13065" max="13065" width="9.140625" style="65" customWidth="1"/>
    <col min="13066" max="13066" width="1" style="65" customWidth="1"/>
    <col min="13067" max="13067" width="13.140625" style="65" customWidth="1"/>
    <col min="13068" max="13068" width="1" style="65" customWidth="1"/>
    <col min="13069" max="13069" width="21.28515625" style="65" customWidth="1"/>
    <col min="13070" max="13070" width="1.140625" style="65" customWidth="1"/>
    <col min="13071" max="13071" width="13.42578125" style="65" customWidth="1"/>
    <col min="13072" max="13072" width="1.140625" style="65" customWidth="1"/>
    <col min="13073" max="13073" width="14.140625" style="65" customWidth="1"/>
    <col min="13074" max="13074" width="1.140625" style="65" customWidth="1"/>
    <col min="13075" max="13075" width="12" style="65" bestFit="1" customWidth="1"/>
    <col min="13076" max="13312" width="9.140625" style="65"/>
    <col min="13313" max="13313" width="57.42578125" style="65" customWidth="1"/>
    <col min="13314" max="13314" width="6.28515625" style="65" customWidth="1"/>
    <col min="13315" max="13315" width="11.7109375" style="65" customWidth="1"/>
    <col min="13316" max="13316" width="0.85546875" style="65" customWidth="1"/>
    <col min="13317" max="13317" width="10.5703125" style="65" customWidth="1"/>
    <col min="13318" max="13318" width="0.7109375" style="65" customWidth="1"/>
    <col min="13319" max="13319" width="9.140625" style="65" customWidth="1"/>
    <col min="13320" max="13320" width="1" style="65" customWidth="1"/>
    <col min="13321" max="13321" width="9.140625" style="65" customWidth="1"/>
    <col min="13322" max="13322" width="1" style="65" customWidth="1"/>
    <col min="13323" max="13323" width="13.140625" style="65" customWidth="1"/>
    <col min="13324" max="13324" width="1" style="65" customWidth="1"/>
    <col min="13325" max="13325" width="21.28515625" style="65" customWidth="1"/>
    <col min="13326" max="13326" width="1.140625" style="65" customWidth="1"/>
    <col min="13327" max="13327" width="13.42578125" style="65" customWidth="1"/>
    <col min="13328" max="13328" width="1.140625" style="65" customWidth="1"/>
    <col min="13329" max="13329" width="14.140625" style="65" customWidth="1"/>
    <col min="13330" max="13330" width="1.140625" style="65" customWidth="1"/>
    <col min="13331" max="13331" width="12" style="65" bestFit="1" customWidth="1"/>
    <col min="13332" max="13568" width="9.140625" style="65"/>
    <col min="13569" max="13569" width="57.42578125" style="65" customWidth="1"/>
    <col min="13570" max="13570" width="6.28515625" style="65" customWidth="1"/>
    <col min="13571" max="13571" width="11.7109375" style="65" customWidth="1"/>
    <col min="13572" max="13572" width="0.85546875" style="65" customWidth="1"/>
    <col min="13573" max="13573" width="10.5703125" style="65" customWidth="1"/>
    <col min="13574" max="13574" width="0.7109375" style="65" customWidth="1"/>
    <col min="13575" max="13575" width="9.140625" style="65" customWidth="1"/>
    <col min="13576" max="13576" width="1" style="65" customWidth="1"/>
    <col min="13577" max="13577" width="9.140625" style="65" customWidth="1"/>
    <col min="13578" max="13578" width="1" style="65" customWidth="1"/>
    <col min="13579" max="13579" width="13.140625" style="65" customWidth="1"/>
    <col min="13580" max="13580" width="1" style="65" customWidth="1"/>
    <col min="13581" max="13581" width="21.28515625" style="65" customWidth="1"/>
    <col min="13582" max="13582" width="1.140625" style="65" customWidth="1"/>
    <col min="13583" max="13583" width="13.42578125" style="65" customWidth="1"/>
    <col min="13584" max="13584" width="1.140625" style="65" customWidth="1"/>
    <col min="13585" max="13585" width="14.140625" style="65" customWidth="1"/>
    <col min="13586" max="13586" width="1.140625" style="65" customWidth="1"/>
    <col min="13587" max="13587" width="12" style="65" bestFit="1" customWidth="1"/>
    <col min="13588" max="13824" width="9.140625" style="65"/>
    <col min="13825" max="13825" width="57.42578125" style="65" customWidth="1"/>
    <col min="13826" max="13826" width="6.28515625" style="65" customWidth="1"/>
    <col min="13827" max="13827" width="11.7109375" style="65" customWidth="1"/>
    <col min="13828" max="13828" width="0.85546875" style="65" customWidth="1"/>
    <col min="13829" max="13829" width="10.5703125" style="65" customWidth="1"/>
    <col min="13830" max="13830" width="0.7109375" style="65" customWidth="1"/>
    <col min="13831" max="13831" width="9.140625" style="65" customWidth="1"/>
    <col min="13832" max="13832" width="1" style="65" customWidth="1"/>
    <col min="13833" max="13833" width="9.140625" style="65" customWidth="1"/>
    <col min="13834" max="13834" width="1" style="65" customWidth="1"/>
    <col min="13835" max="13835" width="13.140625" style="65" customWidth="1"/>
    <col min="13836" max="13836" width="1" style="65" customWidth="1"/>
    <col min="13837" max="13837" width="21.28515625" style="65" customWidth="1"/>
    <col min="13838" max="13838" width="1.140625" style="65" customWidth="1"/>
    <col min="13839" max="13839" width="13.42578125" style="65" customWidth="1"/>
    <col min="13840" max="13840" width="1.140625" style="65" customWidth="1"/>
    <col min="13841" max="13841" width="14.140625" style="65" customWidth="1"/>
    <col min="13842" max="13842" width="1.140625" style="65" customWidth="1"/>
    <col min="13843" max="13843" width="12" style="65" bestFit="1" customWidth="1"/>
    <col min="13844" max="14080" width="9.140625" style="65"/>
    <col min="14081" max="14081" width="57.42578125" style="65" customWidth="1"/>
    <col min="14082" max="14082" width="6.28515625" style="65" customWidth="1"/>
    <col min="14083" max="14083" width="11.7109375" style="65" customWidth="1"/>
    <col min="14084" max="14084" width="0.85546875" style="65" customWidth="1"/>
    <col min="14085" max="14085" width="10.5703125" style="65" customWidth="1"/>
    <col min="14086" max="14086" width="0.7109375" style="65" customWidth="1"/>
    <col min="14087" max="14087" width="9.140625" style="65" customWidth="1"/>
    <col min="14088" max="14088" width="1" style="65" customWidth="1"/>
    <col min="14089" max="14089" width="9.140625" style="65" customWidth="1"/>
    <col min="14090" max="14090" width="1" style="65" customWidth="1"/>
    <col min="14091" max="14091" width="13.140625" style="65" customWidth="1"/>
    <col min="14092" max="14092" width="1" style="65" customWidth="1"/>
    <col min="14093" max="14093" width="21.28515625" style="65" customWidth="1"/>
    <col min="14094" max="14094" width="1.140625" style="65" customWidth="1"/>
    <col min="14095" max="14095" width="13.42578125" style="65" customWidth="1"/>
    <col min="14096" max="14096" width="1.140625" style="65" customWidth="1"/>
    <col min="14097" max="14097" width="14.140625" style="65" customWidth="1"/>
    <col min="14098" max="14098" width="1.140625" style="65" customWidth="1"/>
    <col min="14099" max="14099" width="12" style="65" bestFit="1" customWidth="1"/>
    <col min="14100" max="14336" width="9.140625" style="65"/>
    <col min="14337" max="14337" width="57.42578125" style="65" customWidth="1"/>
    <col min="14338" max="14338" width="6.28515625" style="65" customWidth="1"/>
    <col min="14339" max="14339" width="11.7109375" style="65" customWidth="1"/>
    <col min="14340" max="14340" width="0.85546875" style="65" customWidth="1"/>
    <col min="14341" max="14341" width="10.5703125" style="65" customWidth="1"/>
    <col min="14342" max="14342" width="0.7109375" style="65" customWidth="1"/>
    <col min="14343" max="14343" width="9.140625" style="65" customWidth="1"/>
    <col min="14344" max="14344" width="1" style="65" customWidth="1"/>
    <col min="14345" max="14345" width="9.140625" style="65" customWidth="1"/>
    <col min="14346" max="14346" width="1" style="65" customWidth="1"/>
    <col min="14347" max="14347" width="13.140625" style="65" customWidth="1"/>
    <col min="14348" max="14348" width="1" style="65" customWidth="1"/>
    <col min="14349" max="14349" width="21.28515625" style="65" customWidth="1"/>
    <col min="14350" max="14350" width="1.140625" style="65" customWidth="1"/>
    <col min="14351" max="14351" width="13.42578125" style="65" customWidth="1"/>
    <col min="14352" max="14352" width="1.140625" style="65" customWidth="1"/>
    <col min="14353" max="14353" width="14.140625" style="65" customWidth="1"/>
    <col min="14354" max="14354" width="1.140625" style="65" customWidth="1"/>
    <col min="14355" max="14355" width="12" style="65" bestFit="1" customWidth="1"/>
    <col min="14356" max="14592" width="9.140625" style="65"/>
    <col min="14593" max="14593" width="57.42578125" style="65" customWidth="1"/>
    <col min="14594" max="14594" width="6.28515625" style="65" customWidth="1"/>
    <col min="14595" max="14595" width="11.7109375" style="65" customWidth="1"/>
    <col min="14596" max="14596" width="0.85546875" style="65" customWidth="1"/>
    <col min="14597" max="14597" width="10.5703125" style="65" customWidth="1"/>
    <col min="14598" max="14598" width="0.7109375" style="65" customWidth="1"/>
    <col min="14599" max="14599" width="9.140625" style="65" customWidth="1"/>
    <col min="14600" max="14600" width="1" style="65" customWidth="1"/>
    <col min="14601" max="14601" width="9.140625" style="65" customWidth="1"/>
    <col min="14602" max="14602" width="1" style="65" customWidth="1"/>
    <col min="14603" max="14603" width="13.140625" style="65" customWidth="1"/>
    <col min="14604" max="14604" width="1" style="65" customWidth="1"/>
    <col min="14605" max="14605" width="21.28515625" style="65" customWidth="1"/>
    <col min="14606" max="14606" width="1.140625" style="65" customWidth="1"/>
    <col min="14607" max="14607" width="13.42578125" style="65" customWidth="1"/>
    <col min="14608" max="14608" width="1.140625" style="65" customWidth="1"/>
    <col min="14609" max="14609" width="14.140625" style="65" customWidth="1"/>
    <col min="14610" max="14610" width="1.140625" style="65" customWidth="1"/>
    <col min="14611" max="14611" width="12" style="65" bestFit="1" customWidth="1"/>
    <col min="14612" max="14848" width="9.140625" style="65"/>
    <col min="14849" max="14849" width="57.42578125" style="65" customWidth="1"/>
    <col min="14850" max="14850" width="6.28515625" style="65" customWidth="1"/>
    <col min="14851" max="14851" width="11.7109375" style="65" customWidth="1"/>
    <col min="14852" max="14852" width="0.85546875" style="65" customWidth="1"/>
    <col min="14853" max="14853" width="10.5703125" style="65" customWidth="1"/>
    <col min="14854" max="14854" width="0.7109375" style="65" customWidth="1"/>
    <col min="14855" max="14855" width="9.140625" style="65" customWidth="1"/>
    <col min="14856" max="14856" width="1" style="65" customWidth="1"/>
    <col min="14857" max="14857" width="9.140625" style="65" customWidth="1"/>
    <col min="14858" max="14858" width="1" style="65" customWidth="1"/>
    <col min="14859" max="14859" width="13.140625" style="65" customWidth="1"/>
    <col min="14860" max="14860" width="1" style="65" customWidth="1"/>
    <col min="14861" max="14861" width="21.28515625" style="65" customWidth="1"/>
    <col min="14862" max="14862" width="1.140625" style="65" customWidth="1"/>
    <col min="14863" max="14863" width="13.42578125" style="65" customWidth="1"/>
    <col min="14864" max="14864" width="1.140625" style="65" customWidth="1"/>
    <col min="14865" max="14865" width="14.140625" style="65" customWidth="1"/>
    <col min="14866" max="14866" width="1.140625" style="65" customWidth="1"/>
    <col min="14867" max="14867" width="12" style="65" bestFit="1" customWidth="1"/>
    <col min="14868" max="15104" width="9.140625" style="65"/>
    <col min="15105" max="15105" width="57.42578125" style="65" customWidth="1"/>
    <col min="15106" max="15106" width="6.28515625" style="65" customWidth="1"/>
    <col min="15107" max="15107" width="11.7109375" style="65" customWidth="1"/>
    <col min="15108" max="15108" width="0.85546875" style="65" customWidth="1"/>
    <col min="15109" max="15109" width="10.5703125" style="65" customWidth="1"/>
    <col min="15110" max="15110" width="0.7109375" style="65" customWidth="1"/>
    <col min="15111" max="15111" width="9.140625" style="65" customWidth="1"/>
    <col min="15112" max="15112" width="1" style="65" customWidth="1"/>
    <col min="15113" max="15113" width="9.140625" style="65" customWidth="1"/>
    <col min="15114" max="15114" width="1" style="65" customWidth="1"/>
    <col min="15115" max="15115" width="13.140625" style="65" customWidth="1"/>
    <col min="15116" max="15116" width="1" style="65" customWidth="1"/>
    <col min="15117" max="15117" width="21.28515625" style="65" customWidth="1"/>
    <col min="15118" max="15118" width="1.140625" style="65" customWidth="1"/>
    <col min="15119" max="15119" width="13.42578125" style="65" customWidth="1"/>
    <col min="15120" max="15120" width="1.140625" style="65" customWidth="1"/>
    <col min="15121" max="15121" width="14.140625" style="65" customWidth="1"/>
    <col min="15122" max="15122" width="1.140625" style="65" customWidth="1"/>
    <col min="15123" max="15123" width="12" style="65" bestFit="1" customWidth="1"/>
    <col min="15124" max="15360" width="9.140625" style="65"/>
    <col min="15361" max="15361" width="57.42578125" style="65" customWidth="1"/>
    <col min="15362" max="15362" width="6.28515625" style="65" customWidth="1"/>
    <col min="15363" max="15363" width="11.7109375" style="65" customWidth="1"/>
    <col min="15364" max="15364" width="0.85546875" style="65" customWidth="1"/>
    <col min="15365" max="15365" width="10.5703125" style="65" customWidth="1"/>
    <col min="15366" max="15366" width="0.7109375" style="65" customWidth="1"/>
    <col min="15367" max="15367" width="9.140625" style="65" customWidth="1"/>
    <col min="15368" max="15368" width="1" style="65" customWidth="1"/>
    <col min="15369" max="15369" width="9.140625" style="65" customWidth="1"/>
    <col min="15370" max="15370" width="1" style="65" customWidth="1"/>
    <col min="15371" max="15371" width="13.140625" style="65" customWidth="1"/>
    <col min="15372" max="15372" width="1" style="65" customWidth="1"/>
    <col min="15373" max="15373" width="21.28515625" style="65" customWidth="1"/>
    <col min="15374" max="15374" width="1.140625" style="65" customWidth="1"/>
    <col min="15375" max="15375" width="13.42578125" style="65" customWidth="1"/>
    <col min="15376" max="15376" width="1.140625" style="65" customWidth="1"/>
    <col min="15377" max="15377" width="14.140625" style="65" customWidth="1"/>
    <col min="15378" max="15378" width="1.140625" style="65" customWidth="1"/>
    <col min="15379" max="15379" width="12" style="65" bestFit="1" customWidth="1"/>
    <col min="15380" max="15616" width="9.140625" style="65"/>
    <col min="15617" max="15617" width="57.42578125" style="65" customWidth="1"/>
    <col min="15618" max="15618" width="6.28515625" style="65" customWidth="1"/>
    <col min="15619" max="15619" width="11.7109375" style="65" customWidth="1"/>
    <col min="15620" max="15620" width="0.85546875" style="65" customWidth="1"/>
    <col min="15621" max="15621" width="10.5703125" style="65" customWidth="1"/>
    <col min="15622" max="15622" width="0.7109375" style="65" customWidth="1"/>
    <col min="15623" max="15623" width="9.140625" style="65" customWidth="1"/>
    <col min="15624" max="15624" width="1" style="65" customWidth="1"/>
    <col min="15625" max="15625" width="9.140625" style="65" customWidth="1"/>
    <col min="15626" max="15626" width="1" style="65" customWidth="1"/>
    <col min="15627" max="15627" width="13.140625" style="65" customWidth="1"/>
    <col min="15628" max="15628" width="1" style="65" customWidth="1"/>
    <col min="15629" max="15629" width="21.28515625" style="65" customWidth="1"/>
    <col min="15630" max="15630" width="1.140625" style="65" customWidth="1"/>
    <col min="15631" max="15631" width="13.42578125" style="65" customWidth="1"/>
    <col min="15632" max="15632" width="1.140625" style="65" customWidth="1"/>
    <col min="15633" max="15633" width="14.140625" style="65" customWidth="1"/>
    <col min="15634" max="15634" width="1.140625" style="65" customWidth="1"/>
    <col min="15635" max="15635" width="12" style="65" bestFit="1" customWidth="1"/>
    <col min="15636" max="15872" width="9.140625" style="65"/>
    <col min="15873" max="15873" width="57.42578125" style="65" customWidth="1"/>
    <col min="15874" max="15874" width="6.28515625" style="65" customWidth="1"/>
    <col min="15875" max="15875" width="11.7109375" style="65" customWidth="1"/>
    <col min="15876" max="15876" width="0.85546875" style="65" customWidth="1"/>
    <col min="15877" max="15877" width="10.5703125" style="65" customWidth="1"/>
    <col min="15878" max="15878" width="0.7109375" style="65" customWidth="1"/>
    <col min="15879" max="15879" width="9.140625" style="65" customWidth="1"/>
    <col min="15880" max="15880" width="1" style="65" customWidth="1"/>
    <col min="15881" max="15881" width="9.140625" style="65" customWidth="1"/>
    <col min="15882" max="15882" width="1" style="65" customWidth="1"/>
    <col min="15883" max="15883" width="13.140625" style="65" customWidth="1"/>
    <col min="15884" max="15884" width="1" style="65" customWidth="1"/>
    <col min="15885" max="15885" width="21.28515625" style="65" customWidth="1"/>
    <col min="15886" max="15886" width="1.140625" style="65" customWidth="1"/>
    <col min="15887" max="15887" width="13.42578125" style="65" customWidth="1"/>
    <col min="15888" max="15888" width="1.140625" style="65" customWidth="1"/>
    <col min="15889" max="15889" width="14.140625" style="65" customWidth="1"/>
    <col min="15890" max="15890" width="1.140625" style="65" customWidth="1"/>
    <col min="15891" max="15891" width="12" style="65" bestFit="1" customWidth="1"/>
    <col min="15892" max="16128" width="9.140625" style="65"/>
    <col min="16129" max="16129" width="57.42578125" style="65" customWidth="1"/>
    <col min="16130" max="16130" width="6.28515625" style="65" customWidth="1"/>
    <col min="16131" max="16131" width="11.7109375" style="65" customWidth="1"/>
    <col min="16132" max="16132" width="0.85546875" style="65" customWidth="1"/>
    <col min="16133" max="16133" width="10.5703125" style="65" customWidth="1"/>
    <col min="16134" max="16134" width="0.7109375" style="65" customWidth="1"/>
    <col min="16135" max="16135" width="9.140625" style="65" customWidth="1"/>
    <col min="16136" max="16136" width="1" style="65" customWidth="1"/>
    <col min="16137" max="16137" width="9.140625" style="65" customWidth="1"/>
    <col min="16138" max="16138" width="1" style="65" customWidth="1"/>
    <col min="16139" max="16139" width="13.140625" style="65" customWidth="1"/>
    <col min="16140" max="16140" width="1" style="65" customWidth="1"/>
    <col min="16141" max="16141" width="21.28515625" style="65" customWidth="1"/>
    <col min="16142" max="16142" width="1.140625" style="65" customWidth="1"/>
    <col min="16143" max="16143" width="13.42578125" style="65" customWidth="1"/>
    <col min="16144" max="16144" width="1.140625" style="65" customWidth="1"/>
    <col min="16145" max="16145" width="14.140625" style="65" customWidth="1"/>
    <col min="16146" max="16146" width="1.140625" style="65" customWidth="1"/>
    <col min="16147" max="16147" width="12" style="65" bestFit="1" customWidth="1"/>
    <col min="16148" max="16384" width="9.140625" style="65"/>
  </cols>
  <sheetData>
    <row r="1" spans="1:19" ht="19.5" customHeight="1" x14ac:dyDescent="0.3">
      <c r="A1" s="1" t="s">
        <v>0</v>
      </c>
      <c r="B1" s="57"/>
      <c r="C1" s="58"/>
      <c r="D1" s="58"/>
      <c r="E1" s="58"/>
      <c r="F1" s="58"/>
      <c r="G1" s="58"/>
      <c r="H1" s="58"/>
      <c r="I1" s="58"/>
      <c r="J1" s="58"/>
      <c r="K1" s="58"/>
      <c r="L1" s="60"/>
      <c r="M1" s="59"/>
      <c r="N1" s="60"/>
      <c r="O1" s="59"/>
      <c r="P1" s="60"/>
      <c r="Q1" s="58"/>
    </row>
    <row r="2" spans="1:19" ht="19.5" customHeight="1" x14ac:dyDescent="0.25">
      <c r="A2" s="7" t="s">
        <v>66</v>
      </c>
      <c r="B2" s="61"/>
      <c r="C2" s="27"/>
      <c r="D2" s="27"/>
      <c r="E2" s="27"/>
      <c r="F2" s="27"/>
      <c r="G2" s="27"/>
      <c r="H2" s="27"/>
      <c r="I2" s="27"/>
      <c r="J2" s="27"/>
      <c r="K2" s="27"/>
      <c r="L2" s="28"/>
      <c r="M2" s="28"/>
      <c r="N2" s="28"/>
      <c r="O2" s="28"/>
      <c r="P2" s="28"/>
      <c r="Q2" s="27"/>
    </row>
    <row r="3" spans="1:19" ht="19.5" customHeight="1" x14ac:dyDescent="0.25">
      <c r="A3" s="7"/>
      <c r="B3" s="61"/>
      <c r="C3" s="27"/>
      <c r="D3" s="27"/>
      <c r="E3" s="27"/>
      <c r="F3" s="27"/>
      <c r="G3" s="27"/>
      <c r="H3" s="27"/>
      <c r="I3" s="27"/>
      <c r="J3" s="27"/>
      <c r="K3" s="27"/>
      <c r="L3" s="28"/>
      <c r="M3" s="28"/>
      <c r="N3" s="28"/>
      <c r="O3" s="28"/>
      <c r="P3" s="28"/>
      <c r="Q3" s="27"/>
    </row>
    <row r="4" spans="1:19" ht="19.5" customHeight="1" x14ac:dyDescent="0.25">
      <c r="A4" s="8"/>
      <c r="C4" s="246" t="s">
        <v>67</v>
      </c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  <c r="Q4" s="246"/>
    </row>
    <row r="5" spans="1:19" ht="19.5" customHeight="1" x14ac:dyDescent="0.25">
      <c r="A5" s="8"/>
      <c r="C5" s="204"/>
      <c r="D5" s="11"/>
      <c r="E5" s="11"/>
      <c r="F5" s="11"/>
      <c r="G5" s="11"/>
      <c r="H5" s="203"/>
      <c r="I5" s="247" t="s">
        <v>90</v>
      </c>
      <c r="J5" s="247"/>
      <c r="K5" s="247"/>
      <c r="L5" s="201"/>
      <c r="M5" s="144" t="s">
        <v>196</v>
      </c>
      <c r="N5" s="201"/>
      <c r="O5" s="63"/>
      <c r="P5" s="203"/>
      <c r="Q5" s="203"/>
      <c r="R5" s="203"/>
      <c r="S5" s="11"/>
    </row>
    <row r="6" spans="1:19" ht="19.5" customHeight="1" x14ac:dyDescent="0.25">
      <c r="A6" s="8"/>
      <c r="C6" s="2"/>
      <c r="D6" s="2"/>
      <c r="E6" s="2"/>
      <c r="F6" s="2"/>
      <c r="G6" s="2"/>
      <c r="H6" s="2"/>
      <c r="I6" s="2"/>
      <c r="J6" s="2"/>
      <c r="K6" s="2"/>
      <c r="L6" s="3"/>
      <c r="M6" s="201"/>
      <c r="N6" s="3"/>
      <c r="O6" s="201" t="s">
        <v>36</v>
      </c>
      <c r="P6" s="3"/>
      <c r="Q6" s="3"/>
      <c r="R6" s="3"/>
      <c r="S6" s="2"/>
    </row>
    <row r="7" spans="1:19" ht="19.5" customHeight="1" x14ac:dyDescent="0.25">
      <c r="A7" s="8"/>
      <c r="B7" s="202"/>
      <c r="C7" s="11" t="s">
        <v>68</v>
      </c>
      <c r="D7" s="11"/>
      <c r="E7" s="2"/>
      <c r="F7" s="2"/>
      <c r="G7" s="2"/>
      <c r="H7" s="11"/>
      <c r="I7" s="11"/>
      <c r="J7" s="11"/>
      <c r="K7" s="11"/>
      <c r="L7" s="201"/>
      <c r="M7" s="11"/>
      <c r="N7" s="201"/>
      <c r="O7" s="11" t="s">
        <v>69</v>
      </c>
      <c r="P7" s="201"/>
      <c r="Q7" s="11"/>
      <c r="R7" s="201"/>
      <c r="S7" s="11"/>
    </row>
    <row r="8" spans="1:19" ht="19.5" customHeight="1" x14ac:dyDescent="0.25">
      <c r="A8" s="8"/>
      <c r="B8" s="202"/>
      <c r="C8" s="11" t="s">
        <v>199</v>
      </c>
      <c r="D8" s="11"/>
      <c r="E8" s="64" t="s">
        <v>70</v>
      </c>
      <c r="F8" s="64"/>
      <c r="G8" s="64"/>
      <c r="H8" s="11"/>
      <c r="I8" s="11" t="s">
        <v>71</v>
      </c>
      <c r="J8" s="11"/>
      <c r="K8" s="11"/>
      <c r="L8" s="201"/>
      <c r="M8" s="11" t="s">
        <v>197</v>
      </c>
      <c r="N8" s="201"/>
      <c r="O8" s="11" t="s">
        <v>72</v>
      </c>
      <c r="P8" s="201"/>
      <c r="Q8" s="17" t="s">
        <v>73</v>
      </c>
      <c r="R8" s="201"/>
      <c r="S8" s="11" t="s">
        <v>74</v>
      </c>
    </row>
    <row r="9" spans="1:19" ht="19.5" customHeight="1" x14ac:dyDescent="0.25">
      <c r="A9" s="8"/>
      <c r="B9" s="202" t="s">
        <v>7</v>
      </c>
      <c r="C9" s="11" t="s">
        <v>75</v>
      </c>
      <c r="D9" s="123"/>
      <c r="E9" s="11" t="s">
        <v>76</v>
      </c>
      <c r="F9" s="11"/>
      <c r="G9" s="64" t="s">
        <v>39</v>
      </c>
      <c r="H9" s="11"/>
      <c r="I9" s="11" t="s">
        <v>77</v>
      </c>
      <c r="J9" s="11"/>
      <c r="K9" s="11" t="s">
        <v>90</v>
      </c>
      <c r="L9" s="201"/>
      <c r="M9" s="11" t="s">
        <v>198</v>
      </c>
      <c r="N9" s="201"/>
      <c r="O9" s="11" t="s">
        <v>102</v>
      </c>
      <c r="P9" s="201"/>
      <c r="Q9" s="11" t="s">
        <v>78</v>
      </c>
      <c r="R9" s="201"/>
      <c r="S9" s="11" t="s">
        <v>79</v>
      </c>
    </row>
    <row r="10" spans="1:19" ht="19.5" customHeight="1" x14ac:dyDescent="0.25">
      <c r="A10" s="8"/>
      <c r="B10" s="202"/>
      <c r="C10" s="244" t="s">
        <v>9</v>
      </c>
      <c r="D10" s="244"/>
      <c r="E10" s="244"/>
      <c r="F10" s="244"/>
      <c r="G10" s="244"/>
      <c r="H10" s="244"/>
      <c r="I10" s="244"/>
      <c r="J10" s="244"/>
      <c r="K10" s="244"/>
      <c r="L10" s="244"/>
      <c r="M10" s="244"/>
      <c r="N10" s="244"/>
      <c r="O10" s="244"/>
      <c r="P10" s="244"/>
      <c r="Q10" s="244"/>
      <c r="R10" s="244"/>
      <c r="S10" s="244"/>
    </row>
    <row r="11" spans="1:19" ht="19.5" customHeight="1" x14ac:dyDescent="0.25">
      <c r="A11" s="16" t="s">
        <v>200</v>
      </c>
      <c r="B11" s="202"/>
      <c r="C11" s="32">
        <v>170048</v>
      </c>
      <c r="D11" s="32"/>
      <c r="E11" s="32">
        <v>272706</v>
      </c>
      <c r="F11" s="32"/>
      <c r="G11" s="32">
        <v>4215</v>
      </c>
      <c r="H11" s="32"/>
      <c r="I11" s="32">
        <v>10650</v>
      </c>
      <c r="J11" s="32"/>
      <c r="K11" s="91">
        <v>-183135</v>
      </c>
      <c r="L11" s="32"/>
      <c r="M11" s="236" t="s">
        <v>179</v>
      </c>
      <c r="N11" s="32"/>
      <c r="O11" s="32">
        <f>SUM(C11:M11)</f>
        <v>274484</v>
      </c>
      <c r="P11" s="25"/>
      <c r="Q11" s="237">
        <v>-39</v>
      </c>
      <c r="R11" s="25"/>
      <c r="S11" s="237">
        <f>SUM(O11:Q11)</f>
        <v>274445</v>
      </c>
    </row>
    <row r="12" spans="1:19" ht="19.5" customHeight="1" x14ac:dyDescent="0.25">
      <c r="A12" s="66" t="s">
        <v>141</v>
      </c>
      <c r="B12" s="202"/>
      <c r="C12" s="145"/>
      <c r="D12" s="145"/>
      <c r="E12" s="145"/>
      <c r="F12" s="145"/>
      <c r="G12" s="145"/>
      <c r="H12" s="145"/>
      <c r="I12" s="145"/>
      <c r="J12" s="145"/>
      <c r="K12" s="91"/>
      <c r="L12" s="145"/>
      <c r="M12" s="145"/>
      <c r="N12" s="145"/>
      <c r="O12" s="145"/>
      <c r="P12" s="145"/>
      <c r="Q12" s="91"/>
      <c r="R12" s="145"/>
      <c r="S12" s="145"/>
    </row>
    <row r="13" spans="1:19" ht="9.75" customHeight="1" x14ac:dyDescent="0.25">
      <c r="A13" s="17"/>
      <c r="B13" s="202"/>
      <c r="C13" s="32"/>
      <c r="D13" s="19"/>
      <c r="E13" s="32"/>
      <c r="F13" s="32"/>
      <c r="G13" s="32"/>
      <c r="H13" s="202"/>
      <c r="I13" s="32"/>
      <c r="J13" s="202"/>
      <c r="K13" s="101"/>
      <c r="L13" s="202"/>
      <c r="M13" s="101"/>
      <c r="N13" s="202"/>
      <c r="O13" s="101"/>
      <c r="P13" s="202"/>
      <c r="Q13" s="32"/>
      <c r="R13" s="202"/>
      <c r="S13" s="101"/>
    </row>
    <row r="14" spans="1:19" ht="19.5" customHeight="1" x14ac:dyDescent="0.25">
      <c r="A14" s="29" t="s">
        <v>80</v>
      </c>
      <c r="C14" s="68"/>
      <c r="D14" s="68"/>
      <c r="E14" s="68"/>
      <c r="F14" s="68"/>
      <c r="G14" s="68"/>
      <c r="H14" s="68"/>
      <c r="I14" s="68"/>
      <c r="J14" s="68"/>
      <c r="K14" s="68"/>
      <c r="L14" s="69"/>
      <c r="M14" s="69"/>
      <c r="N14" s="69"/>
      <c r="O14" s="69"/>
      <c r="P14" s="69"/>
      <c r="Q14" s="69"/>
      <c r="R14" s="69"/>
      <c r="S14" s="68"/>
    </row>
    <row r="15" spans="1:19" ht="19.5" customHeight="1" x14ac:dyDescent="0.25">
      <c r="A15" s="70" t="s">
        <v>116</v>
      </c>
      <c r="G15" s="68"/>
      <c r="H15" s="68"/>
      <c r="I15" s="68"/>
      <c r="J15" s="68"/>
      <c r="K15" s="68"/>
      <c r="L15" s="69"/>
      <c r="M15" s="69"/>
      <c r="N15" s="69"/>
      <c r="O15" s="69"/>
      <c r="P15" s="69"/>
      <c r="Q15" s="69"/>
      <c r="R15" s="69"/>
      <c r="S15" s="68"/>
    </row>
    <row r="16" spans="1:19" ht="19.5" customHeight="1" x14ac:dyDescent="0.25">
      <c r="A16" s="213" t="s">
        <v>201</v>
      </c>
      <c r="B16" s="238">
        <v>11</v>
      </c>
      <c r="C16" s="118">
        <v>1</v>
      </c>
      <c r="D16" s="120"/>
      <c r="E16" s="118">
        <v>3</v>
      </c>
      <c r="F16" s="120"/>
      <c r="G16" s="98">
        <v>0</v>
      </c>
      <c r="H16" s="120"/>
      <c r="I16" s="118">
        <v>0</v>
      </c>
      <c r="J16" s="120"/>
      <c r="K16" s="118">
        <v>0</v>
      </c>
      <c r="L16" s="120"/>
      <c r="M16" s="131"/>
      <c r="N16" s="120"/>
      <c r="O16" s="131">
        <v>4</v>
      </c>
      <c r="P16" s="120"/>
      <c r="Q16" s="118">
        <v>0</v>
      </c>
      <c r="R16" s="120"/>
      <c r="S16" s="76">
        <f>SUM(O16,Q16)</f>
        <v>4</v>
      </c>
    </row>
    <row r="17" spans="1:19" ht="19.5" customHeight="1" x14ac:dyDescent="0.25">
      <c r="A17" s="213" t="s">
        <v>81</v>
      </c>
      <c r="B17" s="202">
        <v>11</v>
      </c>
      <c r="C17" s="113">
        <v>0</v>
      </c>
      <c r="D17" s="120"/>
      <c r="E17" s="113">
        <v>0</v>
      </c>
      <c r="F17" s="120"/>
      <c r="G17" s="149">
        <v>602</v>
      </c>
      <c r="H17" s="120"/>
      <c r="I17" s="113">
        <v>0</v>
      </c>
      <c r="J17" s="120"/>
      <c r="K17" s="113">
        <v>0</v>
      </c>
      <c r="L17" s="120"/>
      <c r="M17" s="131"/>
      <c r="N17" s="120"/>
      <c r="O17" s="132">
        <f>SUM(E17,G17,I17,K17,M17)</f>
        <v>602</v>
      </c>
      <c r="P17" s="120"/>
      <c r="Q17" s="113">
        <v>0</v>
      </c>
      <c r="R17" s="120"/>
      <c r="S17" s="206">
        <f>SUM(O17,Q17)</f>
        <v>602</v>
      </c>
    </row>
    <row r="18" spans="1:19" ht="19.5" hidden="1" customHeight="1" x14ac:dyDescent="0.25">
      <c r="A18" s="73" t="s">
        <v>82</v>
      </c>
      <c r="B18" s="202"/>
      <c r="C18" s="133"/>
      <c r="D18" s="133"/>
      <c r="E18" s="133"/>
      <c r="F18" s="122"/>
      <c r="G18" s="133"/>
      <c r="H18" s="122"/>
      <c r="I18" s="133"/>
      <c r="J18" s="122"/>
      <c r="K18" s="113"/>
      <c r="L18" s="133"/>
      <c r="M18" s="133">
        <f>SUM(M16:M17)</f>
        <v>0</v>
      </c>
      <c r="N18" s="122"/>
      <c r="O18" s="133"/>
      <c r="P18" s="122"/>
      <c r="Q18" s="113"/>
      <c r="R18" s="69"/>
      <c r="S18" s="133"/>
    </row>
    <row r="19" spans="1:19" ht="19.5" customHeight="1" x14ac:dyDescent="0.25">
      <c r="A19" s="73" t="s">
        <v>193</v>
      </c>
      <c r="B19" s="202"/>
      <c r="C19" s="134">
        <f>SUM(C16:C18)</f>
        <v>1</v>
      </c>
      <c r="D19" s="122"/>
      <c r="E19" s="134">
        <f>SUM(E16:E18)</f>
        <v>3</v>
      </c>
      <c r="F19" s="122"/>
      <c r="G19" s="134">
        <f>SUM(G16:G18)</f>
        <v>602</v>
      </c>
      <c r="H19" s="122"/>
      <c r="I19" s="230">
        <f>SUM(I18:I18)</f>
        <v>0</v>
      </c>
      <c r="J19" s="122"/>
      <c r="K19" s="231">
        <f>SUM(K16:K18)</f>
        <v>0</v>
      </c>
      <c r="L19" s="122"/>
      <c r="M19" s="134"/>
      <c r="N19" s="122"/>
      <c r="O19" s="134">
        <f>SUM(O16:O18)</f>
        <v>606</v>
      </c>
      <c r="P19" s="122"/>
      <c r="Q19" s="231">
        <f>SUM(Q16:Q18)</f>
        <v>0</v>
      </c>
      <c r="R19" s="122"/>
      <c r="S19" s="134">
        <f>SUM(S16:S18)</f>
        <v>606</v>
      </c>
    </row>
    <row r="20" spans="1:19" s="11" customFormat="1" ht="15" customHeight="1" x14ac:dyDescent="0.25">
      <c r="A20" s="124"/>
      <c r="B20" s="202"/>
      <c r="C20" s="125"/>
      <c r="D20" s="115"/>
      <c r="E20" s="125"/>
      <c r="F20" s="115"/>
      <c r="G20" s="125"/>
      <c r="H20" s="115"/>
      <c r="I20" s="125"/>
      <c r="J20" s="91"/>
      <c r="K20" s="118"/>
      <c r="L20" s="91"/>
      <c r="M20" s="125"/>
      <c r="N20" s="91"/>
      <c r="O20" s="125"/>
      <c r="P20" s="91"/>
      <c r="Q20" s="118"/>
      <c r="R20" s="91"/>
      <c r="S20" s="91"/>
    </row>
    <row r="21" spans="1:19" s="129" customFormat="1" ht="18" hidden="1" customHeight="1" x14ac:dyDescent="0.25">
      <c r="A21" s="73" t="s">
        <v>120</v>
      </c>
      <c r="B21" s="126"/>
      <c r="C21" s="127"/>
      <c r="D21" s="128"/>
      <c r="E21" s="127"/>
      <c r="F21" s="128"/>
      <c r="G21" s="127"/>
      <c r="H21" s="128"/>
      <c r="I21" s="127"/>
      <c r="J21" s="91"/>
      <c r="K21" s="113"/>
      <c r="L21" s="91"/>
      <c r="M21" s="127"/>
      <c r="N21" s="91"/>
      <c r="O21" s="127"/>
      <c r="P21" s="91"/>
      <c r="Q21" s="113"/>
      <c r="R21" s="91"/>
      <c r="S21" s="127"/>
    </row>
    <row r="22" spans="1:19" s="11" customFormat="1" ht="20.25" hidden="1" customHeight="1" x14ac:dyDescent="0.25">
      <c r="A22" s="93" t="s">
        <v>121</v>
      </c>
      <c r="B22" s="202"/>
      <c r="C22" s="125"/>
      <c r="D22" s="98"/>
      <c r="E22" s="125"/>
      <c r="F22" s="98"/>
      <c r="G22" s="98"/>
      <c r="H22" s="98"/>
      <c r="I22" s="125"/>
      <c r="J22" s="98"/>
      <c r="K22" s="113"/>
      <c r="L22" s="98"/>
      <c r="M22" s="98"/>
      <c r="N22" s="98"/>
      <c r="O22" s="98"/>
      <c r="P22" s="98"/>
      <c r="Q22" s="113"/>
      <c r="R22" s="98"/>
      <c r="S22" s="98"/>
    </row>
    <row r="23" spans="1:19" s="11" customFormat="1" ht="20.25" hidden="1" customHeight="1" x14ac:dyDescent="0.25">
      <c r="A23" s="93" t="s">
        <v>103</v>
      </c>
      <c r="B23" s="202"/>
      <c r="C23" s="132"/>
      <c r="D23" s="120"/>
      <c r="E23" s="132"/>
      <c r="F23" s="120"/>
      <c r="G23" s="121"/>
      <c r="H23" s="120"/>
      <c r="I23" s="132"/>
      <c r="J23" s="120"/>
      <c r="K23" s="113"/>
      <c r="L23" s="120"/>
      <c r="M23" s="132"/>
      <c r="N23" s="120"/>
      <c r="O23" s="149"/>
      <c r="P23" s="120"/>
      <c r="Q23" s="113"/>
      <c r="R23" s="120"/>
      <c r="S23" s="132"/>
    </row>
    <row r="24" spans="1:19" s="129" customFormat="1" ht="20.25" hidden="1" customHeight="1" x14ac:dyDescent="0.25">
      <c r="A24" s="130" t="s">
        <v>122</v>
      </c>
      <c r="B24" s="126"/>
      <c r="C24" s="134"/>
      <c r="D24" s="122"/>
      <c r="E24" s="134"/>
      <c r="F24" s="122"/>
      <c r="G24" s="175"/>
      <c r="H24" s="122"/>
      <c r="I24" s="134"/>
      <c r="J24" s="122"/>
      <c r="K24" s="113"/>
      <c r="L24" s="122"/>
      <c r="M24" s="134"/>
      <c r="N24" s="122"/>
      <c r="O24" s="91"/>
      <c r="P24" s="122"/>
      <c r="Q24" s="113"/>
      <c r="R24" s="122"/>
      <c r="S24" s="134"/>
    </row>
    <row r="25" spans="1:19" ht="9.75" hidden="1" customHeight="1" x14ac:dyDescent="0.25">
      <c r="A25" s="102"/>
      <c r="B25" s="25"/>
      <c r="C25" s="186"/>
      <c r="D25" s="49"/>
      <c r="E25" s="186"/>
      <c r="F25" s="49"/>
      <c r="G25" s="186"/>
      <c r="H25" s="49"/>
      <c r="I25" s="187"/>
      <c r="J25" s="188"/>
      <c r="K25" s="113"/>
      <c r="L25" s="49"/>
      <c r="M25" s="189"/>
      <c r="N25" s="49"/>
      <c r="O25" s="187"/>
      <c r="P25" s="49"/>
      <c r="Q25" s="113"/>
      <c r="R25" s="49"/>
      <c r="S25" s="24"/>
    </row>
    <row r="26" spans="1:19" ht="19.5" customHeight="1" x14ac:dyDescent="0.25">
      <c r="A26" s="74" t="s">
        <v>83</v>
      </c>
      <c r="B26" s="18"/>
      <c r="C26" s="134">
        <f>C24+C19</f>
        <v>1</v>
      </c>
      <c r="D26" s="122"/>
      <c r="E26" s="134">
        <f>E24+E19</f>
        <v>3</v>
      </c>
      <c r="F26" s="122"/>
      <c r="G26" s="134">
        <f>G24+G19</f>
        <v>602</v>
      </c>
      <c r="H26" s="122"/>
      <c r="I26" s="230">
        <f>I24+I19</f>
        <v>0</v>
      </c>
      <c r="J26" s="122"/>
      <c r="K26" s="230">
        <f>K24+K19</f>
        <v>0</v>
      </c>
      <c r="L26" s="122"/>
      <c r="M26" s="134"/>
      <c r="N26" s="122"/>
      <c r="O26" s="134">
        <f>O24+O19</f>
        <v>606</v>
      </c>
      <c r="P26" s="122"/>
      <c r="Q26" s="230">
        <f>Q24+Q19</f>
        <v>0</v>
      </c>
      <c r="R26" s="122"/>
      <c r="S26" s="134">
        <f>S24+S19</f>
        <v>606</v>
      </c>
    </row>
    <row r="27" spans="1:19" s="11" customFormat="1" ht="15" customHeight="1" x14ac:dyDescent="0.25">
      <c r="A27" s="124"/>
      <c r="B27" s="229"/>
      <c r="C27" s="125"/>
      <c r="D27" s="115"/>
      <c r="E27" s="125"/>
      <c r="F27" s="115"/>
      <c r="G27" s="125"/>
      <c r="H27" s="115"/>
      <c r="I27" s="125"/>
      <c r="J27" s="91"/>
      <c r="K27" s="235"/>
      <c r="L27" s="91"/>
      <c r="M27" s="125"/>
      <c r="N27" s="91"/>
      <c r="O27" s="125"/>
      <c r="P27" s="91"/>
      <c r="Q27" s="95"/>
      <c r="R27" s="91"/>
      <c r="S27" s="91"/>
    </row>
    <row r="28" spans="1:19" ht="19.5" customHeight="1" x14ac:dyDescent="0.25">
      <c r="A28" s="75" t="s">
        <v>209</v>
      </c>
      <c r="B28" s="202"/>
      <c r="G28" s="68"/>
      <c r="H28" s="68"/>
      <c r="I28" s="68"/>
      <c r="J28" s="68"/>
      <c r="K28" s="68"/>
      <c r="Q28" s="71"/>
      <c r="R28" s="71"/>
    </row>
    <row r="29" spans="1:19" ht="19.5" customHeight="1" x14ac:dyDescent="0.25">
      <c r="A29" s="97" t="s">
        <v>84</v>
      </c>
      <c r="B29" s="18"/>
      <c r="C29" s="113">
        <v>0</v>
      </c>
      <c r="D29" s="120"/>
      <c r="E29" s="113">
        <v>0</v>
      </c>
      <c r="F29" s="120"/>
      <c r="G29" s="113">
        <v>0</v>
      </c>
      <c r="H29" s="120"/>
      <c r="I29" s="113">
        <v>0</v>
      </c>
      <c r="J29" s="120"/>
      <c r="K29" s="149">
        <v>-131702</v>
      </c>
      <c r="L29" s="131">
        <v>-126700</v>
      </c>
      <c r="M29" s="131"/>
      <c r="N29" s="131">
        <v>-126700</v>
      </c>
      <c r="O29" s="132">
        <f>SUM(K29)</f>
        <v>-131702</v>
      </c>
      <c r="P29" s="120">
        <v>-33</v>
      </c>
      <c r="Q29" s="132">
        <v>-28</v>
      </c>
      <c r="R29" s="131">
        <f>SUM(N29,P29)</f>
        <v>-126733</v>
      </c>
      <c r="S29" s="121">
        <f>SUM(O29,Q29)</f>
        <v>-131730</v>
      </c>
    </row>
    <row r="30" spans="1:19" ht="19.5" hidden="1" customHeight="1" x14ac:dyDescent="0.25">
      <c r="A30" s="97" t="s">
        <v>166</v>
      </c>
      <c r="B30" s="18"/>
      <c r="C30" s="132"/>
      <c r="D30" s="120"/>
      <c r="E30" s="132"/>
      <c r="F30" s="120"/>
      <c r="G30" s="131"/>
      <c r="H30" s="120"/>
      <c r="I30" s="113"/>
      <c r="J30" s="120"/>
      <c r="K30" s="91"/>
      <c r="L30" s="120"/>
      <c r="M30" s="121"/>
      <c r="N30" s="120"/>
      <c r="O30" s="121"/>
      <c r="P30" s="120"/>
      <c r="Q30" s="132"/>
      <c r="R30" s="120"/>
      <c r="S30" s="121"/>
    </row>
    <row r="31" spans="1:19" ht="19.5" customHeight="1" x14ac:dyDescent="0.25">
      <c r="A31" s="75" t="s">
        <v>178</v>
      </c>
      <c r="B31" s="202"/>
      <c r="C31" s="230">
        <f>SUM(C29)</f>
        <v>0</v>
      </c>
      <c r="D31" s="122"/>
      <c r="E31" s="230">
        <f>SUM(E29)</f>
        <v>0</v>
      </c>
      <c r="F31" s="122"/>
      <c r="G31" s="151">
        <v>0</v>
      </c>
      <c r="H31" s="122"/>
      <c r="I31" s="231">
        <f>SUM(I29)</f>
        <v>0</v>
      </c>
      <c r="J31" s="122"/>
      <c r="K31" s="151">
        <f>SUM(K29:K30)</f>
        <v>-131702</v>
      </c>
      <c r="L31" s="122"/>
      <c r="M31" s="134">
        <f>SUM(M29:M30)</f>
        <v>0</v>
      </c>
      <c r="N31" s="122"/>
      <c r="O31" s="175">
        <f>SUM(O29:O30)</f>
        <v>-131702</v>
      </c>
      <c r="P31" s="122"/>
      <c r="Q31" s="175">
        <f>SUM(Q29:Q30)</f>
        <v>-28</v>
      </c>
      <c r="R31" s="122"/>
      <c r="S31" s="175">
        <f>SUM(S29:S30)</f>
        <v>-131730</v>
      </c>
    </row>
    <row r="32" spans="1:19" s="219" customFormat="1" ht="8.1" customHeight="1" x14ac:dyDescent="0.45">
      <c r="A32" s="215"/>
      <c r="B32" s="216"/>
      <c r="C32" s="217"/>
      <c r="D32" s="218"/>
      <c r="E32" s="217"/>
      <c r="F32" s="218"/>
      <c r="G32" s="217"/>
      <c r="H32" s="218"/>
      <c r="I32" s="118"/>
      <c r="K32" s="200"/>
      <c r="M32" s="200"/>
      <c r="O32" s="220"/>
      <c r="Q32" s="220"/>
    </row>
    <row r="33" spans="1:19" s="227" customFormat="1" ht="21.95" customHeight="1" x14ac:dyDescent="0.45">
      <c r="A33" s="221" t="s">
        <v>227</v>
      </c>
      <c r="B33" s="222">
        <v>11</v>
      </c>
      <c r="C33" s="113">
        <v>0</v>
      </c>
      <c r="D33" s="69"/>
      <c r="E33" s="113">
        <v>0</v>
      </c>
      <c r="F33" s="4"/>
      <c r="G33" s="224">
        <v>-4817</v>
      </c>
      <c r="H33" s="223"/>
      <c r="I33" s="113">
        <v>0</v>
      </c>
      <c r="J33" s="223"/>
      <c r="K33" s="224">
        <v>4817</v>
      </c>
      <c r="L33" s="223"/>
      <c r="M33" s="225">
        <v>0</v>
      </c>
      <c r="N33" s="4"/>
      <c r="O33" s="113">
        <v>0</v>
      </c>
      <c r="P33" s="226"/>
      <c r="Q33" s="113">
        <v>0</v>
      </c>
      <c r="R33" s="223"/>
      <c r="S33" s="113">
        <v>0</v>
      </c>
    </row>
    <row r="34" spans="1:19" s="219" customFormat="1" ht="8.1" customHeight="1" x14ac:dyDescent="0.45">
      <c r="A34" s="215"/>
      <c r="B34" s="216"/>
      <c r="C34" s="217"/>
      <c r="D34" s="218"/>
      <c r="E34" s="217"/>
      <c r="F34" s="218"/>
      <c r="G34" s="217"/>
      <c r="H34" s="218"/>
      <c r="I34" s="217"/>
      <c r="J34" s="218"/>
      <c r="K34" s="200"/>
      <c r="L34" s="218"/>
      <c r="M34" s="200"/>
      <c r="N34" s="218"/>
      <c r="O34" s="200"/>
      <c r="Q34" s="200"/>
    </row>
    <row r="35" spans="1:19" ht="19.5" customHeight="1" thickBot="1" x14ac:dyDescent="0.3">
      <c r="A35" s="29" t="s">
        <v>177</v>
      </c>
      <c r="B35" s="202"/>
      <c r="C35" s="150">
        <f>SUM(C11,C19)</f>
        <v>170049</v>
      </c>
      <c r="D35" s="122"/>
      <c r="E35" s="150">
        <f>SUM(E11,E19)</f>
        <v>272709</v>
      </c>
      <c r="F35" s="122"/>
      <c r="G35" s="150">
        <f>SUM(G33+G26+G11)</f>
        <v>0</v>
      </c>
      <c r="H35" s="122"/>
      <c r="I35" s="150">
        <f>SUM(I11,I19)</f>
        <v>10650</v>
      </c>
      <c r="J35" s="122"/>
      <c r="K35" s="150">
        <f>SUM(K33+K31+K26+K11)</f>
        <v>-310020</v>
      </c>
      <c r="L35" s="122"/>
      <c r="M35" s="135">
        <f>SUM(M12+M26+M31)</f>
        <v>0</v>
      </c>
      <c r="N35" s="122"/>
      <c r="O35" s="150">
        <f>SUM(O33+O31+O26+O11)</f>
        <v>143388</v>
      </c>
      <c r="P35" s="122"/>
      <c r="Q35" s="150">
        <f>SUM(Q11,Q18,Q31)</f>
        <v>-67</v>
      </c>
      <c r="R35" s="122"/>
      <c r="S35" s="150">
        <f>SUM(S33+S31+S26+S11)</f>
        <v>143321</v>
      </c>
    </row>
    <row r="36" spans="1:19" ht="19.5" customHeight="1" thickTop="1" x14ac:dyDescent="0.25"/>
  </sheetData>
  <mergeCells count="3">
    <mergeCell ref="C4:Q4"/>
    <mergeCell ref="I5:K5"/>
    <mergeCell ref="C10:S10"/>
  </mergeCells>
  <pageMargins left="0.8" right="0.8" top="0.48" bottom="0.5" header="0.5" footer="0.5"/>
  <pageSetup paperSize="9" scale="80" firstPageNumber="10" fitToWidth="0" orientation="landscape" useFirstPageNumber="1" r:id="rId1"/>
  <headerFooter alignWithMargins="0">
    <oddFooter>&amp;LThe accompanying notes are an integral part of these financial statement.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view="pageBreakPreview" zoomScale="80" zoomScaleNormal="90" zoomScaleSheetLayoutView="80" workbookViewId="0">
      <selection activeCell="M11" sqref="M11"/>
    </sheetView>
  </sheetViews>
  <sheetFormatPr defaultRowHeight="15" x14ac:dyDescent="0.25"/>
  <cols>
    <col min="1" max="1" width="60.42578125" style="77" customWidth="1"/>
    <col min="2" max="2" width="8.5703125" style="65" customWidth="1"/>
    <col min="3" max="3" width="13" style="65" customWidth="1"/>
    <col min="4" max="4" width="1" style="65" customWidth="1"/>
    <col min="5" max="5" width="12" style="65" customWidth="1"/>
    <col min="6" max="6" width="1" style="65" customWidth="1"/>
    <col min="7" max="7" width="12.28515625" style="65" customWidth="1"/>
    <col min="8" max="8" width="1" style="65" customWidth="1"/>
    <col min="9" max="9" width="12.140625" style="65" customWidth="1"/>
    <col min="10" max="10" width="1" style="65" customWidth="1"/>
    <col min="11" max="11" width="14.28515625" style="65" customWidth="1"/>
    <col min="12" max="12" width="1" style="65" customWidth="1"/>
    <col min="13" max="13" width="21" style="71" bestFit="1" customWidth="1"/>
    <col min="14" max="14" width="0.85546875" style="65" customWidth="1"/>
    <col min="15" max="15" width="13.7109375" style="65" bestFit="1" customWidth="1"/>
    <col min="16" max="16" width="5.42578125" style="65" customWidth="1"/>
    <col min="17" max="256" width="9.140625" style="65"/>
    <col min="257" max="257" width="60.42578125" style="65" customWidth="1"/>
    <col min="258" max="258" width="8.5703125" style="65" customWidth="1"/>
    <col min="259" max="259" width="13" style="65" customWidth="1"/>
    <col min="260" max="260" width="1" style="65" customWidth="1"/>
    <col min="261" max="261" width="12" style="65" customWidth="1"/>
    <col min="262" max="262" width="1" style="65" customWidth="1"/>
    <col min="263" max="263" width="12.28515625" style="65" customWidth="1"/>
    <col min="264" max="264" width="1" style="65" customWidth="1"/>
    <col min="265" max="265" width="12.140625" style="65" customWidth="1"/>
    <col min="266" max="266" width="1" style="65" customWidth="1"/>
    <col min="267" max="267" width="14.28515625" style="65" customWidth="1"/>
    <col min="268" max="268" width="1" style="65" customWidth="1"/>
    <col min="269" max="269" width="21" style="65" bestFit="1" customWidth="1"/>
    <col min="270" max="270" width="0.85546875" style="65" customWidth="1"/>
    <col min="271" max="271" width="13.7109375" style="65" bestFit="1" customWidth="1"/>
    <col min="272" max="272" width="5.42578125" style="65" customWidth="1"/>
    <col min="273" max="512" width="9.140625" style="65"/>
    <col min="513" max="513" width="60.42578125" style="65" customWidth="1"/>
    <col min="514" max="514" width="8.5703125" style="65" customWidth="1"/>
    <col min="515" max="515" width="13" style="65" customWidth="1"/>
    <col min="516" max="516" width="1" style="65" customWidth="1"/>
    <col min="517" max="517" width="12" style="65" customWidth="1"/>
    <col min="518" max="518" width="1" style="65" customWidth="1"/>
    <col min="519" max="519" width="12.28515625" style="65" customWidth="1"/>
    <col min="520" max="520" width="1" style="65" customWidth="1"/>
    <col min="521" max="521" width="12.140625" style="65" customWidth="1"/>
    <col min="522" max="522" width="1" style="65" customWidth="1"/>
    <col min="523" max="523" width="14.28515625" style="65" customWidth="1"/>
    <col min="524" max="524" width="1" style="65" customWidth="1"/>
    <col min="525" max="525" width="21" style="65" bestFit="1" customWidth="1"/>
    <col min="526" max="526" width="0.85546875" style="65" customWidth="1"/>
    <col min="527" max="527" width="13.7109375" style="65" bestFit="1" customWidth="1"/>
    <col min="528" max="528" width="5.42578125" style="65" customWidth="1"/>
    <col min="529" max="768" width="9.140625" style="65"/>
    <col min="769" max="769" width="60.42578125" style="65" customWidth="1"/>
    <col min="770" max="770" width="8.5703125" style="65" customWidth="1"/>
    <col min="771" max="771" width="13" style="65" customWidth="1"/>
    <col min="772" max="772" width="1" style="65" customWidth="1"/>
    <col min="773" max="773" width="12" style="65" customWidth="1"/>
    <col min="774" max="774" width="1" style="65" customWidth="1"/>
    <col min="775" max="775" width="12.28515625" style="65" customWidth="1"/>
    <col min="776" max="776" width="1" style="65" customWidth="1"/>
    <col min="777" max="777" width="12.140625" style="65" customWidth="1"/>
    <col min="778" max="778" width="1" style="65" customWidth="1"/>
    <col min="779" max="779" width="14.28515625" style="65" customWidth="1"/>
    <col min="780" max="780" width="1" style="65" customWidth="1"/>
    <col min="781" max="781" width="21" style="65" bestFit="1" customWidth="1"/>
    <col min="782" max="782" width="0.85546875" style="65" customWidth="1"/>
    <col min="783" max="783" width="13.7109375" style="65" bestFit="1" customWidth="1"/>
    <col min="784" max="784" width="5.42578125" style="65" customWidth="1"/>
    <col min="785" max="1024" width="9.140625" style="65"/>
    <col min="1025" max="1025" width="60.42578125" style="65" customWidth="1"/>
    <col min="1026" max="1026" width="8.5703125" style="65" customWidth="1"/>
    <col min="1027" max="1027" width="13" style="65" customWidth="1"/>
    <col min="1028" max="1028" width="1" style="65" customWidth="1"/>
    <col min="1029" max="1029" width="12" style="65" customWidth="1"/>
    <col min="1030" max="1030" width="1" style="65" customWidth="1"/>
    <col min="1031" max="1031" width="12.28515625" style="65" customWidth="1"/>
    <col min="1032" max="1032" width="1" style="65" customWidth="1"/>
    <col min="1033" max="1033" width="12.140625" style="65" customWidth="1"/>
    <col min="1034" max="1034" width="1" style="65" customWidth="1"/>
    <col min="1035" max="1035" width="14.28515625" style="65" customWidth="1"/>
    <col min="1036" max="1036" width="1" style="65" customWidth="1"/>
    <col min="1037" max="1037" width="21" style="65" bestFit="1" customWidth="1"/>
    <col min="1038" max="1038" width="0.85546875" style="65" customWidth="1"/>
    <col min="1039" max="1039" width="13.7109375" style="65" bestFit="1" customWidth="1"/>
    <col min="1040" max="1040" width="5.42578125" style="65" customWidth="1"/>
    <col min="1041" max="1280" width="9.140625" style="65"/>
    <col min="1281" max="1281" width="60.42578125" style="65" customWidth="1"/>
    <col min="1282" max="1282" width="8.5703125" style="65" customWidth="1"/>
    <col min="1283" max="1283" width="13" style="65" customWidth="1"/>
    <col min="1284" max="1284" width="1" style="65" customWidth="1"/>
    <col min="1285" max="1285" width="12" style="65" customWidth="1"/>
    <col min="1286" max="1286" width="1" style="65" customWidth="1"/>
    <col min="1287" max="1287" width="12.28515625" style="65" customWidth="1"/>
    <col min="1288" max="1288" width="1" style="65" customWidth="1"/>
    <col min="1289" max="1289" width="12.140625" style="65" customWidth="1"/>
    <col min="1290" max="1290" width="1" style="65" customWidth="1"/>
    <col min="1291" max="1291" width="14.28515625" style="65" customWidth="1"/>
    <col min="1292" max="1292" width="1" style="65" customWidth="1"/>
    <col min="1293" max="1293" width="21" style="65" bestFit="1" customWidth="1"/>
    <col min="1294" max="1294" width="0.85546875" style="65" customWidth="1"/>
    <col min="1295" max="1295" width="13.7109375" style="65" bestFit="1" customWidth="1"/>
    <col min="1296" max="1296" width="5.42578125" style="65" customWidth="1"/>
    <col min="1297" max="1536" width="9.140625" style="65"/>
    <col min="1537" max="1537" width="60.42578125" style="65" customWidth="1"/>
    <col min="1538" max="1538" width="8.5703125" style="65" customWidth="1"/>
    <col min="1539" max="1539" width="13" style="65" customWidth="1"/>
    <col min="1540" max="1540" width="1" style="65" customWidth="1"/>
    <col min="1541" max="1541" width="12" style="65" customWidth="1"/>
    <col min="1542" max="1542" width="1" style="65" customWidth="1"/>
    <col min="1543" max="1543" width="12.28515625" style="65" customWidth="1"/>
    <col min="1544" max="1544" width="1" style="65" customWidth="1"/>
    <col min="1545" max="1545" width="12.140625" style="65" customWidth="1"/>
    <col min="1546" max="1546" width="1" style="65" customWidth="1"/>
    <col min="1547" max="1547" width="14.28515625" style="65" customWidth="1"/>
    <col min="1548" max="1548" width="1" style="65" customWidth="1"/>
    <col min="1549" max="1549" width="21" style="65" bestFit="1" customWidth="1"/>
    <col min="1550" max="1550" width="0.85546875" style="65" customWidth="1"/>
    <col min="1551" max="1551" width="13.7109375" style="65" bestFit="1" customWidth="1"/>
    <col min="1552" max="1552" width="5.42578125" style="65" customWidth="1"/>
    <col min="1553" max="1792" width="9.140625" style="65"/>
    <col min="1793" max="1793" width="60.42578125" style="65" customWidth="1"/>
    <col min="1794" max="1794" width="8.5703125" style="65" customWidth="1"/>
    <col min="1795" max="1795" width="13" style="65" customWidth="1"/>
    <col min="1796" max="1796" width="1" style="65" customWidth="1"/>
    <col min="1797" max="1797" width="12" style="65" customWidth="1"/>
    <col min="1798" max="1798" width="1" style="65" customWidth="1"/>
    <col min="1799" max="1799" width="12.28515625" style="65" customWidth="1"/>
    <col min="1800" max="1800" width="1" style="65" customWidth="1"/>
    <col min="1801" max="1801" width="12.140625" style="65" customWidth="1"/>
    <col min="1802" max="1802" width="1" style="65" customWidth="1"/>
    <col min="1803" max="1803" width="14.28515625" style="65" customWidth="1"/>
    <col min="1804" max="1804" width="1" style="65" customWidth="1"/>
    <col min="1805" max="1805" width="21" style="65" bestFit="1" customWidth="1"/>
    <col min="1806" max="1806" width="0.85546875" style="65" customWidth="1"/>
    <col min="1807" max="1807" width="13.7109375" style="65" bestFit="1" customWidth="1"/>
    <col min="1808" max="1808" width="5.42578125" style="65" customWidth="1"/>
    <col min="1809" max="2048" width="9.140625" style="65"/>
    <col min="2049" max="2049" width="60.42578125" style="65" customWidth="1"/>
    <col min="2050" max="2050" width="8.5703125" style="65" customWidth="1"/>
    <col min="2051" max="2051" width="13" style="65" customWidth="1"/>
    <col min="2052" max="2052" width="1" style="65" customWidth="1"/>
    <col min="2053" max="2053" width="12" style="65" customWidth="1"/>
    <col min="2054" max="2054" width="1" style="65" customWidth="1"/>
    <col min="2055" max="2055" width="12.28515625" style="65" customWidth="1"/>
    <col min="2056" max="2056" width="1" style="65" customWidth="1"/>
    <col min="2057" max="2057" width="12.140625" style="65" customWidth="1"/>
    <col min="2058" max="2058" width="1" style="65" customWidth="1"/>
    <col min="2059" max="2059" width="14.28515625" style="65" customWidth="1"/>
    <col min="2060" max="2060" width="1" style="65" customWidth="1"/>
    <col min="2061" max="2061" width="21" style="65" bestFit="1" customWidth="1"/>
    <col min="2062" max="2062" width="0.85546875" style="65" customWidth="1"/>
    <col min="2063" max="2063" width="13.7109375" style="65" bestFit="1" customWidth="1"/>
    <col min="2064" max="2064" width="5.42578125" style="65" customWidth="1"/>
    <col min="2065" max="2304" width="9.140625" style="65"/>
    <col min="2305" max="2305" width="60.42578125" style="65" customWidth="1"/>
    <col min="2306" max="2306" width="8.5703125" style="65" customWidth="1"/>
    <col min="2307" max="2307" width="13" style="65" customWidth="1"/>
    <col min="2308" max="2308" width="1" style="65" customWidth="1"/>
    <col min="2309" max="2309" width="12" style="65" customWidth="1"/>
    <col min="2310" max="2310" width="1" style="65" customWidth="1"/>
    <col min="2311" max="2311" width="12.28515625" style="65" customWidth="1"/>
    <col min="2312" max="2312" width="1" style="65" customWidth="1"/>
    <col min="2313" max="2313" width="12.140625" style="65" customWidth="1"/>
    <col min="2314" max="2314" width="1" style="65" customWidth="1"/>
    <col min="2315" max="2315" width="14.28515625" style="65" customWidth="1"/>
    <col min="2316" max="2316" width="1" style="65" customWidth="1"/>
    <col min="2317" max="2317" width="21" style="65" bestFit="1" customWidth="1"/>
    <col min="2318" max="2318" width="0.85546875" style="65" customWidth="1"/>
    <col min="2319" max="2319" width="13.7109375" style="65" bestFit="1" customWidth="1"/>
    <col min="2320" max="2320" width="5.42578125" style="65" customWidth="1"/>
    <col min="2321" max="2560" width="9.140625" style="65"/>
    <col min="2561" max="2561" width="60.42578125" style="65" customWidth="1"/>
    <col min="2562" max="2562" width="8.5703125" style="65" customWidth="1"/>
    <col min="2563" max="2563" width="13" style="65" customWidth="1"/>
    <col min="2564" max="2564" width="1" style="65" customWidth="1"/>
    <col min="2565" max="2565" width="12" style="65" customWidth="1"/>
    <col min="2566" max="2566" width="1" style="65" customWidth="1"/>
    <col min="2567" max="2567" width="12.28515625" style="65" customWidth="1"/>
    <col min="2568" max="2568" width="1" style="65" customWidth="1"/>
    <col min="2569" max="2569" width="12.140625" style="65" customWidth="1"/>
    <col min="2570" max="2570" width="1" style="65" customWidth="1"/>
    <col min="2571" max="2571" width="14.28515625" style="65" customWidth="1"/>
    <col min="2572" max="2572" width="1" style="65" customWidth="1"/>
    <col min="2573" max="2573" width="21" style="65" bestFit="1" customWidth="1"/>
    <col min="2574" max="2574" width="0.85546875" style="65" customWidth="1"/>
    <col min="2575" max="2575" width="13.7109375" style="65" bestFit="1" customWidth="1"/>
    <col min="2576" max="2576" width="5.42578125" style="65" customWidth="1"/>
    <col min="2577" max="2816" width="9.140625" style="65"/>
    <col min="2817" max="2817" width="60.42578125" style="65" customWidth="1"/>
    <col min="2818" max="2818" width="8.5703125" style="65" customWidth="1"/>
    <col min="2819" max="2819" width="13" style="65" customWidth="1"/>
    <col min="2820" max="2820" width="1" style="65" customWidth="1"/>
    <col min="2821" max="2821" width="12" style="65" customWidth="1"/>
    <col min="2822" max="2822" width="1" style="65" customWidth="1"/>
    <col min="2823" max="2823" width="12.28515625" style="65" customWidth="1"/>
    <col min="2824" max="2824" width="1" style="65" customWidth="1"/>
    <col min="2825" max="2825" width="12.140625" style="65" customWidth="1"/>
    <col min="2826" max="2826" width="1" style="65" customWidth="1"/>
    <col min="2827" max="2827" width="14.28515625" style="65" customWidth="1"/>
    <col min="2828" max="2828" width="1" style="65" customWidth="1"/>
    <col min="2829" max="2829" width="21" style="65" bestFit="1" customWidth="1"/>
    <col min="2830" max="2830" width="0.85546875" style="65" customWidth="1"/>
    <col min="2831" max="2831" width="13.7109375" style="65" bestFit="1" customWidth="1"/>
    <col min="2832" max="2832" width="5.42578125" style="65" customWidth="1"/>
    <col min="2833" max="3072" width="9.140625" style="65"/>
    <col min="3073" max="3073" width="60.42578125" style="65" customWidth="1"/>
    <col min="3074" max="3074" width="8.5703125" style="65" customWidth="1"/>
    <col min="3075" max="3075" width="13" style="65" customWidth="1"/>
    <col min="3076" max="3076" width="1" style="65" customWidth="1"/>
    <col min="3077" max="3077" width="12" style="65" customWidth="1"/>
    <col min="3078" max="3078" width="1" style="65" customWidth="1"/>
    <col min="3079" max="3079" width="12.28515625" style="65" customWidth="1"/>
    <col min="3080" max="3080" width="1" style="65" customWidth="1"/>
    <col min="3081" max="3081" width="12.140625" style="65" customWidth="1"/>
    <col min="3082" max="3082" width="1" style="65" customWidth="1"/>
    <col min="3083" max="3083" width="14.28515625" style="65" customWidth="1"/>
    <col min="3084" max="3084" width="1" style="65" customWidth="1"/>
    <col min="3085" max="3085" width="21" style="65" bestFit="1" customWidth="1"/>
    <col min="3086" max="3086" width="0.85546875" style="65" customWidth="1"/>
    <col min="3087" max="3087" width="13.7109375" style="65" bestFit="1" customWidth="1"/>
    <col min="3088" max="3088" width="5.42578125" style="65" customWidth="1"/>
    <col min="3089" max="3328" width="9.140625" style="65"/>
    <col min="3329" max="3329" width="60.42578125" style="65" customWidth="1"/>
    <col min="3330" max="3330" width="8.5703125" style="65" customWidth="1"/>
    <col min="3331" max="3331" width="13" style="65" customWidth="1"/>
    <col min="3332" max="3332" width="1" style="65" customWidth="1"/>
    <col min="3333" max="3333" width="12" style="65" customWidth="1"/>
    <col min="3334" max="3334" width="1" style="65" customWidth="1"/>
    <col min="3335" max="3335" width="12.28515625" style="65" customWidth="1"/>
    <col min="3336" max="3336" width="1" style="65" customWidth="1"/>
    <col min="3337" max="3337" width="12.140625" style="65" customWidth="1"/>
    <col min="3338" max="3338" width="1" style="65" customWidth="1"/>
    <col min="3339" max="3339" width="14.28515625" style="65" customWidth="1"/>
    <col min="3340" max="3340" width="1" style="65" customWidth="1"/>
    <col min="3341" max="3341" width="21" style="65" bestFit="1" customWidth="1"/>
    <col min="3342" max="3342" width="0.85546875" style="65" customWidth="1"/>
    <col min="3343" max="3343" width="13.7109375" style="65" bestFit="1" customWidth="1"/>
    <col min="3344" max="3344" width="5.42578125" style="65" customWidth="1"/>
    <col min="3345" max="3584" width="9.140625" style="65"/>
    <col min="3585" max="3585" width="60.42578125" style="65" customWidth="1"/>
    <col min="3586" max="3586" width="8.5703125" style="65" customWidth="1"/>
    <col min="3587" max="3587" width="13" style="65" customWidth="1"/>
    <col min="3588" max="3588" width="1" style="65" customWidth="1"/>
    <col min="3589" max="3589" width="12" style="65" customWidth="1"/>
    <col min="3590" max="3590" width="1" style="65" customWidth="1"/>
    <col min="3591" max="3591" width="12.28515625" style="65" customWidth="1"/>
    <col min="3592" max="3592" width="1" style="65" customWidth="1"/>
    <col min="3593" max="3593" width="12.140625" style="65" customWidth="1"/>
    <col min="3594" max="3594" width="1" style="65" customWidth="1"/>
    <col min="3595" max="3595" width="14.28515625" style="65" customWidth="1"/>
    <col min="3596" max="3596" width="1" style="65" customWidth="1"/>
    <col min="3597" max="3597" width="21" style="65" bestFit="1" customWidth="1"/>
    <col min="3598" max="3598" width="0.85546875" style="65" customWidth="1"/>
    <col min="3599" max="3599" width="13.7109375" style="65" bestFit="1" customWidth="1"/>
    <col min="3600" max="3600" width="5.42578125" style="65" customWidth="1"/>
    <col min="3601" max="3840" width="9.140625" style="65"/>
    <col min="3841" max="3841" width="60.42578125" style="65" customWidth="1"/>
    <col min="3842" max="3842" width="8.5703125" style="65" customWidth="1"/>
    <col min="3843" max="3843" width="13" style="65" customWidth="1"/>
    <col min="3844" max="3844" width="1" style="65" customWidth="1"/>
    <col min="3845" max="3845" width="12" style="65" customWidth="1"/>
    <col min="3846" max="3846" width="1" style="65" customWidth="1"/>
    <col min="3847" max="3847" width="12.28515625" style="65" customWidth="1"/>
    <col min="3848" max="3848" width="1" style="65" customWidth="1"/>
    <col min="3849" max="3849" width="12.140625" style="65" customWidth="1"/>
    <col min="3850" max="3850" width="1" style="65" customWidth="1"/>
    <col min="3851" max="3851" width="14.28515625" style="65" customWidth="1"/>
    <col min="3852" max="3852" width="1" style="65" customWidth="1"/>
    <col min="3853" max="3853" width="21" style="65" bestFit="1" customWidth="1"/>
    <col min="3854" max="3854" width="0.85546875" style="65" customWidth="1"/>
    <col min="3855" max="3855" width="13.7109375" style="65" bestFit="1" customWidth="1"/>
    <col min="3856" max="3856" width="5.42578125" style="65" customWidth="1"/>
    <col min="3857" max="4096" width="9.140625" style="65"/>
    <col min="4097" max="4097" width="60.42578125" style="65" customWidth="1"/>
    <col min="4098" max="4098" width="8.5703125" style="65" customWidth="1"/>
    <col min="4099" max="4099" width="13" style="65" customWidth="1"/>
    <col min="4100" max="4100" width="1" style="65" customWidth="1"/>
    <col min="4101" max="4101" width="12" style="65" customWidth="1"/>
    <col min="4102" max="4102" width="1" style="65" customWidth="1"/>
    <col min="4103" max="4103" width="12.28515625" style="65" customWidth="1"/>
    <col min="4104" max="4104" width="1" style="65" customWidth="1"/>
    <col min="4105" max="4105" width="12.140625" style="65" customWidth="1"/>
    <col min="4106" max="4106" width="1" style="65" customWidth="1"/>
    <col min="4107" max="4107" width="14.28515625" style="65" customWidth="1"/>
    <col min="4108" max="4108" width="1" style="65" customWidth="1"/>
    <col min="4109" max="4109" width="21" style="65" bestFit="1" customWidth="1"/>
    <col min="4110" max="4110" width="0.85546875" style="65" customWidth="1"/>
    <col min="4111" max="4111" width="13.7109375" style="65" bestFit="1" customWidth="1"/>
    <col min="4112" max="4112" width="5.42578125" style="65" customWidth="1"/>
    <col min="4113" max="4352" width="9.140625" style="65"/>
    <col min="4353" max="4353" width="60.42578125" style="65" customWidth="1"/>
    <col min="4354" max="4354" width="8.5703125" style="65" customWidth="1"/>
    <col min="4355" max="4355" width="13" style="65" customWidth="1"/>
    <col min="4356" max="4356" width="1" style="65" customWidth="1"/>
    <col min="4357" max="4357" width="12" style="65" customWidth="1"/>
    <col min="4358" max="4358" width="1" style="65" customWidth="1"/>
    <col min="4359" max="4359" width="12.28515625" style="65" customWidth="1"/>
    <col min="4360" max="4360" width="1" style="65" customWidth="1"/>
    <col min="4361" max="4361" width="12.140625" style="65" customWidth="1"/>
    <col min="4362" max="4362" width="1" style="65" customWidth="1"/>
    <col min="4363" max="4363" width="14.28515625" style="65" customWidth="1"/>
    <col min="4364" max="4364" width="1" style="65" customWidth="1"/>
    <col min="4365" max="4365" width="21" style="65" bestFit="1" customWidth="1"/>
    <col min="4366" max="4366" width="0.85546875" style="65" customWidth="1"/>
    <col min="4367" max="4367" width="13.7109375" style="65" bestFit="1" customWidth="1"/>
    <col min="4368" max="4368" width="5.42578125" style="65" customWidth="1"/>
    <col min="4369" max="4608" width="9.140625" style="65"/>
    <col min="4609" max="4609" width="60.42578125" style="65" customWidth="1"/>
    <col min="4610" max="4610" width="8.5703125" style="65" customWidth="1"/>
    <col min="4611" max="4611" width="13" style="65" customWidth="1"/>
    <col min="4612" max="4612" width="1" style="65" customWidth="1"/>
    <col min="4613" max="4613" width="12" style="65" customWidth="1"/>
    <col min="4614" max="4614" width="1" style="65" customWidth="1"/>
    <col min="4615" max="4615" width="12.28515625" style="65" customWidth="1"/>
    <col min="4616" max="4616" width="1" style="65" customWidth="1"/>
    <col min="4617" max="4617" width="12.140625" style="65" customWidth="1"/>
    <col min="4618" max="4618" width="1" style="65" customWidth="1"/>
    <col min="4619" max="4619" width="14.28515625" style="65" customWidth="1"/>
    <col min="4620" max="4620" width="1" style="65" customWidth="1"/>
    <col min="4621" max="4621" width="21" style="65" bestFit="1" customWidth="1"/>
    <col min="4622" max="4622" width="0.85546875" style="65" customWidth="1"/>
    <col min="4623" max="4623" width="13.7109375" style="65" bestFit="1" customWidth="1"/>
    <col min="4624" max="4624" width="5.42578125" style="65" customWidth="1"/>
    <col min="4625" max="4864" width="9.140625" style="65"/>
    <col min="4865" max="4865" width="60.42578125" style="65" customWidth="1"/>
    <col min="4866" max="4866" width="8.5703125" style="65" customWidth="1"/>
    <col min="4867" max="4867" width="13" style="65" customWidth="1"/>
    <col min="4868" max="4868" width="1" style="65" customWidth="1"/>
    <col min="4869" max="4869" width="12" style="65" customWidth="1"/>
    <col min="4870" max="4870" width="1" style="65" customWidth="1"/>
    <col min="4871" max="4871" width="12.28515625" style="65" customWidth="1"/>
    <col min="4872" max="4872" width="1" style="65" customWidth="1"/>
    <col min="4873" max="4873" width="12.140625" style="65" customWidth="1"/>
    <col min="4874" max="4874" width="1" style="65" customWidth="1"/>
    <col min="4875" max="4875" width="14.28515625" style="65" customWidth="1"/>
    <col min="4876" max="4876" width="1" style="65" customWidth="1"/>
    <col min="4877" max="4877" width="21" style="65" bestFit="1" customWidth="1"/>
    <col min="4878" max="4878" width="0.85546875" style="65" customWidth="1"/>
    <col min="4879" max="4879" width="13.7109375" style="65" bestFit="1" customWidth="1"/>
    <col min="4880" max="4880" width="5.42578125" style="65" customWidth="1"/>
    <col min="4881" max="5120" width="9.140625" style="65"/>
    <col min="5121" max="5121" width="60.42578125" style="65" customWidth="1"/>
    <col min="5122" max="5122" width="8.5703125" style="65" customWidth="1"/>
    <col min="5123" max="5123" width="13" style="65" customWidth="1"/>
    <col min="5124" max="5124" width="1" style="65" customWidth="1"/>
    <col min="5125" max="5125" width="12" style="65" customWidth="1"/>
    <col min="5126" max="5126" width="1" style="65" customWidth="1"/>
    <col min="5127" max="5127" width="12.28515625" style="65" customWidth="1"/>
    <col min="5128" max="5128" width="1" style="65" customWidth="1"/>
    <col min="5129" max="5129" width="12.140625" style="65" customWidth="1"/>
    <col min="5130" max="5130" width="1" style="65" customWidth="1"/>
    <col min="5131" max="5131" width="14.28515625" style="65" customWidth="1"/>
    <col min="5132" max="5132" width="1" style="65" customWidth="1"/>
    <col min="5133" max="5133" width="21" style="65" bestFit="1" customWidth="1"/>
    <col min="5134" max="5134" width="0.85546875" style="65" customWidth="1"/>
    <col min="5135" max="5135" width="13.7109375" style="65" bestFit="1" customWidth="1"/>
    <col min="5136" max="5136" width="5.42578125" style="65" customWidth="1"/>
    <col min="5137" max="5376" width="9.140625" style="65"/>
    <col min="5377" max="5377" width="60.42578125" style="65" customWidth="1"/>
    <col min="5378" max="5378" width="8.5703125" style="65" customWidth="1"/>
    <col min="5379" max="5379" width="13" style="65" customWidth="1"/>
    <col min="5380" max="5380" width="1" style="65" customWidth="1"/>
    <col min="5381" max="5381" width="12" style="65" customWidth="1"/>
    <col min="5382" max="5382" width="1" style="65" customWidth="1"/>
    <col min="5383" max="5383" width="12.28515625" style="65" customWidth="1"/>
    <col min="5384" max="5384" width="1" style="65" customWidth="1"/>
    <col min="5385" max="5385" width="12.140625" style="65" customWidth="1"/>
    <col min="5386" max="5386" width="1" style="65" customWidth="1"/>
    <col min="5387" max="5387" width="14.28515625" style="65" customWidth="1"/>
    <col min="5388" max="5388" width="1" style="65" customWidth="1"/>
    <col min="5389" max="5389" width="21" style="65" bestFit="1" customWidth="1"/>
    <col min="5390" max="5390" width="0.85546875" style="65" customWidth="1"/>
    <col min="5391" max="5391" width="13.7109375" style="65" bestFit="1" customWidth="1"/>
    <col min="5392" max="5392" width="5.42578125" style="65" customWidth="1"/>
    <col min="5393" max="5632" width="9.140625" style="65"/>
    <col min="5633" max="5633" width="60.42578125" style="65" customWidth="1"/>
    <col min="5634" max="5634" width="8.5703125" style="65" customWidth="1"/>
    <col min="5635" max="5635" width="13" style="65" customWidth="1"/>
    <col min="5636" max="5636" width="1" style="65" customWidth="1"/>
    <col min="5637" max="5637" width="12" style="65" customWidth="1"/>
    <col min="5638" max="5638" width="1" style="65" customWidth="1"/>
    <col min="5639" max="5639" width="12.28515625" style="65" customWidth="1"/>
    <col min="5640" max="5640" width="1" style="65" customWidth="1"/>
    <col min="5641" max="5641" width="12.140625" style="65" customWidth="1"/>
    <col min="5642" max="5642" width="1" style="65" customWidth="1"/>
    <col min="5643" max="5643" width="14.28515625" style="65" customWidth="1"/>
    <col min="5644" max="5644" width="1" style="65" customWidth="1"/>
    <col min="5645" max="5645" width="21" style="65" bestFit="1" customWidth="1"/>
    <col min="5646" max="5646" width="0.85546875" style="65" customWidth="1"/>
    <col min="5647" max="5647" width="13.7109375" style="65" bestFit="1" customWidth="1"/>
    <col min="5648" max="5648" width="5.42578125" style="65" customWidth="1"/>
    <col min="5649" max="5888" width="9.140625" style="65"/>
    <col min="5889" max="5889" width="60.42578125" style="65" customWidth="1"/>
    <col min="5890" max="5890" width="8.5703125" style="65" customWidth="1"/>
    <col min="5891" max="5891" width="13" style="65" customWidth="1"/>
    <col min="5892" max="5892" width="1" style="65" customWidth="1"/>
    <col min="5893" max="5893" width="12" style="65" customWidth="1"/>
    <col min="5894" max="5894" width="1" style="65" customWidth="1"/>
    <col min="5895" max="5895" width="12.28515625" style="65" customWidth="1"/>
    <col min="5896" max="5896" width="1" style="65" customWidth="1"/>
    <col min="5897" max="5897" width="12.140625" style="65" customWidth="1"/>
    <col min="5898" max="5898" width="1" style="65" customWidth="1"/>
    <col min="5899" max="5899" width="14.28515625" style="65" customWidth="1"/>
    <col min="5900" max="5900" width="1" style="65" customWidth="1"/>
    <col min="5901" max="5901" width="21" style="65" bestFit="1" customWidth="1"/>
    <col min="5902" max="5902" width="0.85546875" style="65" customWidth="1"/>
    <col min="5903" max="5903" width="13.7109375" style="65" bestFit="1" customWidth="1"/>
    <col min="5904" max="5904" width="5.42578125" style="65" customWidth="1"/>
    <col min="5905" max="6144" width="9.140625" style="65"/>
    <col min="6145" max="6145" width="60.42578125" style="65" customWidth="1"/>
    <col min="6146" max="6146" width="8.5703125" style="65" customWidth="1"/>
    <col min="6147" max="6147" width="13" style="65" customWidth="1"/>
    <col min="6148" max="6148" width="1" style="65" customWidth="1"/>
    <col min="6149" max="6149" width="12" style="65" customWidth="1"/>
    <col min="6150" max="6150" width="1" style="65" customWidth="1"/>
    <col min="6151" max="6151" width="12.28515625" style="65" customWidth="1"/>
    <col min="6152" max="6152" width="1" style="65" customWidth="1"/>
    <col min="6153" max="6153" width="12.140625" style="65" customWidth="1"/>
    <col min="6154" max="6154" width="1" style="65" customWidth="1"/>
    <col min="6155" max="6155" width="14.28515625" style="65" customWidth="1"/>
    <col min="6156" max="6156" width="1" style="65" customWidth="1"/>
    <col min="6157" max="6157" width="21" style="65" bestFit="1" customWidth="1"/>
    <col min="6158" max="6158" width="0.85546875" style="65" customWidth="1"/>
    <col min="6159" max="6159" width="13.7109375" style="65" bestFit="1" customWidth="1"/>
    <col min="6160" max="6160" width="5.42578125" style="65" customWidth="1"/>
    <col min="6161" max="6400" width="9.140625" style="65"/>
    <col min="6401" max="6401" width="60.42578125" style="65" customWidth="1"/>
    <col min="6402" max="6402" width="8.5703125" style="65" customWidth="1"/>
    <col min="6403" max="6403" width="13" style="65" customWidth="1"/>
    <col min="6404" max="6404" width="1" style="65" customWidth="1"/>
    <col min="6405" max="6405" width="12" style="65" customWidth="1"/>
    <col min="6406" max="6406" width="1" style="65" customWidth="1"/>
    <col min="6407" max="6407" width="12.28515625" style="65" customWidth="1"/>
    <col min="6408" max="6408" width="1" style="65" customWidth="1"/>
    <col min="6409" max="6409" width="12.140625" style="65" customWidth="1"/>
    <col min="6410" max="6410" width="1" style="65" customWidth="1"/>
    <col min="6411" max="6411" width="14.28515625" style="65" customWidth="1"/>
    <col min="6412" max="6412" width="1" style="65" customWidth="1"/>
    <col min="6413" max="6413" width="21" style="65" bestFit="1" customWidth="1"/>
    <col min="6414" max="6414" width="0.85546875" style="65" customWidth="1"/>
    <col min="6415" max="6415" width="13.7109375" style="65" bestFit="1" customWidth="1"/>
    <col min="6416" max="6416" width="5.42578125" style="65" customWidth="1"/>
    <col min="6417" max="6656" width="9.140625" style="65"/>
    <col min="6657" max="6657" width="60.42578125" style="65" customWidth="1"/>
    <col min="6658" max="6658" width="8.5703125" style="65" customWidth="1"/>
    <col min="6659" max="6659" width="13" style="65" customWidth="1"/>
    <col min="6660" max="6660" width="1" style="65" customWidth="1"/>
    <col min="6661" max="6661" width="12" style="65" customWidth="1"/>
    <col min="6662" max="6662" width="1" style="65" customWidth="1"/>
    <col min="6663" max="6663" width="12.28515625" style="65" customWidth="1"/>
    <col min="6664" max="6664" width="1" style="65" customWidth="1"/>
    <col min="6665" max="6665" width="12.140625" style="65" customWidth="1"/>
    <col min="6666" max="6666" width="1" style="65" customWidth="1"/>
    <col min="6667" max="6667" width="14.28515625" style="65" customWidth="1"/>
    <col min="6668" max="6668" width="1" style="65" customWidth="1"/>
    <col min="6669" max="6669" width="21" style="65" bestFit="1" customWidth="1"/>
    <col min="6670" max="6670" width="0.85546875" style="65" customWidth="1"/>
    <col min="6671" max="6671" width="13.7109375" style="65" bestFit="1" customWidth="1"/>
    <col min="6672" max="6672" width="5.42578125" style="65" customWidth="1"/>
    <col min="6673" max="6912" width="9.140625" style="65"/>
    <col min="6913" max="6913" width="60.42578125" style="65" customWidth="1"/>
    <col min="6914" max="6914" width="8.5703125" style="65" customWidth="1"/>
    <col min="6915" max="6915" width="13" style="65" customWidth="1"/>
    <col min="6916" max="6916" width="1" style="65" customWidth="1"/>
    <col min="6917" max="6917" width="12" style="65" customWidth="1"/>
    <col min="6918" max="6918" width="1" style="65" customWidth="1"/>
    <col min="6919" max="6919" width="12.28515625" style="65" customWidth="1"/>
    <col min="6920" max="6920" width="1" style="65" customWidth="1"/>
    <col min="6921" max="6921" width="12.140625" style="65" customWidth="1"/>
    <col min="6922" max="6922" width="1" style="65" customWidth="1"/>
    <col min="6923" max="6923" width="14.28515625" style="65" customWidth="1"/>
    <col min="6924" max="6924" width="1" style="65" customWidth="1"/>
    <col min="6925" max="6925" width="21" style="65" bestFit="1" customWidth="1"/>
    <col min="6926" max="6926" width="0.85546875" style="65" customWidth="1"/>
    <col min="6927" max="6927" width="13.7109375" style="65" bestFit="1" customWidth="1"/>
    <col min="6928" max="6928" width="5.42578125" style="65" customWidth="1"/>
    <col min="6929" max="7168" width="9.140625" style="65"/>
    <col min="7169" max="7169" width="60.42578125" style="65" customWidth="1"/>
    <col min="7170" max="7170" width="8.5703125" style="65" customWidth="1"/>
    <col min="7171" max="7171" width="13" style="65" customWidth="1"/>
    <col min="7172" max="7172" width="1" style="65" customWidth="1"/>
    <col min="7173" max="7173" width="12" style="65" customWidth="1"/>
    <col min="7174" max="7174" width="1" style="65" customWidth="1"/>
    <col min="7175" max="7175" width="12.28515625" style="65" customWidth="1"/>
    <col min="7176" max="7176" width="1" style="65" customWidth="1"/>
    <col min="7177" max="7177" width="12.140625" style="65" customWidth="1"/>
    <col min="7178" max="7178" width="1" style="65" customWidth="1"/>
    <col min="7179" max="7179" width="14.28515625" style="65" customWidth="1"/>
    <col min="7180" max="7180" width="1" style="65" customWidth="1"/>
    <col min="7181" max="7181" width="21" style="65" bestFit="1" customWidth="1"/>
    <col min="7182" max="7182" width="0.85546875" style="65" customWidth="1"/>
    <col min="7183" max="7183" width="13.7109375" style="65" bestFit="1" customWidth="1"/>
    <col min="7184" max="7184" width="5.42578125" style="65" customWidth="1"/>
    <col min="7185" max="7424" width="9.140625" style="65"/>
    <col min="7425" max="7425" width="60.42578125" style="65" customWidth="1"/>
    <col min="7426" max="7426" width="8.5703125" style="65" customWidth="1"/>
    <col min="7427" max="7427" width="13" style="65" customWidth="1"/>
    <col min="7428" max="7428" width="1" style="65" customWidth="1"/>
    <col min="7429" max="7429" width="12" style="65" customWidth="1"/>
    <col min="7430" max="7430" width="1" style="65" customWidth="1"/>
    <col min="7431" max="7431" width="12.28515625" style="65" customWidth="1"/>
    <col min="7432" max="7432" width="1" style="65" customWidth="1"/>
    <col min="7433" max="7433" width="12.140625" style="65" customWidth="1"/>
    <col min="7434" max="7434" width="1" style="65" customWidth="1"/>
    <col min="7435" max="7435" width="14.28515625" style="65" customWidth="1"/>
    <col min="7436" max="7436" width="1" style="65" customWidth="1"/>
    <col min="7437" max="7437" width="21" style="65" bestFit="1" customWidth="1"/>
    <col min="7438" max="7438" width="0.85546875" style="65" customWidth="1"/>
    <col min="7439" max="7439" width="13.7109375" style="65" bestFit="1" customWidth="1"/>
    <col min="7440" max="7440" width="5.42578125" style="65" customWidth="1"/>
    <col min="7441" max="7680" width="9.140625" style="65"/>
    <col min="7681" max="7681" width="60.42578125" style="65" customWidth="1"/>
    <col min="7682" max="7682" width="8.5703125" style="65" customWidth="1"/>
    <col min="7683" max="7683" width="13" style="65" customWidth="1"/>
    <col min="7684" max="7684" width="1" style="65" customWidth="1"/>
    <col min="7685" max="7685" width="12" style="65" customWidth="1"/>
    <col min="7686" max="7686" width="1" style="65" customWidth="1"/>
    <col min="7687" max="7687" width="12.28515625" style="65" customWidth="1"/>
    <col min="7688" max="7688" width="1" style="65" customWidth="1"/>
    <col min="7689" max="7689" width="12.140625" style="65" customWidth="1"/>
    <col min="7690" max="7690" width="1" style="65" customWidth="1"/>
    <col min="7691" max="7691" width="14.28515625" style="65" customWidth="1"/>
    <col min="7692" max="7692" width="1" style="65" customWidth="1"/>
    <col min="7693" max="7693" width="21" style="65" bestFit="1" customWidth="1"/>
    <col min="7694" max="7694" width="0.85546875" style="65" customWidth="1"/>
    <col min="7695" max="7695" width="13.7109375" style="65" bestFit="1" customWidth="1"/>
    <col min="7696" max="7696" width="5.42578125" style="65" customWidth="1"/>
    <col min="7697" max="7936" width="9.140625" style="65"/>
    <col min="7937" max="7937" width="60.42578125" style="65" customWidth="1"/>
    <col min="7938" max="7938" width="8.5703125" style="65" customWidth="1"/>
    <col min="7939" max="7939" width="13" style="65" customWidth="1"/>
    <col min="7940" max="7940" width="1" style="65" customWidth="1"/>
    <col min="7941" max="7941" width="12" style="65" customWidth="1"/>
    <col min="7942" max="7942" width="1" style="65" customWidth="1"/>
    <col min="7943" max="7943" width="12.28515625" style="65" customWidth="1"/>
    <col min="7944" max="7944" width="1" style="65" customWidth="1"/>
    <col min="7945" max="7945" width="12.140625" style="65" customWidth="1"/>
    <col min="7946" max="7946" width="1" style="65" customWidth="1"/>
    <col min="7947" max="7947" width="14.28515625" style="65" customWidth="1"/>
    <col min="7948" max="7948" width="1" style="65" customWidth="1"/>
    <col min="7949" max="7949" width="21" style="65" bestFit="1" customWidth="1"/>
    <col min="7950" max="7950" width="0.85546875" style="65" customWidth="1"/>
    <col min="7951" max="7951" width="13.7109375" style="65" bestFit="1" customWidth="1"/>
    <col min="7952" max="7952" width="5.42578125" style="65" customWidth="1"/>
    <col min="7953" max="8192" width="9.140625" style="65"/>
    <col min="8193" max="8193" width="60.42578125" style="65" customWidth="1"/>
    <col min="8194" max="8194" width="8.5703125" style="65" customWidth="1"/>
    <col min="8195" max="8195" width="13" style="65" customWidth="1"/>
    <col min="8196" max="8196" width="1" style="65" customWidth="1"/>
    <col min="8197" max="8197" width="12" style="65" customWidth="1"/>
    <col min="8198" max="8198" width="1" style="65" customWidth="1"/>
    <col min="8199" max="8199" width="12.28515625" style="65" customWidth="1"/>
    <col min="8200" max="8200" width="1" style="65" customWidth="1"/>
    <col min="8201" max="8201" width="12.140625" style="65" customWidth="1"/>
    <col min="8202" max="8202" width="1" style="65" customWidth="1"/>
    <col min="8203" max="8203" width="14.28515625" style="65" customWidth="1"/>
    <col min="8204" max="8204" width="1" style="65" customWidth="1"/>
    <col min="8205" max="8205" width="21" style="65" bestFit="1" customWidth="1"/>
    <col min="8206" max="8206" width="0.85546875" style="65" customWidth="1"/>
    <col min="8207" max="8207" width="13.7109375" style="65" bestFit="1" customWidth="1"/>
    <col min="8208" max="8208" width="5.42578125" style="65" customWidth="1"/>
    <col min="8209" max="8448" width="9.140625" style="65"/>
    <col min="8449" max="8449" width="60.42578125" style="65" customWidth="1"/>
    <col min="8450" max="8450" width="8.5703125" style="65" customWidth="1"/>
    <col min="8451" max="8451" width="13" style="65" customWidth="1"/>
    <col min="8452" max="8452" width="1" style="65" customWidth="1"/>
    <col min="8453" max="8453" width="12" style="65" customWidth="1"/>
    <col min="8454" max="8454" width="1" style="65" customWidth="1"/>
    <col min="8455" max="8455" width="12.28515625" style="65" customWidth="1"/>
    <col min="8456" max="8456" width="1" style="65" customWidth="1"/>
    <col min="8457" max="8457" width="12.140625" style="65" customWidth="1"/>
    <col min="8458" max="8458" width="1" style="65" customWidth="1"/>
    <col min="8459" max="8459" width="14.28515625" style="65" customWidth="1"/>
    <col min="8460" max="8460" width="1" style="65" customWidth="1"/>
    <col min="8461" max="8461" width="21" style="65" bestFit="1" customWidth="1"/>
    <col min="8462" max="8462" width="0.85546875" style="65" customWidth="1"/>
    <col min="8463" max="8463" width="13.7109375" style="65" bestFit="1" customWidth="1"/>
    <col min="8464" max="8464" width="5.42578125" style="65" customWidth="1"/>
    <col min="8465" max="8704" width="9.140625" style="65"/>
    <col min="8705" max="8705" width="60.42578125" style="65" customWidth="1"/>
    <col min="8706" max="8706" width="8.5703125" style="65" customWidth="1"/>
    <col min="8707" max="8707" width="13" style="65" customWidth="1"/>
    <col min="8708" max="8708" width="1" style="65" customWidth="1"/>
    <col min="8709" max="8709" width="12" style="65" customWidth="1"/>
    <col min="8710" max="8710" width="1" style="65" customWidth="1"/>
    <col min="8711" max="8711" width="12.28515625" style="65" customWidth="1"/>
    <col min="8712" max="8712" width="1" style="65" customWidth="1"/>
    <col min="8713" max="8713" width="12.140625" style="65" customWidth="1"/>
    <col min="8714" max="8714" width="1" style="65" customWidth="1"/>
    <col min="8715" max="8715" width="14.28515625" style="65" customWidth="1"/>
    <col min="8716" max="8716" width="1" style="65" customWidth="1"/>
    <col min="8717" max="8717" width="21" style="65" bestFit="1" customWidth="1"/>
    <col min="8718" max="8718" width="0.85546875" style="65" customWidth="1"/>
    <col min="8719" max="8719" width="13.7109375" style="65" bestFit="1" customWidth="1"/>
    <col min="8720" max="8720" width="5.42578125" style="65" customWidth="1"/>
    <col min="8721" max="8960" width="9.140625" style="65"/>
    <col min="8961" max="8961" width="60.42578125" style="65" customWidth="1"/>
    <col min="8962" max="8962" width="8.5703125" style="65" customWidth="1"/>
    <col min="8963" max="8963" width="13" style="65" customWidth="1"/>
    <col min="8964" max="8964" width="1" style="65" customWidth="1"/>
    <col min="8965" max="8965" width="12" style="65" customWidth="1"/>
    <col min="8966" max="8966" width="1" style="65" customWidth="1"/>
    <col min="8967" max="8967" width="12.28515625" style="65" customWidth="1"/>
    <col min="8968" max="8968" width="1" style="65" customWidth="1"/>
    <col min="8969" max="8969" width="12.140625" style="65" customWidth="1"/>
    <col min="8970" max="8970" width="1" style="65" customWidth="1"/>
    <col min="8971" max="8971" width="14.28515625" style="65" customWidth="1"/>
    <col min="8972" max="8972" width="1" style="65" customWidth="1"/>
    <col min="8973" max="8973" width="21" style="65" bestFit="1" customWidth="1"/>
    <col min="8974" max="8974" width="0.85546875" style="65" customWidth="1"/>
    <col min="8975" max="8975" width="13.7109375" style="65" bestFit="1" customWidth="1"/>
    <col min="8976" max="8976" width="5.42578125" style="65" customWidth="1"/>
    <col min="8977" max="9216" width="9.140625" style="65"/>
    <col min="9217" max="9217" width="60.42578125" style="65" customWidth="1"/>
    <col min="9218" max="9218" width="8.5703125" style="65" customWidth="1"/>
    <col min="9219" max="9219" width="13" style="65" customWidth="1"/>
    <col min="9220" max="9220" width="1" style="65" customWidth="1"/>
    <col min="9221" max="9221" width="12" style="65" customWidth="1"/>
    <col min="9222" max="9222" width="1" style="65" customWidth="1"/>
    <col min="9223" max="9223" width="12.28515625" style="65" customWidth="1"/>
    <col min="9224" max="9224" width="1" style="65" customWidth="1"/>
    <col min="9225" max="9225" width="12.140625" style="65" customWidth="1"/>
    <col min="9226" max="9226" width="1" style="65" customWidth="1"/>
    <col min="9227" max="9227" width="14.28515625" style="65" customWidth="1"/>
    <col min="9228" max="9228" width="1" style="65" customWidth="1"/>
    <col min="9229" max="9229" width="21" style="65" bestFit="1" customWidth="1"/>
    <col min="9230" max="9230" width="0.85546875" style="65" customWidth="1"/>
    <col min="9231" max="9231" width="13.7109375" style="65" bestFit="1" customWidth="1"/>
    <col min="9232" max="9232" width="5.42578125" style="65" customWidth="1"/>
    <col min="9233" max="9472" width="9.140625" style="65"/>
    <col min="9473" max="9473" width="60.42578125" style="65" customWidth="1"/>
    <col min="9474" max="9474" width="8.5703125" style="65" customWidth="1"/>
    <col min="9475" max="9475" width="13" style="65" customWidth="1"/>
    <col min="9476" max="9476" width="1" style="65" customWidth="1"/>
    <col min="9477" max="9477" width="12" style="65" customWidth="1"/>
    <col min="9478" max="9478" width="1" style="65" customWidth="1"/>
    <col min="9479" max="9479" width="12.28515625" style="65" customWidth="1"/>
    <col min="9480" max="9480" width="1" style="65" customWidth="1"/>
    <col min="9481" max="9481" width="12.140625" style="65" customWidth="1"/>
    <col min="9482" max="9482" width="1" style="65" customWidth="1"/>
    <col min="9483" max="9483" width="14.28515625" style="65" customWidth="1"/>
    <col min="9484" max="9484" width="1" style="65" customWidth="1"/>
    <col min="9485" max="9485" width="21" style="65" bestFit="1" customWidth="1"/>
    <col min="9486" max="9486" width="0.85546875" style="65" customWidth="1"/>
    <col min="9487" max="9487" width="13.7109375" style="65" bestFit="1" customWidth="1"/>
    <col min="9488" max="9488" width="5.42578125" style="65" customWidth="1"/>
    <col min="9489" max="9728" width="9.140625" style="65"/>
    <col min="9729" max="9729" width="60.42578125" style="65" customWidth="1"/>
    <col min="9730" max="9730" width="8.5703125" style="65" customWidth="1"/>
    <col min="9731" max="9731" width="13" style="65" customWidth="1"/>
    <col min="9732" max="9732" width="1" style="65" customWidth="1"/>
    <col min="9733" max="9733" width="12" style="65" customWidth="1"/>
    <col min="9734" max="9734" width="1" style="65" customWidth="1"/>
    <col min="9735" max="9735" width="12.28515625" style="65" customWidth="1"/>
    <col min="9736" max="9736" width="1" style="65" customWidth="1"/>
    <col min="9737" max="9737" width="12.140625" style="65" customWidth="1"/>
    <col min="9738" max="9738" width="1" style="65" customWidth="1"/>
    <col min="9739" max="9739" width="14.28515625" style="65" customWidth="1"/>
    <col min="9740" max="9740" width="1" style="65" customWidth="1"/>
    <col min="9741" max="9741" width="21" style="65" bestFit="1" customWidth="1"/>
    <col min="9742" max="9742" width="0.85546875" style="65" customWidth="1"/>
    <col min="9743" max="9743" width="13.7109375" style="65" bestFit="1" customWidth="1"/>
    <col min="9744" max="9744" width="5.42578125" style="65" customWidth="1"/>
    <col min="9745" max="9984" width="9.140625" style="65"/>
    <col min="9985" max="9985" width="60.42578125" style="65" customWidth="1"/>
    <col min="9986" max="9986" width="8.5703125" style="65" customWidth="1"/>
    <col min="9987" max="9987" width="13" style="65" customWidth="1"/>
    <col min="9988" max="9988" width="1" style="65" customWidth="1"/>
    <col min="9989" max="9989" width="12" style="65" customWidth="1"/>
    <col min="9990" max="9990" width="1" style="65" customWidth="1"/>
    <col min="9991" max="9991" width="12.28515625" style="65" customWidth="1"/>
    <col min="9992" max="9992" width="1" style="65" customWidth="1"/>
    <col min="9993" max="9993" width="12.140625" style="65" customWidth="1"/>
    <col min="9994" max="9994" width="1" style="65" customWidth="1"/>
    <col min="9995" max="9995" width="14.28515625" style="65" customWidth="1"/>
    <col min="9996" max="9996" width="1" style="65" customWidth="1"/>
    <col min="9997" max="9997" width="21" style="65" bestFit="1" customWidth="1"/>
    <col min="9998" max="9998" width="0.85546875" style="65" customWidth="1"/>
    <col min="9999" max="9999" width="13.7109375" style="65" bestFit="1" customWidth="1"/>
    <col min="10000" max="10000" width="5.42578125" style="65" customWidth="1"/>
    <col min="10001" max="10240" width="9.140625" style="65"/>
    <col min="10241" max="10241" width="60.42578125" style="65" customWidth="1"/>
    <col min="10242" max="10242" width="8.5703125" style="65" customWidth="1"/>
    <col min="10243" max="10243" width="13" style="65" customWidth="1"/>
    <col min="10244" max="10244" width="1" style="65" customWidth="1"/>
    <col min="10245" max="10245" width="12" style="65" customWidth="1"/>
    <col min="10246" max="10246" width="1" style="65" customWidth="1"/>
    <col min="10247" max="10247" width="12.28515625" style="65" customWidth="1"/>
    <col min="10248" max="10248" width="1" style="65" customWidth="1"/>
    <col min="10249" max="10249" width="12.140625" style="65" customWidth="1"/>
    <col min="10250" max="10250" width="1" style="65" customWidth="1"/>
    <col min="10251" max="10251" width="14.28515625" style="65" customWidth="1"/>
    <col min="10252" max="10252" width="1" style="65" customWidth="1"/>
    <col min="10253" max="10253" width="21" style="65" bestFit="1" customWidth="1"/>
    <col min="10254" max="10254" width="0.85546875" style="65" customWidth="1"/>
    <col min="10255" max="10255" width="13.7109375" style="65" bestFit="1" customWidth="1"/>
    <col min="10256" max="10256" width="5.42578125" style="65" customWidth="1"/>
    <col min="10257" max="10496" width="9.140625" style="65"/>
    <col min="10497" max="10497" width="60.42578125" style="65" customWidth="1"/>
    <col min="10498" max="10498" width="8.5703125" style="65" customWidth="1"/>
    <col min="10499" max="10499" width="13" style="65" customWidth="1"/>
    <col min="10500" max="10500" width="1" style="65" customWidth="1"/>
    <col min="10501" max="10501" width="12" style="65" customWidth="1"/>
    <col min="10502" max="10502" width="1" style="65" customWidth="1"/>
    <col min="10503" max="10503" width="12.28515625" style="65" customWidth="1"/>
    <col min="10504" max="10504" width="1" style="65" customWidth="1"/>
    <col min="10505" max="10505" width="12.140625" style="65" customWidth="1"/>
    <col min="10506" max="10506" width="1" style="65" customWidth="1"/>
    <col min="10507" max="10507" width="14.28515625" style="65" customWidth="1"/>
    <col min="10508" max="10508" width="1" style="65" customWidth="1"/>
    <col min="10509" max="10509" width="21" style="65" bestFit="1" customWidth="1"/>
    <col min="10510" max="10510" width="0.85546875" style="65" customWidth="1"/>
    <col min="10511" max="10511" width="13.7109375" style="65" bestFit="1" customWidth="1"/>
    <col min="10512" max="10512" width="5.42578125" style="65" customWidth="1"/>
    <col min="10513" max="10752" width="9.140625" style="65"/>
    <col min="10753" max="10753" width="60.42578125" style="65" customWidth="1"/>
    <col min="10754" max="10754" width="8.5703125" style="65" customWidth="1"/>
    <col min="10755" max="10755" width="13" style="65" customWidth="1"/>
    <col min="10756" max="10756" width="1" style="65" customWidth="1"/>
    <col min="10757" max="10757" width="12" style="65" customWidth="1"/>
    <col min="10758" max="10758" width="1" style="65" customWidth="1"/>
    <col min="10759" max="10759" width="12.28515625" style="65" customWidth="1"/>
    <col min="10760" max="10760" width="1" style="65" customWidth="1"/>
    <col min="10761" max="10761" width="12.140625" style="65" customWidth="1"/>
    <col min="10762" max="10762" width="1" style="65" customWidth="1"/>
    <col min="10763" max="10763" width="14.28515625" style="65" customWidth="1"/>
    <col min="10764" max="10764" width="1" style="65" customWidth="1"/>
    <col min="10765" max="10765" width="21" style="65" bestFit="1" customWidth="1"/>
    <col min="10766" max="10766" width="0.85546875" style="65" customWidth="1"/>
    <col min="10767" max="10767" width="13.7109375" style="65" bestFit="1" customWidth="1"/>
    <col min="10768" max="10768" width="5.42578125" style="65" customWidth="1"/>
    <col min="10769" max="11008" width="9.140625" style="65"/>
    <col min="11009" max="11009" width="60.42578125" style="65" customWidth="1"/>
    <col min="11010" max="11010" width="8.5703125" style="65" customWidth="1"/>
    <col min="11011" max="11011" width="13" style="65" customWidth="1"/>
    <col min="11012" max="11012" width="1" style="65" customWidth="1"/>
    <col min="11013" max="11013" width="12" style="65" customWidth="1"/>
    <col min="11014" max="11014" width="1" style="65" customWidth="1"/>
    <col min="11015" max="11015" width="12.28515625" style="65" customWidth="1"/>
    <col min="11016" max="11016" width="1" style="65" customWidth="1"/>
    <col min="11017" max="11017" width="12.140625" style="65" customWidth="1"/>
    <col min="11018" max="11018" width="1" style="65" customWidth="1"/>
    <col min="11019" max="11019" width="14.28515625" style="65" customWidth="1"/>
    <col min="11020" max="11020" width="1" style="65" customWidth="1"/>
    <col min="11021" max="11021" width="21" style="65" bestFit="1" customWidth="1"/>
    <col min="11022" max="11022" width="0.85546875" style="65" customWidth="1"/>
    <col min="11023" max="11023" width="13.7109375" style="65" bestFit="1" customWidth="1"/>
    <col min="11024" max="11024" width="5.42578125" style="65" customWidth="1"/>
    <col min="11025" max="11264" width="9.140625" style="65"/>
    <col min="11265" max="11265" width="60.42578125" style="65" customWidth="1"/>
    <col min="11266" max="11266" width="8.5703125" style="65" customWidth="1"/>
    <col min="11267" max="11267" width="13" style="65" customWidth="1"/>
    <col min="11268" max="11268" width="1" style="65" customWidth="1"/>
    <col min="11269" max="11269" width="12" style="65" customWidth="1"/>
    <col min="11270" max="11270" width="1" style="65" customWidth="1"/>
    <col min="11271" max="11271" width="12.28515625" style="65" customWidth="1"/>
    <col min="11272" max="11272" width="1" style="65" customWidth="1"/>
    <col min="11273" max="11273" width="12.140625" style="65" customWidth="1"/>
    <col min="11274" max="11274" width="1" style="65" customWidth="1"/>
    <col min="11275" max="11275" width="14.28515625" style="65" customWidth="1"/>
    <col min="11276" max="11276" width="1" style="65" customWidth="1"/>
    <col min="11277" max="11277" width="21" style="65" bestFit="1" customWidth="1"/>
    <col min="11278" max="11278" width="0.85546875" style="65" customWidth="1"/>
    <col min="11279" max="11279" width="13.7109375" style="65" bestFit="1" customWidth="1"/>
    <col min="11280" max="11280" width="5.42578125" style="65" customWidth="1"/>
    <col min="11281" max="11520" width="9.140625" style="65"/>
    <col min="11521" max="11521" width="60.42578125" style="65" customWidth="1"/>
    <col min="11522" max="11522" width="8.5703125" style="65" customWidth="1"/>
    <col min="11523" max="11523" width="13" style="65" customWidth="1"/>
    <col min="11524" max="11524" width="1" style="65" customWidth="1"/>
    <col min="11525" max="11525" width="12" style="65" customWidth="1"/>
    <col min="11526" max="11526" width="1" style="65" customWidth="1"/>
    <col min="11527" max="11527" width="12.28515625" style="65" customWidth="1"/>
    <col min="11528" max="11528" width="1" style="65" customWidth="1"/>
    <col min="11529" max="11529" width="12.140625" style="65" customWidth="1"/>
    <col min="11530" max="11530" width="1" style="65" customWidth="1"/>
    <col min="11531" max="11531" width="14.28515625" style="65" customWidth="1"/>
    <col min="11532" max="11532" width="1" style="65" customWidth="1"/>
    <col min="11533" max="11533" width="21" style="65" bestFit="1" customWidth="1"/>
    <col min="11534" max="11534" width="0.85546875" style="65" customWidth="1"/>
    <col min="11535" max="11535" width="13.7109375" style="65" bestFit="1" customWidth="1"/>
    <col min="11536" max="11536" width="5.42578125" style="65" customWidth="1"/>
    <col min="11537" max="11776" width="9.140625" style="65"/>
    <col min="11777" max="11777" width="60.42578125" style="65" customWidth="1"/>
    <col min="11778" max="11778" width="8.5703125" style="65" customWidth="1"/>
    <col min="11779" max="11779" width="13" style="65" customWidth="1"/>
    <col min="11780" max="11780" width="1" style="65" customWidth="1"/>
    <col min="11781" max="11781" width="12" style="65" customWidth="1"/>
    <col min="11782" max="11782" width="1" style="65" customWidth="1"/>
    <col min="11783" max="11783" width="12.28515625" style="65" customWidth="1"/>
    <col min="11784" max="11784" width="1" style="65" customWidth="1"/>
    <col min="11785" max="11785" width="12.140625" style="65" customWidth="1"/>
    <col min="11786" max="11786" width="1" style="65" customWidth="1"/>
    <col min="11787" max="11787" width="14.28515625" style="65" customWidth="1"/>
    <col min="11788" max="11788" width="1" style="65" customWidth="1"/>
    <col min="11789" max="11789" width="21" style="65" bestFit="1" customWidth="1"/>
    <col min="11790" max="11790" width="0.85546875" style="65" customWidth="1"/>
    <col min="11791" max="11791" width="13.7109375" style="65" bestFit="1" customWidth="1"/>
    <col min="11792" max="11792" width="5.42578125" style="65" customWidth="1"/>
    <col min="11793" max="12032" width="9.140625" style="65"/>
    <col min="12033" max="12033" width="60.42578125" style="65" customWidth="1"/>
    <col min="12034" max="12034" width="8.5703125" style="65" customWidth="1"/>
    <col min="12035" max="12035" width="13" style="65" customWidth="1"/>
    <col min="12036" max="12036" width="1" style="65" customWidth="1"/>
    <col min="12037" max="12037" width="12" style="65" customWidth="1"/>
    <col min="12038" max="12038" width="1" style="65" customWidth="1"/>
    <col min="12039" max="12039" width="12.28515625" style="65" customWidth="1"/>
    <col min="12040" max="12040" width="1" style="65" customWidth="1"/>
    <col min="12041" max="12041" width="12.140625" style="65" customWidth="1"/>
    <col min="12042" max="12042" width="1" style="65" customWidth="1"/>
    <col min="12043" max="12043" width="14.28515625" style="65" customWidth="1"/>
    <col min="12044" max="12044" width="1" style="65" customWidth="1"/>
    <col min="12045" max="12045" width="21" style="65" bestFit="1" customWidth="1"/>
    <col min="12046" max="12046" width="0.85546875" style="65" customWidth="1"/>
    <col min="12047" max="12047" width="13.7109375" style="65" bestFit="1" customWidth="1"/>
    <col min="12048" max="12048" width="5.42578125" style="65" customWidth="1"/>
    <col min="12049" max="12288" width="9.140625" style="65"/>
    <col min="12289" max="12289" width="60.42578125" style="65" customWidth="1"/>
    <col min="12290" max="12290" width="8.5703125" style="65" customWidth="1"/>
    <col min="12291" max="12291" width="13" style="65" customWidth="1"/>
    <col min="12292" max="12292" width="1" style="65" customWidth="1"/>
    <col min="12293" max="12293" width="12" style="65" customWidth="1"/>
    <col min="12294" max="12294" width="1" style="65" customWidth="1"/>
    <col min="12295" max="12295" width="12.28515625" style="65" customWidth="1"/>
    <col min="12296" max="12296" width="1" style="65" customWidth="1"/>
    <col min="12297" max="12297" width="12.140625" style="65" customWidth="1"/>
    <col min="12298" max="12298" width="1" style="65" customWidth="1"/>
    <col min="12299" max="12299" width="14.28515625" style="65" customWidth="1"/>
    <col min="12300" max="12300" width="1" style="65" customWidth="1"/>
    <col min="12301" max="12301" width="21" style="65" bestFit="1" customWidth="1"/>
    <col min="12302" max="12302" width="0.85546875" style="65" customWidth="1"/>
    <col min="12303" max="12303" width="13.7109375" style="65" bestFit="1" customWidth="1"/>
    <col min="12304" max="12304" width="5.42578125" style="65" customWidth="1"/>
    <col min="12305" max="12544" width="9.140625" style="65"/>
    <col min="12545" max="12545" width="60.42578125" style="65" customWidth="1"/>
    <col min="12546" max="12546" width="8.5703125" style="65" customWidth="1"/>
    <col min="12547" max="12547" width="13" style="65" customWidth="1"/>
    <col min="12548" max="12548" width="1" style="65" customWidth="1"/>
    <col min="12549" max="12549" width="12" style="65" customWidth="1"/>
    <col min="12550" max="12550" width="1" style="65" customWidth="1"/>
    <col min="12551" max="12551" width="12.28515625" style="65" customWidth="1"/>
    <col min="12552" max="12552" width="1" style="65" customWidth="1"/>
    <col min="12553" max="12553" width="12.140625" style="65" customWidth="1"/>
    <col min="12554" max="12554" width="1" style="65" customWidth="1"/>
    <col min="12555" max="12555" width="14.28515625" style="65" customWidth="1"/>
    <col min="12556" max="12556" width="1" style="65" customWidth="1"/>
    <col min="12557" max="12557" width="21" style="65" bestFit="1" customWidth="1"/>
    <col min="12558" max="12558" width="0.85546875" style="65" customWidth="1"/>
    <col min="12559" max="12559" width="13.7109375" style="65" bestFit="1" customWidth="1"/>
    <col min="12560" max="12560" width="5.42578125" style="65" customWidth="1"/>
    <col min="12561" max="12800" width="9.140625" style="65"/>
    <col min="12801" max="12801" width="60.42578125" style="65" customWidth="1"/>
    <col min="12802" max="12802" width="8.5703125" style="65" customWidth="1"/>
    <col min="12803" max="12803" width="13" style="65" customWidth="1"/>
    <col min="12804" max="12804" width="1" style="65" customWidth="1"/>
    <col min="12805" max="12805" width="12" style="65" customWidth="1"/>
    <col min="12806" max="12806" width="1" style="65" customWidth="1"/>
    <col min="12807" max="12807" width="12.28515625" style="65" customWidth="1"/>
    <col min="12808" max="12808" width="1" style="65" customWidth="1"/>
    <col min="12809" max="12809" width="12.140625" style="65" customWidth="1"/>
    <col min="12810" max="12810" width="1" style="65" customWidth="1"/>
    <col min="12811" max="12811" width="14.28515625" style="65" customWidth="1"/>
    <col min="12812" max="12812" width="1" style="65" customWidth="1"/>
    <col min="12813" max="12813" width="21" style="65" bestFit="1" customWidth="1"/>
    <col min="12814" max="12814" width="0.85546875" style="65" customWidth="1"/>
    <col min="12815" max="12815" width="13.7109375" style="65" bestFit="1" customWidth="1"/>
    <col min="12816" max="12816" width="5.42578125" style="65" customWidth="1"/>
    <col min="12817" max="13056" width="9.140625" style="65"/>
    <col min="13057" max="13057" width="60.42578125" style="65" customWidth="1"/>
    <col min="13058" max="13058" width="8.5703125" style="65" customWidth="1"/>
    <col min="13059" max="13059" width="13" style="65" customWidth="1"/>
    <col min="13060" max="13060" width="1" style="65" customWidth="1"/>
    <col min="13061" max="13061" width="12" style="65" customWidth="1"/>
    <col min="13062" max="13062" width="1" style="65" customWidth="1"/>
    <col min="13063" max="13063" width="12.28515625" style="65" customWidth="1"/>
    <col min="13064" max="13064" width="1" style="65" customWidth="1"/>
    <col min="13065" max="13065" width="12.140625" style="65" customWidth="1"/>
    <col min="13066" max="13066" width="1" style="65" customWidth="1"/>
    <col min="13067" max="13067" width="14.28515625" style="65" customWidth="1"/>
    <col min="13068" max="13068" width="1" style="65" customWidth="1"/>
    <col min="13069" max="13069" width="21" style="65" bestFit="1" customWidth="1"/>
    <col min="13070" max="13070" width="0.85546875" style="65" customWidth="1"/>
    <col min="13071" max="13071" width="13.7109375" style="65" bestFit="1" customWidth="1"/>
    <col min="13072" max="13072" width="5.42578125" style="65" customWidth="1"/>
    <col min="13073" max="13312" width="9.140625" style="65"/>
    <col min="13313" max="13313" width="60.42578125" style="65" customWidth="1"/>
    <col min="13314" max="13314" width="8.5703125" style="65" customWidth="1"/>
    <col min="13315" max="13315" width="13" style="65" customWidth="1"/>
    <col min="13316" max="13316" width="1" style="65" customWidth="1"/>
    <col min="13317" max="13317" width="12" style="65" customWidth="1"/>
    <col min="13318" max="13318" width="1" style="65" customWidth="1"/>
    <col min="13319" max="13319" width="12.28515625" style="65" customWidth="1"/>
    <col min="13320" max="13320" width="1" style="65" customWidth="1"/>
    <col min="13321" max="13321" width="12.140625" style="65" customWidth="1"/>
    <col min="13322" max="13322" width="1" style="65" customWidth="1"/>
    <col min="13323" max="13323" width="14.28515625" style="65" customWidth="1"/>
    <col min="13324" max="13324" width="1" style="65" customWidth="1"/>
    <col min="13325" max="13325" width="21" style="65" bestFit="1" customWidth="1"/>
    <col min="13326" max="13326" width="0.85546875" style="65" customWidth="1"/>
    <col min="13327" max="13327" width="13.7109375" style="65" bestFit="1" customWidth="1"/>
    <col min="13328" max="13328" width="5.42578125" style="65" customWidth="1"/>
    <col min="13329" max="13568" width="9.140625" style="65"/>
    <col min="13569" max="13569" width="60.42578125" style="65" customWidth="1"/>
    <col min="13570" max="13570" width="8.5703125" style="65" customWidth="1"/>
    <col min="13571" max="13571" width="13" style="65" customWidth="1"/>
    <col min="13572" max="13572" width="1" style="65" customWidth="1"/>
    <col min="13573" max="13573" width="12" style="65" customWidth="1"/>
    <col min="13574" max="13574" width="1" style="65" customWidth="1"/>
    <col min="13575" max="13575" width="12.28515625" style="65" customWidth="1"/>
    <col min="13576" max="13576" width="1" style="65" customWidth="1"/>
    <col min="13577" max="13577" width="12.140625" style="65" customWidth="1"/>
    <col min="13578" max="13578" width="1" style="65" customWidth="1"/>
    <col min="13579" max="13579" width="14.28515625" style="65" customWidth="1"/>
    <col min="13580" max="13580" width="1" style="65" customWidth="1"/>
    <col min="13581" max="13581" width="21" style="65" bestFit="1" customWidth="1"/>
    <col min="13582" max="13582" width="0.85546875" style="65" customWidth="1"/>
    <col min="13583" max="13583" width="13.7109375" style="65" bestFit="1" customWidth="1"/>
    <col min="13584" max="13584" width="5.42578125" style="65" customWidth="1"/>
    <col min="13585" max="13824" width="9.140625" style="65"/>
    <col min="13825" max="13825" width="60.42578125" style="65" customWidth="1"/>
    <col min="13826" max="13826" width="8.5703125" style="65" customWidth="1"/>
    <col min="13827" max="13827" width="13" style="65" customWidth="1"/>
    <col min="13828" max="13828" width="1" style="65" customWidth="1"/>
    <col min="13829" max="13829" width="12" style="65" customWidth="1"/>
    <col min="13830" max="13830" width="1" style="65" customWidth="1"/>
    <col min="13831" max="13831" width="12.28515625" style="65" customWidth="1"/>
    <col min="13832" max="13832" width="1" style="65" customWidth="1"/>
    <col min="13833" max="13833" width="12.140625" style="65" customWidth="1"/>
    <col min="13834" max="13834" width="1" style="65" customWidth="1"/>
    <col min="13835" max="13835" width="14.28515625" style="65" customWidth="1"/>
    <col min="13836" max="13836" width="1" style="65" customWidth="1"/>
    <col min="13837" max="13837" width="21" style="65" bestFit="1" customWidth="1"/>
    <col min="13838" max="13838" width="0.85546875" style="65" customWidth="1"/>
    <col min="13839" max="13839" width="13.7109375" style="65" bestFit="1" customWidth="1"/>
    <col min="13840" max="13840" width="5.42578125" style="65" customWidth="1"/>
    <col min="13841" max="14080" width="9.140625" style="65"/>
    <col min="14081" max="14081" width="60.42578125" style="65" customWidth="1"/>
    <col min="14082" max="14082" width="8.5703125" style="65" customWidth="1"/>
    <col min="14083" max="14083" width="13" style="65" customWidth="1"/>
    <col min="14084" max="14084" width="1" style="65" customWidth="1"/>
    <col min="14085" max="14085" width="12" style="65" customWidth="1"/>
    <col min="14086" max="14086" width="1" style="65" customWidth="1"/>
    <col min="14087" max="14087" width="12.28515625" style="65" customWidth="1"/>
    <col min="14088" max="14088" width="1" style="65" customWidth="1"/>
    <col min="14089" max="14089" width="12.140625" style="65" customWidth="1"/>
    <col min="14090" max="14090" width="1" style="65" customWidth="1"/>
    <col min="14091" max="14091" width="14.28515625" style="65" customWidth="1"/>
    <col min="14092" max="14092" width="1" style="65" customWidth="1"/>
    <col min="14093" max="14093" width="21" style="65" bestFit="1" customWidth="1"/>
    <col min="14094" max="14094" width="0.85546875" style="65" customWidth="1"/>
    <col min="14095" max="14095" width="13.7109375" style="65" bestFit="1" customWidth="1"/>
    <col min="14096" max="14096" width="5.42578125" style="65" customWidth="1"/>
    <col min="14097" max="14336" width="9.140625" style="65"/>
    <col min="14337" max="14337" width="60.42578125" style="65" customWidth="1"/>
    <col min="14338" max="14338" width="8.5703125" style="65" customWidth="1"/>
    <col min="14339" max="14339" width="13" style="65" customWidth="1"/>
    <col min="14340" max="14340" width="1" style="65" customWidth="1"/>
    <col min="14341" max="14341" width="12" style="65" customWidth="1"/>
    <col min="14342" max="14342" width="1" style="65" customWidth="1"/>
    <col min="14343" max="14343" width="12.28515625" style="65" customWidth="1"/>
    <col min="14344" max="14344" width="1" style="65" customWidth="1"/>
    <col min="14345" max="14345" width="12.140625" style="65" customWidth="1"/>
    <col min="14346" max="14346" width="1" style="65" customWidth="1"/>
    <col min="14347" max="14347" width="14.28515625" style="65" customWidth="1"/>
    <col min="14348" max="14348" width="1" style="65" customWidth="1"/>
    <col min="14349" max="14349" width="21" style="65" bestFit="1" customWidth="1"/>
    <col min="14350" max="14350" width="0.85546875" style="65" customWidth="1"/>
    <col min="14351" max="14351" width="13.7109375" style="65" bestFit="1" customWidth="1"/>
    <col min="14352" max="14352" width="5.42578125" style="65" customWidth="1"/>
    <col min="14353" max="14592" width="9.140625" style="65"/>
    <col min="14593" max="14593" width="60.42578125" style="65" customWidth="1"/>
    <col min="14594" max="14594" width="8.5703125" style="65" customWidth="1"/>
    <col min="14595" max="14595" width="13" style="65" customWidth="1"/>
    <col min="14596" max="14596" width="1" style="65" customWidth="1"/>
    <col min="14597" max="14597" width="12" style="65" customWidth="1"/>
    <col min="14598" max="14598" width="1" style="65" customWidth="1"/>
    <col min="14599" max="14599" width="12.28515625" style="65" customWidth="1"/>
    <col min="14600" max="14600" width="1" style="65" customWidth="1"/>
    <col min="14601" max="14601" width="12.140625" style="65" customWidth="1"/>
    <col min="14602" max="14602" width="1" style="65" customWidth="1"/>
    <col min="14603" max="14603" width="14.28515625" style="65" customWidth="1"/>
    <col min="14604" max="14604" width="1" style="65" customWidth="1"/>
    <col min="14605" max="14605" width="21" style="65" bestFit="1" customWidth="1"/>
    <col min="14606" max="14606" width="0.85546875" style="65" customWidth="1"/>
    <col min="14607" max="14607" width="13.7109375" style="65" bestFit="1" customWidth="1"/>
    <col min="14608" max="14608" width="5.42578125" style="65" customWidth="1"/>
    <col min="14609" max="14848" width="9.140625" style="65"/>
    <col min="14849" max="14849" width="60.42578125" style="65" customWidth="1"/>
    <col min="14850" max="14850" width="8.5703125" style="65" customWidth="1"/>
    <col min="14851" max="14851" width="13" style="65" customWidth="1"/>
    <col min="14852" max="14852" width="1" style="65" customWidth="1"/>
    <col min="14853" max="14853" width="12" style="65" customWidth="1"/>
    <col min="14854" max="14854" width="1" style="65" customWidth="1"/>
    <col min="14855" max="14855" width="12.28515625" style="65" customWidth="1"/>
    <col min="14856" max="14856" width="1" style="65" customWidth="1"/>
    <col min="14857" max="14857" width="12.140625" style="65" customWidth="1"/>
    <col min="14858" max="14858" width="1" style="65" customWidth="1"/>
    <col min="14859" max="14859" width="14.28515625" style="65" customWidth="1"/>
    <col min="14860" max="14860" width="1" style="65" customWidth="1"/>
    <col min="14861" max="14861" width="21" style="65" bestFit="1" customWidth="1"/>
    <col min="14862" max="14862" width="0.85546875" style="65" customWidth="1"/>
    <col min="14863" max="14863" width="13.7109375" style="65" bestFit="1" customWidth="1"/>
    <col min="14864" max="14864" width="5.42578125" style="65" customWidth="1"/>
    <col min="14865" max="15104" width="9.140625" style="65"/>
    <col min="15105" max="15105" width="60.42578125" style="65" customWidth="1"/>
    <col min="15106" max="15106" width="8.5703125" style="65" customWidth="1"/>
    <col min="15107" max="15107" width="13" style="65" customWidth="1"/>
    <col min="15108" max="15108" width="1" style="65" customWidth="1"/>
    <col min="15109" max="15109" width="12" style="65" customWidth="1"/>
    <col min="15110" max="15110" width="1" style="65" customWidth="1"/>
    <col min="15111" max="15111" width="12.28515625" style="65" customWidth="1"/>
    <col min="15112" max="15112" width="1" style="65" customWidth="1"/>
    <col min="15113" max="15113" width="12.140625" style="65" customWidth="1"/>
    <col min="15114" max="15114" width="1" style="65" customWidth="1"/>
    <col min="15115" max="15115" width="14.28515625" style="65" customWidth="1"/>
    <col min="15116" max="15116" width="1" style="65" customWidth="1"/>
    <col min="15117" max="15117" width="21" style="65" bestFit="1" customWidth="1"/>
    <col min="15118" max="15118" width="0.85546875" style="65" customWidth="1"/>
    <col min="15119" max="15119" width="13.7109375" style="65" bestFit="1" customWidth="1"/>
    <col min="15120" max="15120" width="5.42578125" style="65" customWidth="1"/>
    <col min="15121" max="15360" width="9.140625" style="65"/>
    <col min="15361" max="15361" width="60.42578125" style="65" customWidth="1"/>
    <col min="15362" max="15362" width="8.5703125" style="65" customWidth="1"/>
    <col min="15363" max="15363" width="13" style="65" customWidth="1"/>
    <col min="15364" max="15364" width="1" style="65" customWidth="1"/>
    <col min="15365" max="15365" width="12" style="65" customWidth="1"/>
    <col min="15366" max="15366" width="1" style="65" customWidth="1"/>
    <col min="15367" max="15367" width="12.28515625" style="65" customWidth="1"/>
    <col min="15368" max="15368" width="1" style="65" customWidth="1"/>
    <col min="15369" max="15369" width="12.140625" style="65" customWidth="1"/>
    <col min="15370" max="15370" width="1" style="65" customWidth="1"/>
    <col min="15371" max="15371" width="14.28515625" style="65" customWidth="1"/>
    <col min="15372" max="15372" width="1" style="65" customWidth="1"/>
    <col min="15373" max="15373" width="21" style="65" bestFit="1" customWidth="1"/>
    <col min="15374" max="15374" width="0.85546875" style="65" customWidth="1"/>
    <col min="15375" max="15375" width="13.7109375" style="65" bestFit="1" customWidth="1"/>
    <col min="15376" max="15376" width="5.42578125" style="65" customWidth="1"/>
    <col min="15377" max="15616" width="9.140625" style="65"/>
    <col min="15617" max="15617" width="60.42578125" style="65" customWidth="1"/>
    <col min="15618" max="15618" width="8.5703125" style="65" customWidth="1"/>
    <col min="15619" max="15619" width="13" style="65" customWidth="1"/>
    <col min="15620" max="15620" width="1" style="65" customWidth="1"/>
    <col min="15621" max="15621" width="12" style="65" customWidth="1"/>
    <col min="15622" max="15622" width="1" style="65" customWidth="1"/>
    <col min="15623" max="15623" width="12.28515625" style="65" customWidth="1"/>
    <col min="15624" max="15624" width="1" style="65" customWidth="1"/>
    <col min="15625" max="15625" width="12.140625" style="65" customWidth="1"/>
    <col min="15626" max="15626" width="1" style="65" customWidth="1"/>
    <col min="15627" max="15627" width="14.28515625" style="65" customWidth="1"/>
    <col min="15628" max="15628" width="1" style="65" customWidth="1"/>
    <col min="15629" max="15629" width="21" style="65" bestFit="1" customWidth="1"/>
    <col min="15630" max="15630" width="0.85546875" style="65" customWidth="1"/>
    <col min="15631" max="15631" width="13.7109375" style="65" bestFit="1" customWidth="1"/>
    <col min="15632" max="15632" width="5.42578125" style="65" customWidth="1"/>
    <col min="15633" max="15872" width="9.140625" style="65"/>
    <col min="15873" max="15873" width="60.42578125" style="65" customWidth="1"/>
    <col min="15874" max="15874" width="8.5703125" style="65" customWidth="1"/>
    <col min="15875" max="15875" width="13" style="65" customWidth="1"/>
    <col min="15876" max="15876" width="1" style="65" customWidth="1"/>
    <col min="15877" max="15877" width="12" style="65" customWidth="1"/>
    <col min="15878" max="15878" width="1" style="65" customWidth="1"/>
    <col min="15879" max="15879" width="12.28515625" style="65" customWidth="1"/>
    <col min="15880" max="15880" width="1" style="65" customWidth="1"/>
    <col min="15881" max="15881" width="12.140625" style="65" customWidth="1"/>
    <col min="15882" max="15882" width="1" style="65" customWidth="1"/>
    <col min="15883" max="15883" width="14.28515625" style="65" customWidth="1"/>
    <col min="15884" max="15884" width="1" style="65" customWidth="1"/>
    <col min="15885" max="15885" width="21" style="65" bestFit="1" customWidth="1"/>
    <col min="15886" max="15886" width="0.85546875" style="65" customWidth="1"/>
    <col min="15887" max="15887" width="13.7109375" style="65" bestFit="1" customWidth="1"/>
    <col min="15888" max="15888" width="5.42578125" style="65" customWidth="1"/>
    <col min="15889" max="16128" width="9.140625" style="65"/>
    <col min="16129" max="16129" width="60.42578125" style="65" customWidth="1"/>
    <col min="16130" max="16130" width="8.5703125" style="65" customWidth="1"/>
    <col min="16131" max="16131" width="13" style="65" customWidth="1"/>
    <col min="16132" max="16132" width="1" style="65" customWidth="1"/>
    <col min="16133" max="16133" width="12" style="65" customWidth="1"/>
    <col min="16134" max="16134" width="1" style="65" customWidth="1"/>
    <col min="16135" max="16135" width="12.28515625" style="65" customWidth="1"/>
    <col min="16136" max="16136" width="1" style="65" customWidth="1"/>
    <col min="16137" max="16137" width="12.140625" style="65" customWidth="1"/>
    <col min="16138" max="16138" width="1" style="65" customWidth="1"/>
    <col min="16139" max="16139" width="14.28515625" style="65" customWidth="1"/>
    <col min="16140" max="16140" width="1" style="65" customWidth="1"/>
    <col min="16141" max="16141" width="21" style="65" bestFit="1" customWidth="1"/>
    <col min="16142" max="16142" width="0.85546875" style="65" customWidth="1"/>
    <col min="16143" max="16143" width="13.7109375" style="65" bestFit="1" customWidth="1"/>
    <col min="16144" max="16144" width="5.42578125" style="65" customWidth="1"/>
    <col min="16145" max="16384" width="9.140625" style="65"/>
  </cols>
  <sheetData>
    <row r="1" spans="1:15" ht="19.5" customHeight="1" x14ac:dyDescent="0.3">
      <c r="A1" s="1" t="s">
        <v>0</v>
      </c>
      <c r="B1" s="58"/>
      <c r="C1" s="58"/>
      <c r="D1" s="58"/>
      <c r="E1" s="58"/>
      <c r="F1" s="58"/>
      <c r="G1" s="58"/>
      <c r="H1" s="58"/>
      <c r="I1" s="58"/>
      <c r="J1" s="58"/>
      <c r="K1" s="78"/>
      <c r="L1" s="58"/>
      <c r="M1" s="79"/>
    </row>
    <row r="2" spans="1:15" ht="19.5" customHeight="1" x14ac:dyDescent="0.25">
      <c r="A2" s="7" t="s">
        <v>66</v>
      </c>
      <c r="B2" s="27"/>
      <c r="C2" s="27"/>
      <c r="D2" s="27"/>
      <c r="E2" s="27"/>
      <c r="F2" s="27"/>
      <c r="G2" s="27"/>
      <c r="H2" s="27"/>
      <c r="I2" s="27"/>
      <c r="J2" s="27"/>
      <c r="K2" s="78"/>
      <c r="L2" s="27"/>
      <c r="M2" s="79"/>
    </row>
    <row r="3" spans="1:15" ht="19.5" customHeight="1" x14ac:dyDescent="0.25">
      <c r="A3" s="7"/>
      <c r="B3" s="27"/>
      <c r="C3" s="27"/>
      <c r="D3" s="27"/>
      <c r="E3" s="27"/>
      <c r="F3" s="27"/>
      <c r="G3" s="27"/>
      <c r="H3" s="27"/>
      <c r="I3" s="27"/>
      <c r="J3" s="27"/>
      <c r="K3" s="78"/>
      <c r="L3" s="27"/>
      <c r="M3" s="79"/>
    </row>
    <row r="4" spans="1:15" ht="19.5" customHeight="1" x14ac:dyDescent="0.25">
      <c r="A4" s="10"/>
      <c r="B4" s="11"/>
      <c r="C4" s="248" t="s">
        <v>86</v>
      </c>
      <c r="D4" s="248"/>
      <c r="E4" s="248"/>
      <c r="F4" s="248"/>
      <c r="G4" s="248"/>
      <c r="H4" s="248"/>
      <c r="I4" s="248"/>
      <c r="J4" s="248"/>
      <c r="K4" s="248"/>
      <c r="L4" s="248"/>
      <c r="M4" s="248"/>
    </row>
    <row r="5" spans="1:15" ht="19.5" customHeight="1" x14ac:dyDescent="0.25">
      <c r="A5" s="10"/>
      <c r="B5" s="11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1" t="s">
        <v>115</v>
      </c>
    </row>
    <row r="6" spans="1:15" ht="20.25" customHeight="1" x14ac:dyDescent="0.25">
      <c r="A6" s="10"/>
      <c r="B6" s="11"/>
      <c r="C6" s="11"/>
      <c r="D6" s="80"/>
      <c r="E6" s="80"/>
      <c r="F6" s="80"/>
      <c r="G6" s="80"/>
      <c r="H6" s="80"/>
      <c r="I6" s="247" t="s">
        <v>90</v>
      </c>
      <c r="J6" s="247"/>
      <c r="K6" s="247"/>
      <c r="L6" s="80"/>
      <c r="M6" s="144" t="s">
        <v>196</v>
      </c>
      <c r="N6" s="80"/>
      <c r="O6" s="11"/>
    </row>
    <row r="7" spans="1:15" ht="20.25" customHeight="1" x14ac:dyDescent="0.25">
      <c r="A7" s="10"/>
      <c r="B7" s="11"/>
      <c r="C7" s="80" t="s">
        <v>68</v>
      </c>
      <c r="D7" s="80"/>
      <c r="E7" s="11"/>
      <c r="F7" s="11"/>
      <c r="G7" s="11"/>
      <c r="H7" s="80"/>
      <c r="I7" s="11"/>
      <c r="J7" s="80"/>
      <c r="K7" s="25"/>
      <c r="L7" s="25"/>
      <c r="M7" s="11"/>
      <c r="N7" s="80"/>
      <c r="O7" s="11"/>
    </row>
    <row r="8" spans="1:15" ht="20.25" customHeight="1" x14ac:dyDescent="0.25">
      <c r="A8" s="10"/>
      <c r="B8" s="11"/>
      <c r="C8" s="11" t="s">
        <v>199</v>
      </c>
      <c r="D8" s="11"/>
      <c r="E8" s="64" t="s">
        <v>85</v>
      </c>
      <c r="F8" s="64"/>
      <c r="G8" s="64"/>
      <c r="H8" s="11"/>
      <c r="I8" s="11" t="s">
        <v>71</v>
      </c>
      <c r="J8" s="11"/>
      <c r="K8" s="11"/>
      <c r="L8" s="11"/>
      <c r="M8" s="11" t="s">
        <v>197</v>
      </c>
      <c r="N8" s="11"/>
      <c r="O8" s="11" t="s">
        <v>74</v>
      </c>
    </row>
    <row r="9" spans="1:15" ht="20.25" customHeight="1" x14ac:dyDescent="0.25">
      <c r="A9" s="81"/>
      <c r="B9" s="181" t="s">
        <v>7</v>
      </c>
      <c r="C9" s="11" t="s">
        <v>75</v>
      </c>
      <c r="D9" s="11"/>
      <c r="E9" s="11" t="s">
        <v>76</v>
      </c>
      <c r="F9" s="11"/>
      <c r="G9" s="64" t="s">
        <v>39</v>
      </c>
      <c r="H9" s="11"/>
      <c r="I9" s="11" t="s">
        <v>77</v>
      </c>
      <c r="J9" s="11"/>
      <c r="K9" s="11" t="s">
        <v>90</v>
      </c>
      <c r="L9" s="11"/>
      <c r="M9" s="11" t="s">
        <v>198</v>
      </c>
      <c r="N9" s="11"/>
      <c r="O9" s="11" t="s">
        <v>79</v>
      </c>
    </row>
    <row r="10" spans="1:15" ht="20.25" customHeight="1" x14ac:dyDescent="0.25">
      <c r="A10" s="81"/>
      <c r="B10" s="181"/>
      <c r="C10" s="244" t="s">
        <v>9</v>
      </c>
      <c r="D10" s="244"/>
      <c r="E10" s="244"/>
      <c r="F10" s="244"/>
      <c r="G10" s="244"/>
      <c r="H10" s="244"/>
      <c r="I10" s="244"/>
      <c r="J10" s="244"/>
      <c r="K10" s="244"/>
      <c r="L10" s="244"/>
      <c r="M10" s="244"/>
      <c r="N10" s="244"/>
      <c r="O10" s="244"/>
    </row>
    <row r="11" spans="1:15" ht="20.25" customHeight="1" x14ac:dyDescent="0.25">
      <c r="A11" s="16" t="s">
        <v>194</v>
      </c>
      <c r="M11" s="65"/>
      <c r="O11" s="71"/>
    </row>
    <row r="12" spans="1:15" ht="20.25" customHeight="1" x14ac:dyDescent="0.25">
      <c r="A12" s="66" t="s">
        <v>87</v>
      </c>
      <c r="B12" s="207"/>
      <c r="C12" s="32">
        <v>170048</v>
      </c>
      <c r="D12" s="32"/>
      <c r="E12" s="32">
        <v>272706</v>
      </c>
      <c r="F12" s="32"/>
      <c r="G12" s="32">
        <v>4087</v>
      </c>
      <c r="H12" s="32"/>
      <c r="I12" s="32">
        <v>10650</v>
      </c>
      <c r="J12" s="32"/>
      <c r="K12" s="91">
        <v>-9968</v>
      </c>
      <c r="L12" s="32"/>
      <c r="M12" s="133">
        <v>0</v>
      </c>
      <c r="N12" s="67"/>
      <c r="O12" s="32">
        <f>SUM(C12:M12)</f>
        <v>447523</v>
      </c>
    </row>
    <row r="13" spans="1:15" ht="8.25" customHeight="1" x14ac:dyDescent="0.25">
      <c r="A13" s="17"/>
      <c r="M13" s="65"/>
      <c r="O13" s="71"/>
    </row>
    <row r="14" spans="1:15" ht="20.25" customHeight="1" x14ac:dyDescent="0.25">
      <c r="A14" s="29" t="s">
        <v>80</v>
      </c>
      <c r="M14" s="65"/>
      <c r="O14" s="71"/>
    </row>
    <row r="15" spans="1:15" ht="20.25" customHeight="1" x14ac:dyDescent="0.25">
      <c r="A15" s="70" t="s">
        <v>219</v>
      </c>
      <c r="M15" s="65"/>
      <c r="O15" s="71"/>
    </row>
    <row r="16" spans="1:15" ht="20.25" customHeight="1" x14ac:dyDescent="0.25">
      <c r="A16" s="213" t="s">
        <v>207</v>
      </c>
      <c r="B16" s="181">
        <v>11</v>
      </c>
      <c r="C16" s="132">
        <v>0</v>
      </c>
      <c r="D16" s="120"/>
      <c r="E16" s="132">
        <v>0</v>
      </c>
      <c r="F16" s="120"/>
      <c r="G16" s="190">
        <v>-50</v>
      </c>
      <c r="H16" s="120"/>
      <c r="I16" s="132">
        <v>0</v>
      </c>
      <c r="J16" s="120"/>
      <c r="K16" s="132">
        <v>0</v>
      </c>
      <c r="L16" s="131"/>
      <c r="M16" s="132">
        <v>0</v>
      </c>
      <c r="N16" s="120"/>
      <c r="O16" s="206">
        <f>SUM(C16:M16)</f>
        <v>-50</v>
      </c>
    </row>
    <row r="17" spans="1:15" ht="20.25" customHeight="1" x14ac:dyDescent="0.25">
      <c r="A17" s="73" t="s">
        <v>208</v>
      </c>
      <c r="B17" s="207"/>
      <c r="C17" s="134">
        <v>0</v>
      </c>
      <c r="D17" s="208"/>
      <c r="E17" s="134">
        <v>0</v>
      </c>
      <c r="F17" s="209"/>
      <c r="G17" s="151">
        <f>SUM(G16)</f>
        <v>-50</v>
      </c>
      <c r="H17" s="32"/>
      <c r="I17" s="134">
        <v>0</v>
      </c>
      <c r="J17" s="32"/>
      <c r="K17" s="134">
        <v>0</v>
      </c>
      <c r="L17" s="32"/>
      <c r="M17" s="134">
        <v>0</v>
      </c>
      <c r="N17" s="32"/>
      <c r="O17" s="151">
        <f>SUM(O16)</f>
        <v>-50</v>
      </c>
    </row>
    <row r="18" spans="1:15" ht="8.25" customHeight="1" x14ac:dyDescent="0.25">
      <c r="A18" s="102"/>
      <c r="B18" s="25"/>
      <c r="C18" s="103"/>
      <c r="D18" s="39"/>
      <c r="E18" s="103"/>
      <c r="F18" s="39"/>
      <c r="G18" s="143"/>
      <c r="H18" s="68"/>
      <c r="I18" s="99"/>
      <c r="J18" s="104"/>
      <c r="K18" s="99"/>
      <c r="L18" s="143"/>
      <c r="M18" s="143"/>
      <c r="N18" s="68"/>
      <c r="O18" s="143"/>
    </row>
    <row r="19" spans="1:15" ht="20.25" customHeight="1" x14ac:dyDescent="0.25">
      <c r="A19" s="74" t="s">
        <v>83</v>
      </c>
      <c r="C19" s="134">
        <f>SUM(C17)</f>
        <v>0</v>
      </c>
      <c r="D19" s="133"/>
      <c r="E19" s="134">
        <f>SUM(E17)</f>
        <v>0</v>
      </c>
      <c r="F19" s="122"/>
      <c r="G19" s="191">
        <f>SUM(G17)</f>
        <v>-50</v>
      </c>
      <c r="H19" s="122"/>
      <c r="I19" s="134">
        <f>SUM(I17)</f>
        <v>0</v>
      </c>
      <c r="J19" s="122"/>
      <c r="K19" s="134">
        <f>SUM(K17)</f>
        <v>0</v>
      </c>
      <c r="L19" s="133"/>
      <c r="M19" s="134">
        <f>SUM(M17)</f>
        <v>0</v>
      </c>
      <c r="N19" s="122"/>
      <c r="O19" s="191">
        <f>SUM(O17)</f>
        <v>-50</v>
      </c>
    </row>
    <row r="20" spans="1:15" ht="8.25" customHeight="1" x14ac:dyDescent="0.25">
      <c r="A20" s="102"/>
      <c r="B20" s="25"/>
      <c r="C20" s="103"/>
      <c r="D20" s="39"/>
      <c r="E20" s="103"/>
      <c r="F20" s="39"/>
      <c r="G20" s="103"/>
      <c r="H20" s="68"/>
      <c r="I20" s="99"/>
      <c r="J20" s="104"/>
      <c r="K20" s="99"/>
      <c r="L20" s="143"/>
      <c r="M20" s="143"/>
      <c r="N20" s="68"/>
      <c r="O20" s="100"/>
    </row>
    <row r="21" spans="1:15" ht="20.25" customHeight="1" x14ac:dyDescent="0.25">
      <c r="A21" s="75" t="s">
        <v>165</v>
      </c>
      <c r="D21" s="68"/>
      <c r="M21" s="65"/>
      <c r="O21" s="71"/>
    </row>
    <row r="22" spans="1:15" ht="20.25" customHeight="1" x14ac:dyDescent="0.25">
      <c r="A22" s="96" t="s">
        <v>84</v>
      </c>
      <c r="C22" s="131">
        <v>0</v>
      </c>
      <c r="D22" s="120"/>
      <c r="E22" s="131">
        <v>0</v>
      </c>
      <c r="F22" s="120"/>
      <c r="G22" s="131">
        <v>0</v>
      </c>
      <c r="H22" s="120"/>
      <c r="I22" s="131">
        <v>0</v>
      </c>
      <c r="J22" s="120"/>
      <c r="K22" s="131">
        <v>3823</v>
      </c>
      <c r="L22" s="131"/>
      <c r="M22" s="131">
        <v>0</v>
      </c>
      <c r="N22" s="120"/>
      <c r="O22" s="76">
        <f>SUM(C22:M22)</f>
        <v>3823</v>
      </c>
    </row>
    <row r="23" spans="1:15" ht="20.25" customHeight="1" x14ac:dyDescent="0.25">
      <c r="A23" s="96" t="s">
        <v>169</v>
      </c>
      <c r="C23" s="132">
        <v>0</v>
      </c>
      <c r="D23" s="131"/>
      <c r="E23" s="132">
        <v>0</v>
      </c>
      <c r="F23" s="120"/>
      <c r="G23" s="132">
        <v>0</v>
      </c>
      <c r="H23" s="120"/>
      <c r="I23" s="132">
        <v>0</v>
      </c>
      <c r="J23" s="120"/>
      <c r="K23" s="132">
        <v>0</v>
      </c>
      <c r="L23" s="131"/>
      <c r="M23" s="132">
        <v>139</v>
      </c>
      <c r="N23" s="120"/>
      <c r="O23" s="206">
        <f>SUM(C23:M23)</f>
        <v>139</v>
      </c>
    </row>
    <row r="24" spans="1:15" ht="20.25" customHeight="1" x14ac:dyDescent="0.25">
      <c r="A24" s="75" t="s">
        <v>167</v>
      </c>
      <c r="C24" s="134">
        <f>SUM(C22)</f>
        <v>0</v>
      </c>
      <c r="D24" s="133"/>
      <c r="E24" s="134">
        <f>SUM(E22)</f>
        <v>0</v>
      </c>
      <c r="F24" s="122"/>
      <c r="G24" s="134">
        <f>SUM(G22)</f>
        <v>0</v>
      </c>
      <c r="H24" s="122"/>
      <c r="I24" s="134">
        <f>SUM(I22)</f>
        <v>0</v>
      </c>
      <c r="J24" s="122"/>
      <c r="K24" s="134">
        <f>SUM(K22:K23)</f>
        <v>3823</v>
      </c>
      <c r="L24" s="133"/>
      <c r="M24" s="134">
        <f>SUM(M22:M23)</f>
        <v>139</v>
      </c>
      <c r="N24" s="122"/>
      <c r="O24" s="134">
        <f>SUM(O22:O23)</f>
        <v>3962</v>
      </c>
    </row>
    <row r="25" spans="1:15" ht="8.25" customHeight="1" x14ac:dyDescent="0.25">
      <c r="A25" s="102"/>
      <c r="B25" s="25"/>
      <c r="C25" s="103"/>
      <c r="D25" s="39"/>
      <c r="E25" s="103"/>
      <c r="F25" s="39"/>
      <c r="G25" s="103"/>
      <c r="H25" s="68"/>
      <c r="I25" s="99"/>
      <c r="J25" s="104"/>
      <c r="K25" s="99"/>
      <c r="L25" s="143"/>
      <c r="M25" s="143"/>
      <c r="N25" s="68"/>
      <c r="O25" s="100"/>
    </row>
    <row r="26" spans="1:15" ht="20.25" customHeight="1" thickBot="1" x14ac:dyDescent="0.3">
      <c r="A26" s="29" t="s">
        <v>168</v>
      </c>
      <c r="C26" s="135">
        <f>SUM(C12)</f>
        <v>170048</v>
      </c>
      <c r="D26" s="122"/>
      <c r="E26" s="135">
        <f>SUM(E12)</f>
        <v>272706</v>
      </c>
      <c r="F26" s="122"/>
      <c r="G26" s="135">
        <f>G12+G19</f>
        <v>4037</v>
      </c>
      <c r="H26" s="122"/>
      <c r="I26" s="135">
        <f>I12</f>
        <v>10650</v>
      </c>
      <c r="J26" s="122"/>
      <c r="K26" s="192">
        <f>K12+K19+K24</f>
        <v>-6145</v>
      </c>
      <c r="L26" s="133"/>
      <c r="M26" s="135">
        <f>SUM(M24)</f>
        <v>139</v>
      </c>
      <c r="O26" s="135">
        <f>O12+O19+O24</f>
        <v>451435</v>
      </c>
    </row>
    <row r="27" spans="1:15" ht="20.25" customHeight="1" thickTop="1" x14ac:dyDescent="0.25"/>
  </sheetData>
  <mergeCells count="3">
    <mergeCell ref="C4:M4"/>
    <mergeCell ref="I6:K6"/>
    <mergeCell ref="C10:O10"/>
  </mergeCells>
  <pageMargins left="0.8" right="0.8" top="0.48" bottom="0.5" header="0.5" footer="0.5"/>
  <pageSetup paperSize="9" scale="74" firstPageNumber="11" fitToHeight="0" orientation="landscape" useFirstPageNumber="1" r:id="rId1"/>
  <headerFooter>
    <oddFooter>&amp;L The accompanying notes are an integral part of these financial statements.
&amp;C&amp;P</oddFooter>
  </headerFooter>
  <ignoredErrors>
    <ignoredError sqref="O16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view="pageBreakPreview" zoomScaleNormal="100" zoomScaleSheetLayoutView="100" workbookViewId="0">
      <selection activeCell="A15" sqref="A15"/>
    </sheetView>
  </sheetViews>
  <sheetFormatPr defaultRowHeight="15" x14ac:dyDescent="0.25"/>
  <cols>
    <col min="1" max="1" width="62.28515625" style="77" customWidth="1"/>
    <col min="2" max="2" width="8.5703125" style="65" customWidth="1"/>
    <col min="3" max="3" width="13" style="65" customWidth="1"/>
    <col min="4" max="4" width="1" style="65" customWidth="1"/>
    <col min="5" max="5" width="12" style="65" customWidth="1"/>
    <col min="6" max="6" width="1" style="65" customWidth="1"/>
    <col min="7" max="7" width="12.28515625" style="65" customWidth="1"/>
    <col min="8" max="8" width="1" style="65" customWidth="1"/>
    <col min="9" max="9" width="12.140625" style="65" customWidth="1"/>
    <col min="10" max="10" width="1" style="65" customWidth="1"/>
    <col min="11" max="11" width="14.28515625" style="65" customWidth="1"/>
    <col min="12" max="12" width="1" style="65" customWidth="1"/>
    <col min="13" max="13" width="21" style="71" hidden="1" customWidth="1"/>
    <col min="14" max="14" width="0.85546875" style="65" hidden="1" customWidth="1"/>
    <col min="15" max="15" width="13.7109375" style="65" bestFit="1" customWidth="1"/>
    <col min="16" max="16" width="5.42578125" style="65" customWidth="1"/>
    <col min="17" max="255" width="9.140625" style="65"/>
    <col min="256" max="256" width="60.42578125" style="65" customWidth="1"/>
    <col min="257" max="257" width="8.5703125" style="65" customWidth="1"/>
    <col min="258" max="258" width="13" style="65" customWidth="1"/>
    <col min="259" max="259" width="1" style="65" customWidth="1"/>
    <col min="260" max="260" width="12" style="65" customWidth="1"/>
    <col min="261" max="261" width="1" style="65" customWidth="1"/>
    <col min="262" max="262" width="12.28515625" style="65" customWidth="1"/>
    <col min="263" max="263" width="1" style="65" customWidth="1"/>
    <col min="264" max="264" width="12.140625" style="65" customWidth="1"/>
    <col min="265" max="265" width="1" style="65" customWidth="1"/>
    <col min="266" max="266" width="14.28515625" style="65" customWidth="1"/>
    <col min="267" max="267" width="1" style="65" customWidth="1"/>
    <col min="268" max="268" width="21" style="65" bestFit="1" customWidth="1"/>
    <col min="269" max="269" width="0.85546875" style="65" customWidth="1"/>
    <col min="270" max="270" width="13.7109375" style="65" bestFit="1" customWidth="1"/>
    <col min="271" max="271" width="5.42578125" style="65" customWidth="1"/>
    <col min="272" max="511" width="9.140625" style="65"/>
    <col min="512" max="512" width="60.42578125" style="65" customWidth="1"/>
    <col min="513" max="513" width="8.5703125" style="65" customWidth="1"/>
    <col min="514" max="514" width="13" style="65" customWidth="1"/>
    <col min="515" max="515" width="1" style="65" customWidth="1"/>
    <col min="516" max="516" width="12" style="65" customWidth="1"/>
    <col min="517" max="517" width="1" style="65" customWidth="1"/>
    <col min="518" max="518" width="12.28515625" style="65" customWidth="1"/>
    <col min="519" max="519" width="1" style="65" customWidth="1"/>
    <col min="520" max="520" width="12.140625" style="65" customWidth="1"/>
    <col min="521" max="521" width="1" style="65" customWidth="1"/>
    <col min="522" max="522" width="14.28515625" style="65" customWidth="1"/>
    <col min="523" max="523" width="1" style="65" customWidth="1"/>
    <col min="524" max="524" width="21" style="65" bestFit="1" customWidth="1"/>
    <col min="525" max="525" width="0.85546875" style="65" customWidth="1"/>
    <col min="526" max="526" width="13.7109375" style="65" bestFit="1" customWidth="1"/>
    <col min="527" max="527" width="5.42578125" style="65" customWidth="1"/>
    <col min="528" max="767" width="9.140625" style="65"/>
    <col min="768" max="768" width="60.42578125" style="65" customWidth="1"/>
    <col min="769" max="769" width="8.5703125" style="65" customWidth="1"/>
    <col min="770" max="770" width="13" style="65" customWidth="1"/>
    <col min="771" max="771" width="1" style="65" customWidth="1"/>
    <col min="772" max="772" width="12" style="65" customWidth="1"/>
    <col min="773" max="773" width="1" style="65" customWidth="1"/>
    <col min="774" max="774" width="12.28515625" style="65" customWidth="1"/>
    <col min="775" max="775" width="1" style="65" customWidth="1"/>
    <col min="776" max="776" width="12.140625" style="65" customWidth="1"/>
    <col min="777" max="777" width="1" style="65" customWidth="1"/>
    <col min="778" max="778" width="14.28515625" style="65" customWidth="1"/>
    <col min="779" max="779" width="1" style="65" customWidth="1"/>
    <col min="780" max="780" width="21" style="65" bestFit="1" customWidth="1"/>
    <col min="781" max="781" width="0.85546875" style="65" customWidth="1"/>
    <col min="782" max="782" width="13.7109375" style="65" bestFit="1" customWidth="1"/>
    <col min="783" max="783" width="5.42578125" style="65" customWidth="1"/>
    <col min="784" max="1023" width="9.140625" style="65"/>
    <col min="1024" max="1024" width="60.42578125" style="65" customWidth="1"/>
    <col min="1025" max="1025" width="8.5703125" style="65" customWidth="1"/>
    <col min="1026" max="1026" width="13" style="65" customWidth="1"/>
    <col min="1027" max="1027" width="1" style="65" customWidth="1"/>
    <col min="1028" max="1028" width="12" style="65" customWidth="1"/>
    <col min="1029" max="1029" width="1" style="65" customWidth="1"/>
    <col min="1030" max="1030" width="12.28515625" style="65" customWidth="1"/>
    <col min="1031" max="1031" width="1" style="65" customWidth="1"/>
    <col min="1032" max="1032" width="12.140625" style="65" customWidth="1"/>
    <col min="1033" max="1033" width="1" style="65" customWidth="1"/>
    <col min="1034" max="1034" width="14.28515625" style="65" customWidth="1"/>
    <col min="1035" max="1035" width="1" style="65" customWidth="1"/>
    <col min="1036" max="1036" width="21" style="65" bestFit="1" customWidth="1"/>
    <col min="1037" max="1037" width="0.85546875" style="65" customWidth="1"/>
    <col min="1038" max="1038" width="13.7109375" style="65" bestFit="1" customWidth="1"/>
    <col min="1039" max="1039" width="5.42578125" style="65" customWidth="1"/>
    <col min="1040" max="1279" width="9.140625" style="65"/>
    <col min="1280" max="1280" width="60.42578125" style="65" customWidth="1"/>
    <col min="1281" max="1281" width="8.5703125" style="65" customWidth="1"/>
    <col min="1282" max="1282" width="13" style="65" customWidth="1"/>
    <col min="1283" max="1283" width="1" style="65" customWidth="1"/>
    <col min="1284" max="1284" width="12" style="65" customWidth="1"/>
    <col min="1285" max="1285" width="1" style="65" customWidth="1"/>
    <col min="1286" max="1286" width="12.28515625" style="65" customWidth="1"/>
    <col min="1287" max="1287" width="1" style="65" customWidth="1"/>
    <col min="1288" max="1288" width="12.140625" style="65" customWidth="1"/>
    <col min="1289" max="1289" width="1" style="65" customWidth="1"/>
    <col min="1290" max="1290" width="14.28515625" style="65" customWidth="1"/>
    <col min="1291" max="1291" width="1" style="65" customWidth="1"/>
    <col min="1292" max="1292" width="21" style="65" bestFit="1" customWidth="1"/>
    <col min="1293" max="1293" width="0.85546875" style="65" customWidth="1"/>
    <col min="1294" max="1294" width="13.7109375" style="65" bestFit="1" customWidth="1"/>
    <col min="1295" max="1295" width="5.42578125" style="65" customWidth="1"/>
    <col min="1296" max="1535" width="9.140625" style="65"/>
    <col min="1536" max="1536" width="60.42578125" style="65" customWidth="1"/>
    <col min="1537" max="1537" width="8.5703125" style="65" customWidth="1"/>
    <col min="1538" max="1538" width="13" style="65" customWidth="1"/>
    <col min="1539" max="1539" width="1" style="65" customWidth="1"/>
    <col min="1540" max="1540" width="12" style="65" customWidth="1"/>
    <col min="1541" max="1541" width="1" style="65" customWidth="1"/>
    <col min="1542" max="1542" width="12.28515625" style="65" customWidth="1"/>
    <col min="1543" max="1543" width="1" style="65" customWidth="1"/>
    <col min="1544" max="1544" width="12.140625" style="65" customWidth="1"/>
    <col min="1545" max="1545" width="1" style="65" customWidth="1"/>
    <col min="1546" max="1546" width="14.28515625" style="65" customWidth="1"/>
    <col min="1547" max="1547" width="1" style="65" customWidth="1"/>
    <col min="1548" max="1548" width="21" style="65" bestFit="1" customWidth="1"/>
    <col min="1549" max="1549" width="0.85546875" style="65" customWidth="1"/>
    <col min="1550" max="1550" width="13.7109375" style="65" bestFit="1" customWidth="1"/>
    <col min="1551" max="1551" width="5.42578125" style="65" customWidth="1"/>
    <col min="1552" max="1791" width="9.140625" style="65"/>
    <col min="1792" max="1792" width="60.42578125" style="65" customWidth="1"/>
    <col min="1793" max="1793" width="8.5703125" style="65" customWidth="1"/>
    <col min="1794" max="1794" width="13" style="65" customWidth="1"/>
    <col min="1795" max="1795" width="1" style="65" customWidth="1"/>
    <col min="1796" max="1796" width="12" style="65" customWidth="1"/>
    <col min="1797" max="1797" width="1" style="65" customWidth="1"/>
    <col min="1798" max="1798" width="12.28515625" style="65" customWidth="1"/>
    <col min="1799" max="1799" width="1" style="65" customWidth="1"/>
    <col min="1800" max="1800" width="12.140625" style="65" customWidth="1"/>
    <col min="1801" max="1801" width="1" style="65" customWidth="1"/>
    <col min="1802" max="1802" width="14.28515625" style="65" customWidth="1"/>
    <col min="1803" max="1803" width="1" style="65" customWidth="1"/>
    <col min="1804" max="1804" width="21" style="65" bestFit="1" customWidth="1"/>
    <col min="1805" max="1805" width="0.85546875" style="65" customWidth="1"/>
    <col min="1806" max="1806" width="13.7109375" style="65" bestFit="1" customWidth="1"/>
    <col min="1807" max="1807" width="5.42578125" style="65" customWidth="1"/>
    <col min="1808" max="2047" width="9.140625" style="65"/>
    <col min="2048" max="2048" width="60.42578125" style="65" customWidth="1"/>
    <col min="2049" max="2049" width="8.5703125" style="65" customWidth="1"/>
    <col min="2050" max="2050" width="13" style="65" customWidth="1"/>
    <col min="2051" max="2051" width="1" style="65" customWidth="1"/>
    <col min="2052" max="2052" width="12" style="65" customWidth="1"/>
    <col min="2053" max="2053" width="1" style="65" customWidth="1"/>
    <col min="2054" max="2054" width="12.28515625" style="65" customWidth="1"/>
    <col min="2055" max="2055" width="1" style="65" customWidth="1"/>
    <col min="2056" max="2056" width="12.140625" style="65" customWidth="1"/>
    <col min="2057" max="2057" width="1" style="65" customWidth="1"/>
    <col min="2058" max="2058" width="14.28515625" style="65" customWidth="1"/>
    <col min="2059" max="2059" width="1" style="65" customWidth="1"/>
    <col min="2060" max="2060" width="21" style="65" bestFit="1" customWidth="1"/>
    <col min="2061" max="2061" width="0.85546875" style="65" customWidth="1"/>
    <col min="2062" max="2062" width="13.7109375" style="65" bestFit="1" customWidth="1"/>
    <col min="2063" max="2063" width="5.42578125" style="65" customWidth="1"/>
    <col min="2064" max="2303" width="9.140625" style="65"/>
    <col min="2304" max="2304" width="60.42578125" style="65" customWidth="1"/>
    <col min="2305" max="2305" width="8.5703125" style="65" customWidth="1"/>
    <col min="2306" max="2306" width="13" style="65" customWidth="1"/>
    <col min="2307" max="2307" width="1" style="65" customWidth="1"/>
    <col min="2308" max="2308" width="12" style="65" customWidth="1"/>
    <col min="2309" max="2309" width="1" style="65" customWidth="1"/>
    <col min="2310" max="2310" width="12.28515625" style="65" customWidth="1"/>
    <col min="2311" max="2311" width="1" style="65" customWidth="1"/>
    <col min="2312" max="2312" width="12.140625" style="65" customWidth="1"/>
    <col min="2313" max="2313" width="1" style="65" customWidth="1"/>
    <col min="2314" max="2314" width="14.28515625" style="65" customWidth="1"/>
    <col min="2315" max="2315" width="1" style="65" customWidth="1"/>
    <col min="2316" max="2316" width="21" style="65" bestFit="1" customWidth="1"/>
    <col min="2317" max="2317" width="0.85546875" style="65" customWidth="1"/>
    <col min="2318" max="2318" width="13.7109375" style="65" bestFit="1" customWidth="1"/>
    <col min="2319" max="2319" width="5.42578125" style="65" customWidth="1"/>
    <col min="2320" max="2559" width="9.140625" style="65"/>
    <col min="2560" max="2560" width="60.42578125" style="65" customWidth="1"/>
    <col min="2561" max="2561" width="8.5703125" style="65" customWidth="1"/>
    <col min="2562" max="2562" width="13" style="65" customWidth="1"/>
    <col min="2563" max="2563" width="1" style="65" customWidth="1"/>
    <col min="2564" max="2564" width="12" style="65" customWidth="1"/>
    <col min="2565" max="2565" width="1" style="65" customWidth="1"/>
    <col min="2566" max="2566" width="12.28515625" style="65" customWidth="1"/>
    <col min="2567" max="2567" width="1" style="65" customWidth="1"/>
    <col min="2568" max="2568" width="12.140625" style="65" customWidth="1"/>
    <col min="2569" max="2569" width="1" style="65" customWidth="1"/>
    <col min="2570" max="2570" width="14.28515625" style="65" customWidth="1"/>
    <col min="2571" max="2571" width="1" style="65" customWidth="1"/>
    <col min="2572" max="2572" width="21" style="65" bestFit="1" customWidth="1"/>
    <col min="2573" max="2573" width="0.85546875" style="65" customWidth="1"/>
    <col min="2574" max="2574" width="13.7109375" style="65" bestFit="1" customWidth="1"/>
    <col min="2575" max="2575" width="5.42578125" style="65" customWidth="1"/>
    <col min="2576" max="2815" width="9.140625" style="65"/>
    <col min="2816" max="2816" width="60.42578125" style="65" customWidth="1"/>
    <col min="2817" max="2817" width="8.5703125" style="65" customWidth="1"/>
    <col min="2818" max="2818" width="13" style="65" customWidth="1"/>
    <col min="2819" max="2819" width="1" style="65" customWidth="1"/>
    <col min="2820" max="2820" width="12" style="65" customWidth="1"/>
    <col min="2821" max="2821" width="1" style="65" customWidth="1"/>
    <col min="2822" max="2822" width="12.28515625" style="65" customWidth="1"/>
    <col min="2823" max="2823" width="1" style="65" customWidth="1"/>
    <col min="2824" max="2824" width="12.140625" style="65" customWidth="1"/>
    <col min="2825" max="2825" width="1" style="65" customWidth="1"/>
    <col min="2826" max="2826" width="14.28515625" style="65" customWidth="1"/>
    <col min="2827" max="2827" width="1" style="65" customWidth="1"/>
    <col min="2828" max="2828" width="21" style="65" bestFit="1" customWidth="1"/>
    <col min="2829" max="2829" width="0.85546875" style="65" customWidth="1"/>
    <col min="2830" max="2830" width="13.7109375" style="65" bestFit="1" customWidth="1"/>
    <col min="2831" max="2831" width="5.42578125" style="65" customWidth="1"/>
    <col min="2832" max="3071" width="9.140625" style="65"/>
    <col min="3072" max="3072" width="60.42578125" style="65" customWidth="1"/>
    <col min="3073" max="3073" width="8.5703125" style="65" customWidth="1"/>
    <col min="3074" max="3074" width="13" style="65" customWidth="1"/>
    <col min="3075" max="3075" width="1" style="65" customWidth="1"/>
    <col min="3076" max="3076" width="12" style="65" customWidth="1"/>
    <col min="3077" max="3077" width="1" style="65" customWidth="1"/>
    <col min="3078" max="3078" width="12.28515625" style="65" customWidth="1"/>
    <col min="3079" max="3079" width="1" style="65" customWidth="1"/>
    <col min="3080" max="3080" width="12.140625" style="65" customWidth="1"/>
    <col min="3081" max="3081" width="1" style="65" customWidth="1"/>
    <col min="3082" max="3082" width="14.28515625" style="65" customWidth="1"/>
    <col min="3083" max="3083" width="1" style="65" customWidth="1"/>
    <col min="3084" max="3084" width="21" style="65" bestFit="1" customWidth="1"/>
    <col min="3085" max="3085" width="0.85546875" style="65" customWidth="1"/>
    <col min="3086" max="3086" width="13.7109375" style="65" bestFit="1" customWidth="1"/>
    <col min="3087" max="3087" width="5.42578125" style="65" customWidth="1"/>
    <col min="3088" max="3327" width="9.140625" style="65"/>
    <col min="3328" max="3328" width="60.42578125" style="65" customWidth="1"/>
    <col min="3329" max="3329" width="8.5703125" style="65" customWidth="1"/>
    <col min="3330" max="3330" width="13" style="65" customWidth="1"/>
    <col min="3331" max="3331" width="1" style="65" customWidth="1"/>
    <col min="3332" max="3332" width="12" style="65" customWidth="1"/>
    <col min="3333" max="3333" width="1" style="65" customWidth="1"/>
    <col min="3334" max="3334" width="12.28515625" style="65" customWidth="1"/>
    <col min="3335" max="3335" width="1" style="65" customWidth="1"/>
    <col min="3336" max="3336" width="12.140625" style="65" customWidth="1"/>
    <col min="3337" max="3337" width="1" style="65" customWidth="1"/>
    <col min="3338" max="3338" width="14.28515625" style="65" customWidth="1"/>
    <col min="3339" max="3339" width="1" style="65" customWidth="1"/>
    <col min="3340" max="3340" width="21" style="65" bestFit="1" customWidth="1"/>
    <col min="3341" max="3341" width="0.85546875" style="65" customWidth="1"/>
    <col min="3342" max="3342" width="13.7109375" style="65" bestFit="1" customWidth="1"/>
    <col min="3343" max="3343" width="5.42578125" style="65" customWidth="1"/>
    <col min="3344" max="3583" width="9.140625" style="65"/>
    <col min="3584" max="3584" width="60.42578125" style="65" customWidth="1"/>
    <col min="3585" max="3585" width="8.5703125" style="65" customWidth="1"/>
    <col min="3586" max="3586" width="13" style="65" customWidth="1"/>
    <col min="3587" max="3587" width="1" style="65" customWidth="1"/>
    <col min="3588" max="3588" width="12" style="65" customWidth="1"/>
    <col min="3589" max="3589" width="1" style="65" customWidth="1"/>
    <col min="3590" max="3590" width="12.28515625" style="65" customWidth="1"/>
    <col min="3591" max="3591" width="1" style="65" customWidth="1"/>
    <col min="3592" max="3592" width="12.140625" style="65" customWidth="1"/>
    <col min="3593" max="3593" width="1" style="65" customWidth="1"/>
    <col min="3594" max="3594" width="14.28515625" style="65" customWidth="1"/>
    <col min="3595" max="3595" width="1" style="65" customWidth="1"/>
    <col min="3596" max="3596" width="21" style="65" bestFit="1" customWidth="1"/>
    <col min="3597" max="3597" width="0.85546875" style="65" customWidth="1"/>
    <col min="3598" max="3598" width="13.7109375" style="65" bestFit="1" customWidth="1"/>
    <col min="3599" max="3599" width="5.42578125" style="65" customWidth="1"/>
    <col min="3600" max="3839" width="9.140625" style="65"/>
    <col min="3840" max="3840" width="60.42578125" style="65" customWidth="1"/>
    <col min="3841" max="3841" width="8.5703125" style="65" customWidth="1"/>
    <col min="3842" max="3842" width="13" style="65" customWidth="1"/>
    <col min="3843" max="3843" width="1" style="65" customWidth="1"/>
    <col min="3844" max="3844" width="12" style="65" customWidth="1"/>
    <col min="3845" max="3845" width="1" style="65" customWidth="1"/>
    <col min="3846" max="3846" width="12.28515625" style="65" customWidth="1"/>
    <col min="3847" max="3847" width="1" style="65" customWidth="1"/>
    <col min="3848" max="3848" width="12.140625" style="65" customWidth="1"/>
    <col min="3849" max="3849" width="1" style="65" customWidth="1"/>
    <col min="3850" max="3850" width="14.28515625" style="65" customWidth="1"/>
    <col min="3851" max="3851" width="1" style="65" customWidth="1"/>
    <col min="3852" max="3852" width="21" style="65" bestFit="1" customWidth="1"/>
    <col min="3853" max="3853" width="0.85546875" style="65" customWidth="1"/>
    <col min="3854" max="3854" width="13.7109375" style="65" bestFit="1" customWidth="1"/>
    <col min="3855" max="3855" width="5.42578125" style="65" customWidth="1"/>
    <col min="3856" max="4095" width="9.140625" style="65"/>
    <col min="4096" max="4096" width="60.42578125" style="65" customWidth="1"/>
    <col min="4097" max="4097" width="8.5703125" style="65" customWidth="1"/>
    <col min="4098" max="4098" width="13" style="65" customWidth="1"/>
    <col min="4099" max="4099" width="1" style="65" customWidth="1"/>
    <col min="4100" max="4100" width="12" style="65" customWidth="1"/>
    <col min="4101" max="4101" width="1" style="65" customWidth="1"/>
    <col min="4102" max="4102" width="12.28515625" style="65" customWidth="1"/>
    <col min="4103" max="4103" width="1" style="65" customWidth="1"/>
    <col min="4104" max="4104" width="12.140625" style="65" customWidth="1"/>
    <col min="4105" max="4105" width="1" style="65" customWidth="1"/>
    <col min="4106" max="4106" width="14.28515625" style="65" customWidth="1"/>
    <col min="4107" max="4107" width="1" style="65" customWidth="1"/>
    <col min="4108" max="4108" width="21" style="65" bestFit="1" customWidth="1"/>
    <col min="4109" max="4109" width="0.85546875" style="65" customWidth="1"/>
    <col min="4110" max="4110" width="13.7109375" style="65" bestFit="1" customWidth="1"/>
    <col min="4111" max="4111" width="5.42578125" style="65" customWidth="1"/>
    <col min="4112" max="4351" width="9.140625" style="65"/>
    <col min="4352" max="4352" width="60.42578125" style="65" customWidth="1"/>
    <col min="4353" max="4353" width="8.5703125" style="65" customWidth="1"/>
    <col min="4354" max="4354" width="13" style="65" customWidth="1"/>
    <col min="4355" max="4355" width="1" style="65" customWidth="1"/>
    <col min="4356" max="4356" width="12" style="65" customWidth="1"/>
    <col min="4357" max="4357" width="1" style="65" customWidth="1"/>
    <col min="4358" max="4358" width="12.28515625" style="65" customWidth="1"/>
    <col min="4359" max="4359" width="1" style="65" customWidth="1"/>
    <col min="4360" max="4360" width="12.140625" style="65" customWidth="1"/>
    <col min="4361" max="4361" width="1" style="65" customWidth="1"/>
    <col min="4362" max="4362" width="14.28515625" style="65" customWidth="1"/>
    <col min="4363" max="4363" width="1" style="65" customWidth="1"/>
    <col min="4364" max="4364" width="21" style="65" bestFit="1" customWidth="1"/>
    <col min="4365" max="4365" width="0.85546875" style="65" customWidth="1"/>
    <col min="4366" max="4366" width="13.7109375" style="65" bestFit="1" customWidth="1"/>
    <col min="4367" max="4367" width="5.42578125" style="65" customWidth="1"/>
    <col min="4368" max="4607" width="9.140625" style="65"/>
    <col min="4608" max="4608" width="60.42578125" style="65" customWidth="1"/>
    <col min="4609" max="4609" width="8.5703125" style="65" customWidth="1"/>
    <col min="4610" max="4610" width="13" style="65" customWidth="1"/>
    <col min="4611" max="4611" width="1" style="65" customWidth="1"/>
    <col min="4612" max="4612" width="12" style="65" customWidth="1"/>
    <col min="4613" max="4613" width="1" style="65" customWidth="1"/>
    <col min="4614" max="4614" width="12.28515625" style="65" customWidth="1"/>
    <col min="4615" max="4615" width="1" style="65" customWidth="1"/>
    <col min="4616" max="4616" width="12.140625" style="65" customWidth="1"/>
    <col min="4617" max="4617" width="1" style="65" customWidth="1"/>
    <col min="4618" max="4618" width="14.28515625" style="65" customWidth="1"/>
    <col min="4619" max="4619" width="1" style="65" customWidth="1"/>
    <col min="4620" max="4620" width="21" style="65" bestFit="1" customWidth="1"/>
    <col min="4621" max="4621" width="0.85546875" style="65" customWidth="1"/>
    <col min="4622" max="4622" width="13.7109375" style="65" bestFit="1" customWidth="1"/>
    <col min="4623" max="4623" width="5.42578125" style="65" customWidth="1"/>
    <col min="4624" max="4863" width="9.140625" style="65"/>
    <col min="4864" max="4864" width="60.42578125" style="65" customWidth="1"/>
    <col min="4865" max="4865" width="8.5703125" style="65" customWidth="1"/>
    <col min="4866" max="4866" width="13" style="65" customWidth="1"/>
    <col min="4867" max="4867" width="1" style="65" customWidth="1"/>
    <col min="4868" max="4868" width="12" style="65" customWidth="1"/>
    <col min="4869" max="4869" width="1" style="65" customWidth="1"/>
    <col min="4870" max="4870" width="12.28515625" style="65" customWidth="1"/>
    <col min="4871" max="4871" width="1" style="65" customWidth="1"/>
    <col min="4872" max="4872" width="12.140625" style="65" customWidth="1"/>
    <col min="4873" max="4873" width="1" style="65" customWidth="1"/>
    <col min="4874" max="4874" width="14.28515625" style="65" customWidth="1"/>
    <col min="4875" max="4875" width="1" style="65" customWidth="1"/>
    <col min="4876" max="4876" width="21" style="65" bestFit="1" customWidth="1"/>
    <col min="4877" max="4877" width="0.85546875" style="65" customWidth="1"/>
    <col min="4878" max="4878" width="13.7109375" style="65" bestFit="1" customWidth="1"/>
    <col min="4879" max="4879" width="5.42578125" style="65" customWidth="1"/>
    <col min="4880" max="5119" width="9.140625" style="65"/>
    <col min="5120" max="5120" width="60.42578125" style="65" customWidth="1"/>
    <col min="5121" max="5121" width="8.5703125" style="65" customWidth="1"/>
    <col min="5122" max="5122" width="13" style="65" customWidth="1"/>
    <col min="5123" max="5123" width="1" style="65" customWidth="1"/>
    <col min="5124" max="5124" width="12" style="65" customWidth="1"/>
    <col min="5125" max="5125" width="1" style="65" customWidth="1"/>
    <col min="5126" max="5126" width="12.28515625" style="65" customWidth="1"/>
    <col min="5127" max="5127" width="1" style="65" customWidth="1"/>
    <col min="5128" max="5128" width="12.140625" style="65" customWidth="1"/>
    <col min="5129" max="5129" width="1" style="65" customWidth="1"/>
    <col min="5130" max="5130" width="14.28515625" style="65" customWidth="1"/>
    <col min="5131" max="5131" width="1" style="65" customWidth="1"/>
    <col min="5132" max="5132" width="21" style="65" bestFit="1" customWidth="1"/>
    <col min="5133" max="5133" width="0.85546875" style="65" customWidth="1"/>
    <col min="5134" max="5134" width="13.7109375" style="65" bestFit="1" customWidth="1"/>
    <col min="5135" max="5135" width="5.42578125" style="65" customWidth="1"/>
    <col min="5136" max="5375" width="9.140625" style="65"/>
    <col min="5376" max="5376" width="60.42578125" style="65" customWidth="1"/>
    <col min="5377" max="5377" width="8.5703125" style="65" customWidth="1"/>
    <col min="5378" max="5378" width="13" style="65" customWidth="1"/>
    <col min="5379" max="5379" width="1" style="65" customWidth="1"/>
    <col min="5380" max="5380" width="12" style="65" customWidth="1"/>
    <col min="5381" max="5381" width="1" style="65" customWidth="1"/>
    <col min="5382" max="5382" width="12.28515625" style="65" customWidth="1"/>
    <col min="5383" max="5383" width="1" style="65" customWidth="1"/>
    <col min="5384" max="5384" width="12.140625" style="65" customWidth="1"/>
    <col min="5385" max="5385" width="1" style="65" customWidth="1"/>
    <col min="5386" max="5386" width="14.28515625" style="65" customWidth="1"/>
    <col min="5387" max="5387" width="1" style="65" customWidth="1"/>
    <col min="5388" max="5388" width="21" style="65" bestFit="1" customWidth="1"/>
    <col min="5389" max="5389" width="0.85546875" style="65" customWidth="1"/>
    <col min="5390" max="5390" width="13.7109375" style="65" bestFit="1" customWidth="1"/>
    <col min="5391" max="5391" width="5.42578125" style="65" customWidth="1"/>
    <col min="5392" max="5631" width="9.140625" style="65"/>
    <col min="5632" max="5632" width="60.42578125" style="65" customWidth="1"/>
    <col min="5633" max="5633" width="8.5703125" style="65" customWidth="1"/>
    <col min="5634" max="5634" width="13" style="65" customWidth="1"/>
    <col min="5635" max="5635" width="1" style="65" customWidth="1"/>
    <col min="5636" max="5636" width="12" style="65" customWidth="1"/>
    <col min="5637" max="5637" width="1" style="65" customWidth="1"/>
    <col min="5638" max="5638" width="12.28515625" style="65" customWidth="1"/>
    <col min="5639" max="5639" width="1" style="65" customWidth="1"/>
    <col min="5640" max="5640" width="12.140625" style="65" customWidth="1"/>
    <col min="5641" max="5641" width="1" style="65" customWidth="1"/>
    <col min="5642" max="5642" width="14.28515625" style="65" customWidth="1"/>
    <col min="5643" max="5643" width="1" style="65" customWidth="1"/>
    <col min="5644" max="5644" width="21" style="65" bestFit="1" customWidth="1"/>
    <col min="5645" max="5645" width="0.85546875" style="65" customWidth="1"/>
    <col min="5646" max="5646" width="13.7109375" style="65" bestFit="1" customWidth="1"/>
    <col min="5647" max="5647" width="5.42578125" style="65" customWidth="1"/>
    <col min="5648" max="5887" width="9.140625" style="65"/>
    <col min="5888" max="5888" width="60.42578125" style="65" customWidth="1"/>
    <col min="5889" max="5889" width="8.5703125" style="65" customWidth="1"/>
    <col min="5890" max="5890" width="13" style="65" customWidth="1"/>
    <col min="5891" max="5891" width="1" style="65" customWidth="1"/>
    <col min="5892" max="5892" width="12" style="65" customWidth="1"/>
    <col min="5893" max="5893" width="1" style="65" customWidth="1"/>
    <col min="5894" max="5894" width="12.28515625" style="65" customWidth="1"/>
    <col min="5895" max="5895" width="1" style="65" customWidth="1"/>
    <col min="5896" max="5896" width="12.140625" style="65" customWidth="1"/>
    <col min="5897" max="5897" width="1" style="65" customWidth="1"/>
    <col min="5898" max="5898" width="14.28515625" style="65" customWidth="1"/>
    <col min="5899" max="5899" width="1" style="65" customWidth="1"/>
    <col min="5900" max="5900" width="21" style="65" bestFit="1" customWidth="1"/>
    <col min="5901" max="5901" width="0.85546875" style="65" customWidth="1"/>
    <col min="5902" max="5902" width="13.7109375" style="65" bestFit="1" customWidth="1"/>
    <col min="5903" max="5903" width="5.42578125" style="65" customWidth="1"/>
    <col min="5904" max="6143" width="9.140625" style="65"/>
    <col min="6144" max="6144" width="60.42578125" style="65" customWidth="1"/>
    <col min="6145" max="6145" width="8.5703125" style="65" customWidth="1"/>
    <col min="6146" max="6146" width="13" style="65" customWidth="1"/>
    <col min="6147" max="6147" width="1" style="65" customWidth="1"/>
    <col min="6148" max="6148" width="12" style="65" customWidth="1"/>
    <col min="6149" max="6149" width="1" style="65" customWidth="1"/>
    <col min="6150" max="6150" width="12.28515625" style="65" customWidth="1"/>
    <col min="6151" max="6151" width="1" style="65" customWidth="1"/>
    <col min="6152" max="6152" width="12.140625" style="65" customWidth="1"/>
    <col min="6153" max="6153" width="1" style="65" customWidth="1"/>
    <col min="6154" max="6154" width="14.28515625" style="65" customWidth="1"/>
    <col min="6155" max="6155" width="1" style="65" customWidth="1"/>
    <col min="6156" max="6156" width="21" style="65" bestFit="1" customWidth="1"/>
    <col min="6157" max="6157" width="0.85546875" style="65" customWidth="1"/>
    <col min="6158" max="6158" width="13.7109375" style="65" bestFit="1" customWidth="1"/>
    <col min="6159" max="6159" width="5.42578125" style="65" customWidth="1"/>
    <col min="6160" max="6399" width="9.140625" style="65"/>
    <col min="6400" max="6400" width="60.42578125" style="65" customWidth="1"/>
    <col min="6401" max="6401" width="8.5703125" style="65" customWidth="1"/>
    <col min="6402" max="6402" width="13" style="65" customWidth="1"/>
    <col min="6403" max="6403" width="1" style="65" customWidth="1"/>
    <col min="6404" max="6404" width="12" style="65" customWidth="1"/>
    <col min="6405" max="6405" width="1" style="65" customWidth="1"/>
    <col min="6406" max="6406" width="12.28515625" style="65" customWidth="1"/>
    <col min="6407" max="6407" width="1" style="65" customWidth="1"/>
    <col min="6408" max="6408" width="12.140625" style="65" customWidth="1"/>
    <col min="6409" max="6409" width="1" style="65" customWidth="1"/>
    <col min="6410" max="6410" width="14.28515625" style="65" customWidth="1"/>
    <col min="6411" max="6411" width="1" style="65" customWidth="1"/>
    <col min="6412" max="6412" width="21" style="65" bestFit="1" customWidth="1"/>
    <col min="6413" max="6413" width="0.85546875" style="65" customWidth="1"/>
    <col min="6414" max="6414" width="13.7109375" style="65" bestFit="1" customWidth="1"/>
    <col min="6415" max="6415" width="5.42578125" style="65" customWidth="1"/>
    <col min="6416" max="6655" width="9.140625" style="65"/>
    <col min="6656" max="6656" width="60.42578125" style="65" customWidth="1"/>
    <col min="6657" max="6657" width="8.5703125" style="65" customWidth="1"/>
    <col min="6658" max="6658" width="13" style="65" customWidth="1"/>
    <col min="6659" max="6659" width="1" style="65" customWidth="1"/>
    <col min="6660" max="6660" width="12" style="65" customWidth="1"/>
    <col min="6661" max="6661" width="1" style="65" customWidth="1"/>
    <col min="6662" max="6662" width="12.28515625" style="65" customWidth="1"/>
    <col min="6663" max="6663" width="1" style="65" customWidth="1"/>
    <col min="6664" max="6664" width="12.140625" style="65" customWidth="1"/>
    <col min="6665" max="6665" width="1" style="65" customWidth="1"/>
    <col min="6666" max="6666" width="14.28515625" style="65" customWidth="1"/>
    <col min="6667" max="6667" width="1" style="65" customWidth="1"/>
    <col min="6668" max="6668" width="21" style="65" bestFit="1" customWidth="1"/>
    <col min="6669" max="6669" width="0.85546875" style="65" customWidth="1"/>
    <col min="6670" max="6670" width="13.7109375" style="65" bestFit="1" customWidth="1"/>
    <col min="6671" max="6671" width="5.42578125" style="65" customWidth="1"/>
    <col min="6672" max="6911" width="9.140625" style="65"/>
    <col min="6912" max="6912" width="60.42578125" style="65" customWidth="1"/>
    <col min="6913" max="6913" width="8.5703125" style="65" customWidth="1"/>
    <col min="6914" max="6914" width="13" style="65" customWidth="1"/>
    <col min="6915" max="6915" width="1" style="65" customWidth="1"/>
    <col min="6916" max="6916" width="12" style="65" customWidth="1"/>
    <col min="6917" max="6917" width="1" style="65" customWidth="1"/>
    <col min="6918" max="6918" width="12.28515625" style="65" customWidth="1"/>
    <col min="6919" max="6919" width="1" style="65" customWidth="1"/>
    <col min="6920" max="6920" width="12.140625" style="65" customWidth="1"/>
    <col min="6921" max="6921" width="1" style="65" customWidth="1"/>
    <col min="6922" max="6922" width="14.28515625" style="65" customWidth="1"/>
    <col min="6923" max="6923" width="1" style="65" customWidth="1"/>
    <col min="6924" max="6924" width="21" style="65" bestFit="1" customWidth="1"/>
    <col min="6925" max="6925" width="0.85546875" style="65" customWidth="1"/>
    <col min="6926" max="6926" width="13.7109375" style="65" bestFit="1" customWidth="1"/>
    <col min="6927" max="6927" width="5.42578125" style="65" customWidth="1"/>
    <col min="6928" max="7167" width="9.140625" style="65"/>
    <col min="7168" max="7168" width="60.42578125" style="65" customWidth="1"/>
    <col min="7169" max="7169" width="8.5703125" style="65" customWidth="1"/>
    <col min="7170" max="7170" width="13" style="65" customWidth="1"/>
    <col min="7171" max="7171" width="1" style="65" customWidth="1"/>
    <col min="7172" max="7172" width="12" style="65" customWidth="1"/>
    <col min="7173" max="7173" width="1" style="65" customWidth="1"/>
    <col min="7174" max="7174" width="12.28515625" style="65" customWidth="1"/>
    <col min="7175" max="7175" width="1" style="65" customWidth="1"/>
    <col min="7176" max="7176" width="12.140625" style="65" customWidth="1"/>
    <col min="7177" max="7177" width="1" style="65" customWidth="1"/>
    <col min="7178" max="7178" width="14.28515625" style="65" customWidth="1"/>
    <col min="7179" max="7179" width="1" style="65" customWidth="1"/>
    <col min="7180" max="7180" width="21" style="65" bestFit="1" customWidth="1"/>
    <col min="7181" max="7181" width="0.85546875" style="65" customWidth="1"/>
    <col min="7182" max="7182" width="13.7109375" style="65" bestFit="1" customWidth="1"/>
    <col min="7183" max="7183" width="5.42578125" style="65" customWidth="1"/>
    <col min="7184" max="7423" width="9.140625" style="65"/>
    <col min="7424" max="7424" width="60.42578125" style="65" customWidth="1"/>
    <col min="7425" max="7425" width="8.5703125" style="65" customWidth="1"/>
    <col min="7426" max="7426" width="13" style="65" customWidth="1"/>
    <col min="7427" max="7427" width="1" style="65" customWidth="1"/>
    <col min="7428" max="7428" width="12" style="65" customWidth="1"/>
    <col min="7429" max="7429" width="1" style="65" customWidth="1"/>
    <col min="7430" max="7430" width="12.28515625" style="65" customWidth="1"/>
    <col min="7431" max="7431" width="1" style="65" customWidth="1"/>
    <col min="7432" max="7432" width="12.140625" style="65" customWidth="1"/>
    <col min="7433" max="7433" width="1" style="65" customWidth="1"/>
    <col min="7434" max="7434" width="14.28515625" style="65" customWidth="1"/>
    <col min="7435" max="7435" width="1" style="65" customWidth="1"/>
    <col min="7436" max="7436" width="21" style="65" bestFit="1" customWidth="1"/>
    <col min="7437" max="7437" width="0.85546875" style="65" customWidth="1"/>
    <col min="7438" max="7438" width="13.7109375" style="65" bestFit="1" customWidth="1"/>
    <col min="7439" max="7439" width="5.42578125" style="65" customWidth="1"/>
    <col min="7440" max="7679" width="9.140625" style="65"/>
    <col min="7680" max="7680" width="60.42578125" style="65" customWidth="1"/>
    <col min="7681" max="7681" width="8.5703125" style="65" customWidth="1"/>
    <col min="7682" max="7682" width="13" style="65" customWidth="1"/>
    <col min="7683" max="7683" width="1" style="65" customWidth="1"/>
    <col min="7684" max="7684" width="12" style="65" customWidth="1"/>
    <col min="7685" max="7685" width="1" style="65" customWidth="1"/>
    <col min="7686" max="7686" width="12.28515625" style="65" customWidth="1"/>
    <col min="7687" max="7687" width="1" style="65" customWidth="1"/>
    <col min="7688" max="7688" width="12.140625" style="65" customWidth="1"/>
    <col min="7689" max="7689" width="1" style="65" customWidth="1"/>
    <col min="7690" max="7690" width="14.28515625" style="65" customWidth="1"/>
    <col min="7691" max="7691" width="1" style="65" customWidth="1"/>
    <col min="7692" max="7692" width="21" style="65" bestFit="1" customWidth="1"/>
    <col min="7693" max="7693" width="0.85546875" style="65" customWidth="1"/>
    <col min="7694" max="7694" width="13.7109375" style="65" bestFit="1" customWidth="1"/>
    <col min="7695" max="7695" width="5.42578125" style="65" customWidth="1"/>
    <col min="7696" max="7935" width="9.140625" style="65"/>
    <col min="7936" max="7936" width="60.42578125" style="65" customWidth="1"/>
    <col min="7937" max="7937" width="8.5703125" style="65" customWidth="1"/>
    <col min="7938" max="7938" width="13" style="65" customWidth="1"/>
    <col min="7939" max="7939" width="1" style="65" customWidth="1"/>
    <col min="7940" max="7940" width="12" style="65" customWidth="1"/>
    <col min="7941" max="7941" width="1" style="65" customWidth="1"/>
    <col min="7942" max="7942" width="12.28515625" style="65" customWidth="1"/>
    <col min="7943" max="7943" width="1" style="65" customWidth="1"/>
    <col min="7944" max="7944" width="12.140625" style="65" customWidth="1"/>
    <col min="7945" max="7945" width="1" style="65" customWidth="1"/>
    <col min="7946" max="7946" width="14.28515625" style="65" customWidth="1"/>
    <col min="7947" max="7947" width="1" style="65" customWidth="1"/>
    <col min="7948" max="7948" width="21" style="65" bestFit="1" customWidth="1"/>
    <col min="7949" max="7949" width="0.85546875" style="65" customWidth="1"/>
    <col min="7950" max="7950" width="13.7109375" style="65" bestFit="1" customWidth="1"/>
    <col min="7951" max="7951" width="5.42578125" style="65" customWidth="1"/>
    <col min="7952" max="8191" width="9.140625" style="65"/>
    <col min="8192" max="8192" width="60.42578125" style="65" customWidth="1"/>
    <col min="8193" max="8193" width="8.5703125" style="65" customWidth="1"/>
    <col min="8194" max="8194" width="13" style="65" customWidth="1"/>
    <col min="8195" max="8195" width="1" style="65" customWidth="1"/>
    <col min="8196" max="8196" width="12" style="65" customWidth="1"/>
    <col min="8197" max="8197" width="1" style="65" customWidth="1"/>
    <col min="8198" max="8198" width="12.28515625" style="65" customWidth="1"/>
    <col min="8199" max="8199" width="1" style="65" customWidth="1"/>
    <col min="8200" max="8200" width="12.140625" style="65" customWidth="1"/>
    <col min="8201" max="8201" width="1" style="65" customWidth="1"/>
    <col min="8202" max="8202" width="14.28515625" style="65" customWidth="1"/>
    <col min="8203" max="8203" width="1" style="65" customWidth="1"/>
    <col min="8204" max="8204" width="21" style="65" bestFit="1" customWidth="1"/>
    <col min="8205" max="8205" width="0.85546875" style="65" customWidth="1"/>
    <col min="8206" max="8206" width="13.7109375" style="65" bestFit="1" customWidth="1"/>
    <col min="8207" max="8207" width="5.42578125" style="65" customWidth="1"/>
    <col min="8208" max="8447" width="9.140625" style="65"/>
    <col min="8448" max="8448" width="60.42578125" style="65" customWidth="1"/>
    <col min="8449" max="8449" width="8.5703125" style="65" customWidth="1"/>
    <col min="8450" max="8450" width="13" style="65" customWidth="1"/>
    <col min="8451" max="8451" width="1" style="65" customWidth="1"/>
    <col min="8452" max="8452" width="12" style="65" customWidth="1"/>
    <col min="8453" max="8453" width="1" style="65" customWidth="1"/>
    <col min="8454" max="8454" width="12.28515625" style="65" customWidth="1"/>
    <col min="8455" max="8455" width="1" style="65" customWidth="1"/>
    <col min="8456" max="8456" width="12.140625" style="65" customWidth="1"/>
    <col min="8457" max="8457" width="1" style="65" customWidth="1"/>
    <col min="8458" max="8458" width="14.28515625" style="65" customWidth="1"/>
    <col min="8459" max="8459" width="1" style="65" customWidth="1"/>
    <col min="8460" max="8460" width="21" style="65" bestFit="1" customWidth="1"/>
    <col min="8461" max="8461" width="0.85546875" style="65" customWidth="1"/>
    <col min="8462" max="8462" width="13.7109375" style="65" bestFit="1" customWidth="1"/>
    <col min="8463" max="8463" width="5.42578125" style="65" customWidth="1"/>
    <col min="8464" max="8703" width="9.140625" style="65"/>
    <col min="8704" max="8704" width="60.42578125" style="65" customWidth="1"/>
    <col min="8705" max="8705" width="8.5703125" style="65" customWidth="1"/>
    <col min="8706" max="8706" width="13" style="65" customWidth="1"/>
    <col min="8707" max="8707" width="1" style="65" customWidth="1"/>
    <col min="8708" max="8708" width="12" style="65" customWidth="1"/>
    <col min="8709" max="8709" width="1" style="65" customWidth="1"/>
    <col min="8710" max="8710" width="12.28515625" style="65" customWidth="1"/>
    <col min="8711" max="8711" width="1" style="65" customWidth="1"/>
    <col min="8712" max="8712" width="12.140625" style="65" customWidth="1"/>
    <col min="8713" max="8713" width="1" style="65" customWidth="1"/>
    <col min="8714" max="8714" width="14.28515625" style="65" customWidth="1"/>
    <col min="8715" max="8715" width="1" style="65" customWidth="1"/>
    <col min="8716" max="8716" width="21" style="65" bestFit="1" customWidth="1"/>
    <col min="8717" max="8717" width="0.85546875" style="65" customWidth="1"/>
    <col min="8718" max="8718" width="13.7109375" style="65" bestFit="1" customWidth="1"/>
    <col min="8719" max="8719" width="5.42578125" style="65" customWidth="1"/>
    <col min="8720" max="8959" width="9.140625" style="65"/>
    <col min="8960" max="8960" width="60.42578125" style="65" customWidth="1"/>
    <col min="8961" max="8961" width="8.5703125" style="65" customWidth="1"/>
    <col min="8962" max="8962" width="13" style="65" customWidth="1"/>
    <col min="8963" max="8963" width="1" style="65" customWidth="1"/>
    <col min="8964" max="8964" width="12" style="65" customWidth="1"/>
    <col min="8965" max="8965" width="1" style="65" customWidth="1"/>
    <col min="8966" max="8966" width="12.28515625" style="65" customWidth="1"/>
    <col min="8967" max="8967" width="1" style="65" customWidth="1"/>
    <col min="8968" max="8968" width="12.140625" style="65" customWidth="1"/>
    <col min="8969" max="8969" width="1" style="65" customWidth="1"/>
    <col min="8970" max="8970" width="14.28515625" style="65" customWidth="1"/>
    <col min="8971" max="8971" width="1" style="65" customWidth="1"/>
    <col min="8972" max="8972" width="21" style="65" bestFit="1" customWidth="1"/>
    <col min="8973" max="8973" width="0.85546875" style="65" customWidth="1"/>
    <col min="8974" max="8974" width="13.7109375" style="65" bestFit="1" customWidth="1"/>
    <col min="8975" max="8975" width="5.42578125" style="65" customWidth="1"/>
    <col min="8976" max="9215" width="9.140625" style="65"/>
    <col min="9216" max="9216" width="60.42578125" style="65" customWidth="1"/>
    <col min="9217" max="9217" width="8.5703125" style="65" customWidth="1"/>
    <col min="9218" max="9218" width="13" style="65" customWidth="1"/>
    <col min="9219" max="9219" width="1" style="65" customWidth="1"/>
    <col min="9220" max="9220" width="12" style="65" customWidth="1"/>
    <col min="9221" max="9221" width="1" style="65" customWidth="1"/>
    <col min="9222" max="9222" width="12.28515625" style="65" customWidth="1"/>
    <col min="9223" max="9223" width="1" style="65" customWidth="1"/>
    <col min="9224" max="9224" width="12.140625" style="65" customWidth="1"/>
    <col min="9225" max="9225" width="1" style="65" customWidth="1"/>
    <col min="9226" max="9226" width="14.28515625" style="65" customWidth="1"/>
    <col min="9227" max="9227" width="1" style="65" customWidth="1"/>
    <col min="9228" max="9228" width="21" style="65" bestFit="1" customWidth="1"/>
    <col min="9229" max="9229" width="0.85546875" style="65" customWidth="1"/>
    <col min="9230" max="9230" width="13.7109375" style="65" bestFit="1" customWidth="1"/>
    <col min="9231" max="9231" width="5.42578125" style="65" customWidth="1"/>
    <col min="9232" max="9471" width="9.140625" style="65"/>
    <col min="9472" max="9472" width="60.42578125" style="65" customWidth="1"/>
    <col min="9473" max="9473" width="8.5703125" style="65" customWidth="1"/>
    <col min="9474" max="9474" width="13" style="65" customWidth="1"/>
    <col min="9475" max="9475" width="1" style="65" customWidth="1"/>
    <col min="9476" max="9476" width="12" style="65" customWidth="1"/>
    <col min="9477" max="9477" width="1" style="65" customWidth="1"/>
    <col min="9478" max="9478" width="12.28515625" style="65" customWidth="1"/>
    <col min="9479" max="9479" width="1" style="65" customWidth="1"/>
    <col min="9480" max="9480" width="12.140625" style="65" customWidth="1"/>
    <col min="9481" max="9481" width="1" style="65" customWidth="1"/>
    <col min="9482" max="9482" width="14.28515625" style="65" customWidth="1"/>
    <col min="9483" max="9483" width="1" style="65" customWidth="1"/>
    <col min="9484" max="9484" width="21" style="65" bestFit="1" customWidth="1"/>
    <col min="9485" max="9485" width="0.85546875" style="65" customWidth="1"/>
    <col min="9486" max="9486" width="13.7109375" style="65" bestFit="1" customWidth="1"/>
    <col min="9487" max="9487" width="5.42578125" style="65" customWidth="1"/>
    <col min="9488" max="9727" width="9.140625" style="65"/>
    <col min="9728" max="9728" width="60.42578125" style="65" customWidth="1"/>
    <col min="9729" max="9729" width="8.5703125" style="65" customWidth="1"/>
    <col min="9730" max="9730" width="13" style="65" customWidth="1"/>
    <col min="9731" max="9731" width="1" style="65" customWidth="1"/>
    <col min="9732" max="9732" width="12" style="65" customWidth="1"/>
    <col min="9733" max="9733" width="1" style="65" customWidth="1"/>
    <col min="9734" max="9734" width="12.28515625" style="65" customWidth="1"/>
    <col min="9735" max="9735" width="1" style="65" customWidth="1"/>
    <col min="9736" max="9736" width="12.140625" style="65" customWidth="1"/>
    <col min="9737" max="9737" width="1" style="65" customWidth="1"/>
    <col min="9738" max="9738" width="14.28515625" style="65" customWidth="1"/>
    <col min="9739" max="9739" width="1" style="65" customWidth="1"/>
    <col min="9740" max="9740" width="21" style="65" bestFit="1" customWidth="1"/>
    <col min="9741" max="9741" width="0.85546875" style="65" customWidth="1"/>
    <col min="9742" max="9742" width="13.7109375" style="65" bestFit="1" customWidth="1"/>
    <col min="9743" max="9743" width="5.42578125" style="65" customWidth="1"/>
    <col min="9744" max="9983" width="9.140625" style="65"/>
    <col min="9984" max="9984" width="60.42578125" style="65" customWidth="1"/>
    <col min="9985" max="9985" width="8.5703125" style="65" customWidth="1"/>
    <col min="9986" max="9986" width="13" style="65" customWidth="1"/>
    <col min="9987" max="9987" width="1" style="65" customWidth="1"/>
    <col min="9988" max="9988" width="12" style="65" customWidth="1"/>
    <col min="9989" max="9989" width="1" style="65" customWidth="1"/>
    <col min="9990" max="9990" width="12.28515625" style="65" customWidth="1"/>
    <col min="9991" max="9991" width="1" style="65" customWidth="1"/>
    <col min="9992" max="9992" width="12.140625" style="65" customWidth="1"/>
    <col min="9993" max="9993" width="1" style="65" customWidth="1"/>
    <col min="9994" max="9994" width="14.28515625" style="65" customWidth="1"/>
    <col min="9995" max="9995" width="1" style="65" customWidth="1"/>
    <col min="9996" max="9996" width="21" style="65" bestFit="1" customWidth="1"/>
    <col min="9997" max="9997" width="0.85546875" style="65" customWidth="1"/>
    <col min="9998" max="9998" width="13.7109375" style="65" bestFit="1" customWidth="1"/>
    <col min="9999" max="9999" width="5.42578125" style="65" customWidth="1"/>
    <col min="10000" max="10239" width="9.140625" style="65"/>
    <col min="10240" max="10240" width="60.42578125" style="65" customWidth="1"/>
    <col min="10241" max="10241" width="8.5703125" style="65" customWidth="1"/>
    <col min="10242" max="10242" width="13" style="65" customWidth="1"/>
    <col min="10243" max="10243" width="1" style="65" customWidth="1"/>
    <col min="10244" max="10244" width="12" style="65" customWidth="1"/>
    <col min="10245" max="10245" width="1" style="65" customWidth="1"/>
    <col min="10246" max="10246" width="12.28515625" style="65" customWidth="1"/>
    <col min="10247" max="10247" width="1" style="65" customWidth="1"/>
    <col min="10248" max="10248" width="12.140625" style="65" customWidth="1"/>
    <col min="10249" max="10249" width="1" style="65" customWidth="1"/>
    <col min="10250" max="10250" width="14.28515625" style="65" customWidth="1"/>
    <col min="10251" max="10251" width="1" style="65" customWidth="1"/>
    <col min="10252" max="10252" width="21" style="65" bestFit="1" customWidth="1"/>
    <col min="10253" max="10253" width="0.85546875" style="65" customWidth="1"/>
    <col min="10254" max="10254" width="13.7109375" style="65" bestFit="1" customWidth="1"/>
    <col min="10255" max="10255" width="5.42578125" style="65" customWidth="1"/>
    <col min="10256" max="10495" width="9.140625" style="65"/>
    <col min="10496" max="10496" width="60.42578125" style="65" customWidth="1"/>
    <col min="10497" max="10497" width="8.5703125" style="65" customWidth="1"/>
    <col min="10498" max="10498" width="13" style="65" customWidth="1"/>
    <col min="10499" max="10499" width="1" style="65" customWidth="1"/>
    <col min="10500" max="10500" width="12" style="65" customWidth="1"/>
    <col min="10501" max="10501" width="1" style="65" customWidth="1"/>
    <col min="10502" max="10502" width="12.28515625" style="65" customWidth="1"/>
    <col min="10503" max="10503" width="1" style="65" customWidth="1"/>
    <col min="10504" max="10504" width="12.140625" style="65" customWidth="1"/>
    <col min="10505" max="10505" width="1" style="65" customWidth="1"/>
    <col min="10506" max="10506" width="14.28515625" style="65" customWidth="1"/>
    <col min="10507" max="10507" width="1" style="65" customWidth="1"/>
    <col min="10508" max="10508" width="21" style="65" bestFit="1" customWidth="1"/>
    <col min="10509" max="10509" width="0.85546875" style="65" customWidth="1"/>
    <col min="10510" max="10510" width="13.7109375" style="65" bestFit="1" customWidth="1"/>
    <col min="10511" max="10511" width="5.42578125" style="65" customWidth="1"/>
    <col min="10512" max="10751" width="9.140625" style="65"/>
    <col min="10752" max="10752" width="60.42578125" style="65" customWidth="1"/>
    <col min="10753" max="10753" width="8.5703125" style="65" customWidth="1"/>
    <col min="10754" max="10754" width="13" style="65" customWidth="1"/>
    <col min="10755" max="10755" width="1" style="65" customWidth="1"/>
    <col min="10756" max="10756" width="12" style="65" customWidth="1"/>
    <col min="10757" max="10757" width="1" style="65" customWidth="1"/>
    <col min="10758" max="10758" width="12.28515625" style="65" customWidth="1"/>
    <col min="10759" max="10759" width="1" style="65" customWidth="1"/>
    <col min="10760" max="10760" width="12.140625" style="65" customWidth="1"/>
    <col min="10761" max="10761" width="1" style="65" customWidth="1"/>
    <col min="10762" max="10762" width="14.28515625" style="65" customWidth="1"/>
    <col min="10763" max="10763" width="1" style="65" customWidth="1"/>
    <col min="10764" max="10764" width="21" style="65" bestFit="1" customWidth="1"/>
    <col min="10765" max="10765" width="0.85546875" style="65" customWidth="1"/>
    <col min="10766" max="10766" width="13.7109375" style="65" bestFit="1" customWidth="1"/>
    <col min="10767" max="10767" width="5.42578125" style="65" customWidth="1"/>
    <col min="10768" max="11007" width="9.140625" style="65"/>
    <col min="11008" max="11008" width="60.42578125" style="65" customWidth="1"/>
    <col min="11009" max="11009" width="8.5703125" style="65" customWidth="1"/>
    <col min="11010" max="11010" width="13" style="65" customWidth="1"/>
    <col min="11011" max="11011" width="1" style="65" customWidth="1"/>
    <col min="11012" max="11012" width="12" style="65" customWidth="1"/>
    <col min="11013" max="11013" width="1" style="65" customWidth="1"/>
    <col min="11014" max="11014" width="12.28515625" style="65" customWidth="1"/>
    <col min="11015" max="11015" width="1" style="65" customWidth="1"/>
    <col min="11016" max="11016" width="12.140625" style="65" customWidth="1"/>
    <col min="11017" max="11017" width="1" style="65" customWidth="1"/>
    <col min="11018" max="11018" width="14.28515625" style="65" customWidth="1"/>
    <col min="11019" max="11019" width="1" style="65" customWidth="1"/>
    <col min="11020" max="11020" width="21" style="65" bestFit="1" customWidth="1"/>
    <col min="11021" max="11021" width="0.85546875" style="65" customWidth="1"/>
    <col min="11022" max="11022" width="13.7109375" style="65" bestFit="1" customWidth="1"/>
    <col min="11023" max="11023" width="5.42578125" style="65" customWidth="1"/>
    <col min="11024" max="11263" width="9.140625" style="65"/>
    <col min="11264" max="11264" width="60.42578125" style="65" customWidth="1"/>
    <col min="11265" max="11265" width="8.5703125" style="65" customWidth="1"/>
    <col min="11266" max="11266" width="13" style="65" customWidth="1"/>
    <col min="11267" max="11267" width="1" style="65" customWidth="1"/>
    <col min="11268" max="11268" width="12" style="65" customWidth="1"/>
    <col min="11269" max="11269" width="1" style="65" customWidth="1"/>
    <col min="11270" max="11270" width="12.28515625" style="65" customWidth="1"/>
    <col min="11271" max="11271" width="1" style="65" customWidth="1"/>
    <col min="11272" max="11272" width="12.140625" style="65" customWidth="1"/>
    <col min="11273" max="11273" width="1" style="65" customWidth="1"/>
    <col min="11274" max="11274" width="14.28515625" style="65" customWidth="1"/>
    <col min="11275" max="11275" width="1" style="65" customWidth="1"/>
    <col min="11276" max="11276" width="21" style="65" bestFit="1" customWidth="1"/>
    <col min="11277" max="11277" width="0.85546875" style="65" customWidth="1"/>
    <col min="11278" max="11278" width="13.7109375" style="65" bestFit="1" customWidth="1"/>
    <col min="11279" max="11279" width="5.42578125" style="65" customWidth="1"/>
    <col min="11280" max="11519" width="9.140625" style="65"/>
    <col min="11520" max="11520" width="60.42578125" style="65" customWidth="1"/>
    <col min="11521" max="11521" width="8.5703125" style="65" customWidth="1"/>
    <col min="11522" max="11522" width="13" style="65" customWidth="1"/>
    <col min="11523" max="11523" width="1" style="65" customWidth="1"/>
    <col min="11524" max="11524" width="12" style="65" customWidth="1"/>
    <col min="11525" max="11525" width="1" style="65" customWidth="1"/>
    <col min="11526" max="11526" width="12.28515625" style="65" customWidth="1"/>
    <col min="11527" max="11527" width="1" style="65" customWidth="1"/>
    <col min="11528" max="11528" width="12.140625" style="65" customWidth="1"/>
    <col min="11529" max="11529" width="1" style="65" customWidth="1"/>
    <col min="11530" max="11530" width="14.28515625" style="65" customWidth="1"/>
    <col min="11531" max="11531" width="1" style="65" customWidth="1"/>
    <col min="11532" max="11532" width="21" style="65" bestFit="1" customWidth="1"/>
    <col min="11533" max="11533" width="0.85546875" style="65" customWidth="1"/>
    <col min="11534" max="11534" width="13.7109375" style="65" bestFit="1" customWidth="1"/>
    <col min="11535" max="11535" width="5.42578125" style="65" customWidth="1"/>
    <col min="11536" max="11775" width="9.140625" style="65"/>
    <col min="11776" max="11776" width="60.42578125" style="65" customWidth="1"/>
    <col min="11777" max="11777" width="8.5703125" style="65" customWidth="1"/>
    <col min="11778" max="11778" width="13" style="65" customWidth="1"/>
    <col min="11779" max="11779" width="1" style="65" customWidth="1"/>
    <col min="11780" max="11780" width="12" style="65" customWidth="1"/>
    <col min="11781" max="11781" width="1" style="65" customWidth="1"/>
    <col min="11782" max="11782" width="12.28515625" style="65" customWidth="1"/>
    <col min="11783" max="11783" width="1" style="65" customWidth="1"/>
    <col min="11784" max="11784" width="12.140625" style="65" customWidth="1"/>
    <col min="11785" max="11785" width="1" style="65" customWidth="1"/>
    <col min="11786" max="11786" width="14.28515625" style="65" customWidth="1"/>
    <col min="11787" max="11787" width="1" style="65" customWidth="1"/>
    <col min="11788" max="11788" width="21" style="65" bestFit="1" customWidth="1"/>
    <col min="11789" max="11789" width="0.85546875" style="65" customWidth="1"/>
    <col min="11790" max="11790" width="13.7109375" style="65" bestFit="1" customWidth="1"/>
    <col min="11791" max="11791" width="5.42578125" style="65" customWidth="1"/>
    <col min="11792" max="12031" width="9.140625" style="65"/>
    <col min="12032" max="12032" width="60.42578125" style="65" customWidth="1"/>
    <col min="12033" max="12033" width="8.5703125" style="65" customWidth="1"/>
    <col min="12034" max="12034" width="13" style="65" customWidth="1"/>
    <col min="12035" max="12035" width="1" style="65" customWidth="1"/>
    <col min="12036" max="12036" width="12" style="65" customWidth="1"/>
    <col min="12037" max="12037" width="1" style="65" customWidth="1"/>
    <col min="12038" max="12038" width="12.28515625" style="65" customWidth="1"/>
    <col min="12039" max="12039" width="1" style="65" customWidth="1"/>
    <col min="12040" max="12040" width="12.140625" style="65" customWidth="1"/>
    <col min="12041" max="12041" width="1" style="65" customWidth="1"/>
    <col min="12042" max="12042" width="14.28515625" style="65" customWidth="1"/>
    <col min="12043" max="12043" width="1" style="65" customWidth="1"/>
    <col min="12044" max="12044" width="21" style="65" bestFit="1" customWidth="1"/>
    <col min="12045" max="12045" width="0.85546875" style="65" customWidth="1"/>
    <col min="12046" max="12046" width="13.7109375" style="65" bestFit="1" customWidth="1"/>
    <col min="12047" max="12047" width="5.42578125" style="65" customWidth="1"/>
    <col min="12048" max="12287" width="9.140625" style="65"/>
    <col min="12288" max="12288" width="60.42578125" style="65" customWidth="1"/>
    <col min="12289" max="12289" width="8.5703125" style="65" customWidth="1"/>
    <col min="12290" max="12290" width="13" style="65" customWidth="1"/>
    <col min="12291" max="12291" width="1" style="65" customWidth="1"/>
    <col min="12292" max="12292" width="12" style="65" customWidth="1"/>
    <col min="12293" max="12293" width="1" style="65" customWidth="1"/>
    <col min="12294" max="12294" width="12.28515625" style="65" customWidth="1"/>
    <col min="12295" max="12295" width="1" style="65" customWidth="1"/>
    <col min="12296" max="12296" width="12.140625" style="65" customWidth="1"/>
    <col min="12297" max="12297" width="1" style="65" customWidth="1"/>
    <col min="12298" max="12298" width="14.28515625" style="65" customWidth="1"/>
    <col min="12299" max="12299" width="1" style="65" customWidth="1"/>
    <col min="12300" max="12300" width="21" style="65" bestFit="1" customWidth="1"/>
    <col min="12301" max="12301" width="0.85546875" style="65" customWidth="1"/>
    <col min="12302" max="12302" width="13.7109375" style="65" bestFit="1" customWidth="1"/>
    <col min="12303" max="12303" width="5.42578125" style="65" customWidth="1"/>
    <col min="12304" max="12543" width="9.140625" style="65"/>
    <col min="12544" max="12544" width="60.42578125" style="65" customWidth="1"/>
    <col min="12545" max="12545" width="8.5703125" style="65" customWidth="1"/>
    <col min="12546" max="12546" width="13" style="65" customWidth="1"/>
    <col min="12547" max="12547" width="1" style="65" customWidth="1"/>
    <col min="12548" max="12548" width="12" style="65" customWidth="1"/>
    <col min="12549" max="12549" width="1" style="65" customWidth="1"/>
    <col min="12550" max="12550" width="12.28515625" style="65" customWidth="1"/>
    <col min="12551" max="12551" width="1" style="65" customWidth="1"/>
    <col min="12552" max="12552" width="12.140625" style="65" customWidth="1"/>
    <col min="12553" max="12553" width="1" style="65" customWidth="1"/>
    <col min="12554" max="12554" width="14.28515625" style="65" customWidth="1"/>
    <col min="12555" max="12555" width="1" style="65" customWidth="1"/>
    <col min="12556" max="12556" width="21" style="65" bestFit="1" customWidth="1"/>
    <col min="12557" max="12557" width="0.85546875" style="65" customWidth="1"/>
    <col min="12558" max="12558" width="13.7109375" style="65" bestFit="1" customWidth="1"/>
    <col min="12559" max="12559" width="5.42578125" style="65" customWidth="1"/>
    <col min="12560" max="12799" width="9.140625" style="65"/>
    <col min="12800" max="12800" width="60.42578125" style="65" customWidth="1"/>
    <col min="12801" max="12801" width="8.5703125" style="65" customWidth="1"/>
    <col min="12802" max="12802" width="13" style="65" customWidth="1"/>
    <col min="12803" max="12803" width="1" style="65" customWidth="1"/>
    <col min="12804" max="12804" width="12" style="65" customWidth="1"/>
    <col min="12805" max="12805" width="1" style="65" customWidth="1"/>
    <col min="12806" max="12806" width="12.28515625" style="65" customWidth="1"/>
    <col min="12807" max="12807" width="1" style="65" customWidth="1"/>
    <col min="12808" max="12808" width="12.140625" style="65" customWidth="1"/>
    <col min="12809" max="12809" width="1" style="65" customWidth="1"/>
    <col min="12810" max="12810" width="14.28515625" style="65" customWidth="1"/>
    <col min="12811" max="12811" width="1" style="65" customWidth="1"/>
    <col min="12812" max="12812" width="21" style="65" bestFit="1" customWidth="1"/>
    <col min="12813" max="12813" width="0.85546875" style="65" customWidth="1"/>
    <col min="12814" max="12814" width="13.7109375" style="65" bestFit="1" customWidth="1"/>
    <col min="12815" max="12815" width="5.42578125" style="65" customWidth="1"/>
    <col min="12816" max="13055" width="9.140625" style="65"/>
    <col min="13056" max="13056" width="60.42578125" style="65" customWidth="1"/>
    <col min="13057" max="13057" width="8.5703125" style="65" customWidth="1"/>
    <col min="13058" max="13058" width="13" style="65" customWidth="1"/>
    <col min="13059" max="13059" width="1" style="65" customWidth="1"/>
    <col min="13060" max="13060" width="12" style="65" customWidth="1"/>
    <col min="13061" max="13061" width="1" style="65" customWidth="1"/>
    <col min="13062" max="13062" width="12.28515625" style="65" customWidth="1"/>
    <col min="13063" max="13063" width="1" style="65" customWidth="1"/>
    <col min="13064" max="13064" width="12.140625" style="65" customWidth="1"/>
    <col min="13065" max="13065" width="1" style="65" customWidth="1"/>
    <col min="13066" max="13066" width="14.28515625" style="65" customWidth="1"/>
    <col min="13067" max="13067" width="1" style="65" customWidth="1"/>
    <col min="13068" max="13068" width="21" style="65" bestFit="1" customWidth="1"/>
    <col min="13069" max="13069" width="0.85546875" style="65" customWidth="1"/>
    <col min="13070" max="13070" width="13.7109375" style="65" bestFit="1" customWidth="1"/>
    <col min="13071" max="13071" width="5.42578125" style="65" customWidth="1"/>
    <col min="13072" max="13311" width="9.140625" style="65"/>
    <col min="13312" max="13312" width="60.42578125" style="65" customWidth="1"/>
    <col min="13313" max="13313" width="8.5703125" style="65" customWidth="1"/>
    <col min="13314" max="13314" width="13" style="65" customWidth="1"/>
    <col min="13315" max="13315" width="1" style="65" customWidth="1"/>
    <col min="13316" max="13316" width="12" style="65" customWidth="1"/>
    <col min="13317" max="13317" width="1" style="65" customWidth="1"/>
    <col min="13318" max="13318" width="12.28515625" style="65" customWidth="1"/>
    <col min="13319" max="13319" width="1" style="65" customWidth="1"/>
    <col min="13320" max="13320" width="12.140625" style="65" customWidth="1"/>
    <col min="13321" max="13321" width="1" style="65" customWidth="1"/>
    <col min="13322" max="13322" width="14.28515625" style="65" customWidth="1"/>
    <col min="13323" max="13323" width="1" style="65" customWidth="1"/>
    <col min="13324" max="13324" width="21" style="65" bestFit="1" customWidth="1"/>
    <col min="13325" max="13325" width="0.85546875" style="65" customWidth="1"/>
    <col min="13326" max="13326" width="13.7109375" style="65" bestFit="1" customWidth="1"/>
    <col min="13327" max="13327" width="5.42578125" style="65" customWidth="1"/>
    <col min="13328" max="13567" width="9.140625" style="65"/>
    <col min="13568" max="13568" width="60.42578125" style="65" customWidth="1"/>
    <col min="13569" max="13569" width="8.5703125" style="65" customWidth="1"/>
    <col min="13570" max="13570" width="13" style="65" customWidth="1"/>
    <col min="13571" max="13571" width="1" style="65" customWidth="1"/>
    <col min="13572" max="13572" width="12" style="65" customWidth="1"/>
    <col min="13573" max="13573" width="1" style="65" customWidth="1"/>
    <col min="13574" max="13574" width="12.28515625" style="65" customWidth="1"/>
    <col min="13575" max="13575" width="1" style="65" customWidth="1"/>
    <col min="13576" max="13576" width="12.140625" style="65" customWidth="1"/>
    <col min="13577" max="13577" width="1" style="65" customWidth="1"/>
    <col min="13578" max="13578" width="14.28515625" style="65" customWidth="1"/>
    <col min="13579" max="13579" width="1" style="65" customWidth="1"/>
    <col min="13580" max="13580" width="21" style="65" bestFit="1" customWidth="1"/>
    <col min="13581" max="13581" width="0.85546875" style="65" customWidth="1"/>
    <col min="13582" max="13582" width="13.7109375" style="65" bestFit="1" customWidth="1"/>
    <col min="13583" max="13583" width="5.42578125" style="65" customWidth="1"/>
    <col min="13584" max="13823" width="9.140625" style="65"/>
    <col min="13824" max="13824" width="60.42578125" style="65" customWidth="1"/>
    <col min="13825" max="13825" width="8.5703125" style="65" customWidth="1"/>
    <col min="13826" max="13826" width="13" style="65" customWidth="1"/>
    <col min="13827" max="13827" width="1" style="65" customWidth="1"/>
    <col min="13828" max="13828" width="12" style="65" customWidth="1"/>
    <col min="13829" max="13829" width="1" style="65" customWidth="1"/>
    <col min="13830" max="13830" width="12.28515625" style="65" customWidth="1"/>
    <col min="13831" max="13831" width="1" style="65" customWidth="1"/>
    <col min="13832" max="13832" width="12.140625" style="65" customWidth="1"/>
    <col min="13833" max="13833" width="1" style="65" customWidth="1"/>
    <col min="13834" max="13834" width="14.28515625" style="65" customWidth="1"/>
    <col min="13835" max="13835" width="1" style="65" customWidth="1"/>
    <col min="13836" max="13836" width="21" style="65" bestFit="1" customWidth="1"/>
    <col min="13837" max="13837" width="0.85546875" style="65" customWidth="1"/>
    <col min="13838" max="13838" width="13.7109375" style="65" bestFit="1" customWidth="1"/>
    <col min="13839" max="13839" width="5.42578125" style="65" customWidth="1"/>
    <col min="13840" max="14079" width="9.140625" style="65"/>
    <col min="14080" max="14080" width="60.42578125" style="65" customWidth="1"/>
    <col min="14081" max="14081" width="8.5703125" style="65" customWidth="1"/>
    <col min="14082" max="14082" width="13" style="65" customWidth="1"/>
    <col min="14083" max="14083" width="1" style="65" customWidth="1"/>
    <col min="14084" max="14084" width="12" style="65" customWidth="1"/>
    <col min="14085" max="14085" width="1" style="65" customWidth="1"/>
    <col min="14086" max="14086" width="12.28515625" style="65" customWidth="1"/>
    <col min="14087" max="14087" width="1" style="65" customWidth="1"/>
    <col min="14088" max="14088" width="12.140625" style="65" customWidth="1"/>
    <col min="14089" max="14089" width="1" style="65" customWidth="1"/>
    <col min="14090" max="14090" width="14.28515625" style="65" customWidth="1"/>
    <col min="14091" max="14091" width="1" style="65" customWidth="1"/>
    <col min="14092" max="14092" width="21" style="65" bestFit="1" customWidth="1"/>
    <col min="14093" max="14093" width="0.85546875" style="65" customWidth="1"/>
    <col min="14094" max="14094" width="13.7109375" style="65" bestFit="1" customWidth="1"/>
    <col min="14095" max="14095" width="5.42578125" style="65" customWidth="1"/>
    <col min="14096" max="14335" width="9.140625" style="65"/>
    <col min="14336" max="14336" width="60.42578125" style="65" customWidth="1"/>
    <col min="14337" max="14337" width="8.5703125" style="65" customWidth="1"/>
    <col min="14338" max="14338" width="13" style="65" customWidth="1"/>
    <col min="14339" max="14339" width="1" style="65" customWidth="1"/>
    <col min="14340" max="14340" width="12" style="65" customWidth="1"/>
    <col min="14341" max="14341" width="1" style="65" customWidth="1"/>
    <col min="14342" max="14342" width="12.28515625" style="65" customWidth="1"/>
    <col min="14343" max="14343" width="1" style="65" customWidth="1"/>
    <col min="14344" max="14344" width="12.140625" style="65" customWidth="1"/>
    <col min="14345" max="14345" width="1" style="65" customWidth="1"/>
    <col min="14346" max="14346" width="14.28515625" style="65" customWidth="1"/>
    <col min="14347" max="14347" width="1" style="65" customWidth="1"/>
    <col min="14348" max="14348" width="21" style="65" bestFit="1" customWidth="1"/>
    <col min="14349" max="14349" width="0.85546875" style="65" customWidth="1"/>
    <col min="14350" max="14350" width="13.7109375" style="65" bestFit="1" customWidth="1"/>
    <col min="14351" max="14351" width="5.42578125" style="65" customWidth="1"/>
    <col min="14352" max="14591" width="9.140625" style="65"/>
    <col min="14592" max="14592" width="60.42578125" style="65" customWidth="1"/>
    <col min="14593" max="14593" width="8.5703125" style="65" customWidth="1"/>
    <col min="14594" max="14594" width="13" style="65" customWidth="1"/>
    <col min="14595" max="14595" width="1" style="65" customWidth="1"/>
    <col min="14596" max="14596" width="12" style="65" customWidth="1"/>
    <col min="14597" max="14597" width="1" style="65" customWidth="1"/>
    <col min="14598" max="14598" width="12.28515625" style="65" customWidth="1"/>
    <col min="14599" max="14599" width="1" style="65" customWidth="1"/>
    <col min="14600" max="14600" width="12.140625" style="65" customWidth="1"/>
    <col min="14601" max="14601" width="1" style="65" customWidth="1"/>
    <col min="14602" max="14602" width="14.28515625" style="65" customWidth="1"/>
    <col min="14603" max="14603" width="1" style="65" customWidth="1"/>
    <col min="14604" max="14604" width="21" style="65" bestFit="1" customWidth="1"/>
    <col min="14605" max="14605" width="0.85546875" style="65" customWidth="1"/>
    <col min="14606" max="14606" width="13.7109375" style="65" bestFit="1" customWidth="1"/>
    <col min="14607" max="14607" width="5.42578125" style="65" customWidth="1"/>
    <col min="14608" max="14847" width="9.140625" style="65"/>
    <col min="14848" max="14848" width="60.42578125" style="65" customWidth="1"/>
    <col min="14849" max="14849" width="8.5703125" style="65" customWidth="1"/>
    <col min="14850" max="14850" width="13" style="65" customWidth="1"/>
    <col min="14851" max="14851" width="1" style="65" customWidth="1"/>
    <col min="14852" max="14852" width="12" style="65" customWidth="1"/>
    <col min="14853" max="14853" width="1" style="65" customWidth="1"/>
    <col min="14854" max="14854" width="12.28515625" style="65" customWidth="1"/>
    <col min="14855" max="14855" width="1" style="65" customWidth="1"/>
    <col min="14856" max="14856" width="12.140625" style="65" customWidth="1"/>
    <col min="14857" max="14857" width="1" style="65" customWidth="1"/>
    <col min="14858" max="14858" width="14.28515625" style="65" customWidth="1"/>
    <col min="14859" max="14859" width="1" style="65" customWidth="1"/>
    <col min="14860" max="14860" width="21" style="65" bestFit="1" customWidth="1"/>
    <col min="14861" max="14861" width="0.85546875" style="65" customWidth="1"/>
    <col min="14862" max="14862" width="13.7109375" style="65" bestFit="1" customWidth="1"/>
    <col min="14863" max="14863" width="5.42578125" style="65" customWidth="1"/>
    <col min="14864" max="15103" width="9.140625" style="65"/>
    <col min="15104" max="15104" width="60.42578125" style="65" customWidth="1"/>
    <col min="15105" max="15105" width="8.5703125" style="65" customWidth="1"/>
    <col min="15106" max="15106" width="13" style="65" customWidth="1"/>
    <col min="15107" max="15107" width="1" style="65" customWidth="1"/>
    <col min="15108" max="15108" width="12" style="65" customWidth="1"/>
    <col min="15109" max="15109" width="1" style="65" customWidth="1"/>
    <col min="15110" max="15110" width="12.28515625" style="65" customWidth="1"/>
    <col min="15111" max="15111" width="1" style="65" customWidth="1"/>
    <col min="15112" max="15112" width="12.140625" style="65" customWidth="1"/>
    <col min="15113" max="15113" width="1" style="65" customWidth="1"/>
    <col min="15114" max="15114" width="14.28515625" style="65" customWidth="1"/>
    <col min="15115" max="15115" width="1" style="65" customWidth="1"/>
    <col min="15116" max="15116" width="21" style="65" bestFit="1" customWidth="1"/>
    <col min="15117" max="15117" width="0.85546875" style="65" customWidth="1"/>
    <col min="15118" max="15118" width="13.7109375" style="65" bestFit="1" customWidth="1"/>
    <col min="15119" max="15119" width="5.42578125" style="65" customWidth="1"/>
    <col min="15120" max="15359" width="9.140625" style="65"/>
    <col min="15360" max="15360" width="60.42578125" style="65" customWidth="1"/>
    <col min="15361" max="15361" width="8.5703125" style="65" customWidth="1"/>
    <col min="15362" max="15362" width="13" style="65" customWidth="1"/>
    <col min="15363" max="15363" width="1" style="65" customWidth="1"/>
    <col min="15364" max="15364" width="12" style="65" customWidth="1"/>
    <col min="15365" max="15365" width="1" style="65" customWidth="1"/>
    <col min="15366" max="15366" width="12.28515625" style="65" customWidth="1"/>
    <col min="15367" max="15367" width="1" style="65" customWidth="1"/>
    <col min="15368" max="15368" width="12.140625" style="65" customWidth="1"/>
    <col min="15369" max="15369" width="1" style="65" customWidth="1"/>
    <col min="15370" max="15370" width="14.28515625" style="65" customWidth="1"/>
    <col min="15371" max="15371" width="1" style="65" customWidth="1"/>
    <col min="15372" max="15372" width="21" style="65" bestFit="1" customWidth="1"/>
    <col min="15373" max="15373" width="0.85546875" style="65" customWidth="1"/>
    <col min="15374" max="15374" width="13.7109375" style="65" bestFit="1" customWidth="1"/>
    <col min="15375" max="15375" width="5.42578125" style="65" customWidth="1"/>
    <col min="15376" max="15615" width="9.140625" style="65"/>
    <col min="15616" max="15616" width="60.42578125" style="65" customWidth="1"/>
    <col min="15617" max="15617" width="8.5703125" style="65" customWidth="1"/>
    <col min="15618" max="15618" width="13" style="65" customWidth="1"/>
    <col min="15619" max="15619" width="1" style="65" customWidth="1"/>
    <col min="15620" max="15620" width="12" style="65" customWidth="1"/>
    <col min="15621" max="15621" width="1" style="65" customWidth="1"/>
    <col min="15622" max="15622" width="12.28515625" style="65" customWidth="1"/>
    <col min="15623" max="15623" width="1" style="65" customWidth="1"/>
    <col min="15624" max="15624" width="12.140625" style="65" customWidth="1"/>
    <col min="15625" max="15625" width="1" style="65" customWidth="1"/>
    <col min="15626" max="15626" width="14.28515625" style="65" customWidth="1"/>
    <col min="15627" max="15627" width="1" style="65" customWidth="1"/>
    <col min="15628" max="15628" width="21" style="65" bestFit="1" customWidth="1"/>
    <col min="15629" max="15629" width="0.85546875" style="65" customWidth="1"/>
    <col min="15630" max="15630" width="13.7109375" style="65" bestFit="1" customWidth="1"/>
    <col min="15631" max="15631" width="5.42578125" style="65" customWidth="1"/>
    <col min="15632" max="15871" width="9.140625" style="65"/>
    <col min="15872" max="15872" width="60.42578125" style="65" customWidth="1"/>
    <col min="15873" max="15873" width="8.5703125" style="65" customWidth="1"/>
    <col min="15874" max="15874" width="13" style="65" customWidth="1"/>
    <col min="15875" max="15875" width="1" style="65" customWidth="1"/>
    <col min="15876" max="15876" width="12" style="65" customWidth="1"/>
    <col min="15877" max="15877" width="1" style="65" customWidth="1"/>
    <col min="15878" max="15878" width="12.28515625" style="65" customWidth="1"/>
    <col min="15879" max="15879" width="1" style="65" customWidth="1"/>
    <col min="15880" max="15880" width="12.140625" style="65" customWidth="1"/>
    <col min="15881" max="15881" width="1" style="65" customWidth="1"/>
    <col min="15882" max="15882" width="14.28515625" style="65" customWidth="1"/>
    <col min="15883" max="15883" width="1" style="65" customWidth="1"/>
    <col min="15884" max="15884" width="21" style="65" bestFit="1" customWidth="1"/>
    <col min="15885" max="15885" width="0.85546875" style="65" customWidth="1"/>
    <col min="15886" max="15886" width="13.7109375" style="65" bestFit="1" customWidth="1"/>
    <col min="15887" max="15887" width="5.42578125" style="65" customWidth="1"/>
    <col min="15888" max="16127" width="9.140625" style="65"/>
    <col min="16128" max="16128" width="60.42578125" style="65" customWidth="1"/>
    <col min="16129" max="16129" width="8.5703125" style="65" customWidth="1"/>
    <col min="16130" max="16130" width="13" style="65" customWidth="1"/>
    <col min="16131" max="16131" width="1" style="65" customWidth="1"/>
    <col min="16132" max="16132" width="12" style="65" customWidth="1"/>
    <col min="16133" max="16133" width="1" style="65" customWidth="1"/>
    <col min="16134" max="16134" width="12.28515625" style="65" customWidth="1"/>
    <col min="16135" max="16135" width="1" style="65" customWidth="1"/>
    <col min="16136" max="16136" width="12.140625" style="65" customWidth="1"/>
    <col min="16137" max="16137" width="1" style="65" customWidth="1"/>
    <col min="16138" max="16138" width="14.28515625" style="65" customWidth="1"/>
    <col min="16139" max="16139" width="1" style="65" customWidth="1"/>
    <col min="16140" max="16140" width="21" style="65" bestFit="1" customWidth="1"/>
    <col min="16141" max="16141" width="0.85546875" style="65" customWidth="1"/>
    <col min="16142" max="16142" width="13.7109375" style="65" bestFit="1" customWidth="1"/>
    <col min="16143" max="16143" width="5.42578125" style="65" customWidth="1"/>
    <col min="16144" max="16384" width="9.140625" style="65"/>
  </cols>
  <sheetData>
    <row r="1" spans="1:18" ht="19.5" customHeight="1" x14ac:dyDescent="0.3">
      <c r="A1" s="1" t="s">
        <v>0</v>
      </c>
      <c r="B1" s="58"/>
      <c r="C1" s="58"/>
      <c r="D1" s="58"/>
      <c r="E1" s="58"/>
      <c r="F1" s="58"/>
      <c r="G1" s="58"/>
      <c r="H1" s="58"/>
      <c r="I1" s="58"/>
      <c r="J1" s="58"/>
      <c r="K1" s="78"/>
      <c r="L1" s="58"/>
      <c r="M1" s="79"/>
    </row>
    <row r="2" spans="1:18" ht="19.5" customHeight="1" x14ac:dyDescent="0.25">
      <c r="A2" s="7" t="s">
        <v>66</v>
      </c>
      <c r="B2" s="27"/>
      <c r="C2" s="27"/>
      <c r="D2" s="27"/>
      <c r="E2" s="27"/>
      <c r="F2" s="27"/>
      <c r="G2" s="27"/>
      <c r="H2" s="27"/>
      <c r="I2" s="27"/>
      <c r="J2" s="27"/>
      <c r="K2" s="78"/>
      <c r="L2" s="27"/>
      <c r="M2" s="79"/>
    </row>
    <row r="3" spans="1:18" ht="19.5" customHeight="1" x14ac:dyDescent="0.25">
      <c r="A3" s="7"/>
      <c r="B3" s="27"/>
      <c r="C3" s="27"/>
      <c r="D3" s="27"/>
      <c r="E3" s="27"/>
      <c r="F3" s="27"/>
      <c r="G3" s="27"/>
      <c r="H3" s="27"/>
      <c r="I3" s="27"/>
      <c r="J3" s="27"/>
      <c r="K3" s="78"/>
      <c r="L3" s="27"/>
      <c r="M3" s="79"/>
    </row>
    <row r="4" spans="1:18" ht="19.5" customHeight="1" x14ac:dyDescent="0.25">
      <c r="A4" s="10"/>
      <c r="B4" s="11"/>
      <c r="C4" s="248" t="s">
        <v>86</v>
      </c>
      <c r="D4" s="248"/>
      <c r="E4" s="248"/>
      <c r="F4" s="248"/>
      <c r="G4" s="248"/>
      <c r="H4" s="248"/>
      <c r="I4" s="248"/>
      <c r="J4" s="248"/>
      <c r="K4" s="248"/>
      <c r="L4" s="248"/>
      <c r="M4" s="248"/>
    </row>
    <row r="5" spans="1:18" ht="19.5" customHeight="1" x14ac:dyDescent="0.25">
      <c r="A5" s="10"/>
      <c r="B5" s="11"/>
      <c r="C5" s="204"/>
      <c r="D5" s="204"/>
      <c r="E5" s="204"/>
      <c r="F5" s="204"/>
      <c r="G5" s="204"/>
      <c r="H5" s="204"/>
      <c r="I5" s="204"/>
      <c r="J5" s="204"/>
      <c r="K5" s="204"/>
      <c r="L5" s="204"/>
      <c r="M5" s="11" t="s">
        <v>115</v>
      </c>
    </row>
    <row r="6" spans="1:18" ht="20.25" customHeight="1" x14ac:dyDescent="0.25">
      <c r="A6" s="10"/>
      <c r="B6" s="11"/>
      <c r="C6" s="11"/>
      <c r="D6" s="80"/>
      <c r="E6" s="80"/>
      <c r="F6" s="80"/>
      <c r="G6" s="80"/>
      <c r="H6" s="80"/>
      <c r="I6" s="247" t="s">
        <v>90</v>
      </c>
      <c r="J6" s="247"/>
      <c r="K6" s="247"/>
      <c r="L6" s="80"/>
      <c r="M6" s="144" t="s">
        <v>161</v>
      </c>
      <c r="N6" s="80"/>
      <c r="O6" s="11"/>
    </row>
    <row r="7" spans="1:18" ht="20.25" customHeight="1" x14ac:dyDescent="0.25">
      <c r="A7" s="10"/>
      <c r="B7" s="11"/>
      <c r="C7" s="80" t="s">
        <v>68</v>
      </c>
      <c r="D7" s="80"/>
      <c r="E7" s="11"/>
      <c r="F7" s="11"/>
      <c r="G7" s="11"/>
      <c r="H7" s="80"/>
      <c r="I7" s="11"/>
      <c r="J7" s="80"/>
      <c r="K7" s="25"/>
      <c r="L7" s="25"/>
      <c r="M7" s="11" t="s">
        <v>162</v>
      </c>
      <c r="N7" s="80"/>
      <c r="O7" s="11"/>
    </row>
    <row r="8" spans="1:18" ht="20.25" customHeight="1" x14ac:dyDescent="0.25">
      <c r="A8" s="10"/>
      <c r="B8" s="11"/>
      <c r="C8" s="11" t="s">
        <v>199</v>
      </c>
      <c r="D8" s="11"/>
      <c r="E8" s="64" t="s">
        <v>85</v>
      </c>
      <c r="F8" s="64"/>
      <c r="G8" s="64"/>
      <c r="H8" s="11"/>
      <c r="I8" s="11" t="s">
        <v>71</v>
      </c>
      <c r="J8" s="11"/>
      <c r="K8" s="11"/>
      <c r="L8" s="11"/>
      <c r="M8" s="11" t="s">
        <v>163</v>
      </c>
      <c r="N8" s="11"/>
      <c r="O8" s="11" t="s">
        <v>74</v>
      </c>
    </row>
    <row r="9" spans="1:18" ht="20.25" customHeight="1" x14ac:dyDescent="0.25">
      <c r="A9" s="81"/>
      <c r="B9" s="202" t="s">
        <v>7</v>
      </c>
      <c r="C9" s="11" t="s">
        <v>75</v>
      </c>
      <c r="D9" s="11"/>
      <c r="E9" s="11" t="s">
        <v>76</v>
      </c>
      <c r="F9" s="11"/>
      <c r="G9" s="64" t="s">
        <v>39</v>
      </c>
      <c r="H9" s="11"/>
      <c r="I9" s="11" t="s">
        <v>77</v>
      </c>
      <c r="J9" s="11"/>
      <c r="K9" s="11" t="s">
        <v>90</v>
      </c>
      <c r="L9" s="11"/>
      <c r="M9" s="11" t="s">
        <v>164</v>
      </c>
      <c r="N9" s="11"/>
      <c r="O9" s="11" t="s">
        <v>79</v>
      </c>
    </row>
    <row r="10" spans="1:18" ht="20.25" customHeight="1" x14ac:dyDescent="0.25">
      <c r="A10" s="81"/>
      <c r="B10" s="202"/>
      <c r="C10" s="244" t="s">
        <v>9</v>
      </c>
      <c r="D10" s="244"/>
      <c r="E10" s="244"/>
      <c r="F10" s="244"/>
      <c r="G10" s="244"/>
      <c r="H10" s="244"/>
      <c r="I10" s="244"/>
      <c r="J10" s="244"/>
      <c r="K10" s="244"/>
      <c r="L10" s="244"/>
      <c r="M10" s="244"/>
      <c r="N10" s="244"/>
      <c r="O10" s="244"/>
    </row>
    <row r="11" spans="1:18" ht="20.25" customHeight="1" x14ac:dyDescent="0.25">
      <c r="A11" s="16" t="s">
        <v>200</v>
      </c>
      <c r="M11" s="65"/>
      <c r="O11" s="71"/>
    </row>
    <row r="12" spans="1:18" ht="20.25" customHeight="1" x14ac:dyDescent="0.25">
      <c r="A12" s="66" t="s">
        <v>141</v>
      </c>
      <c r="C12" s="67">
        <v>170048</v>
      </c>
      <c r="D12" s="67"/>
      <c r="E12" s="67">
        <v>272706</v>
      </c>
      <c r="F12" s="67"/>
      <c r="G12" s="32">
        <v>4215</v>
      </c>
      <c r="H12" s="67"/>
      <c r="I12" s="67">
        <v>10650</v>
      </c>
      <c r="J12" s="67"/>
      <c r="K12" s="67">
        <v>-167890</v>
      </c>
      <c r="L12" s="133"/>
      <c r="M12" s="133"/>
      <c r="N12" s="67"/>
      <c r="O12" s="32">
        <f>SUM(C12:K12)</f>
        <v>289729</v>
      </c>
    </row>
    <row r="13" spans="1:18" ht="8.25" customHeight="1" x14ac:dyDescent="0.25">
      <c r="A13" s="17"/>
      <c r="M13" s="65"/>
      <c r="O13" s="71"/>
    </row>
    <row r="14" spans="1:18" ht="20.25" customHeight="1" x14ac:dyDescent="0.25">
      <c r="A14" s="29" t="s">
        <v>80</v>
      </c>
      <c r="M14" s="65"/>
      <c r="O14" s="71"/>
    </row>
    <row r="15" spans="1:18" ht="20.25" customHeight="1" x14ac:dyDescent="0.25">
      <c r="A15" s="70" t="s">
        <v>219</v>
      </c>
      <c r="C15" s="131"/>
      <c r="D15" s="39"/>
      <c r="E15" s="131"/>
      <c r="G15" s="131"/>
      <c r="I15" s="131"/>
      <c r="J15" s="68"/>
      <c r="K15" s="131"/>
      <c r="M15" s="65"/>
      <c r="O15" s="37"/>
    </row>
    <row r="16" spans="1:18" ht="19.5" customHeight="1" x14ac:dyDescent="0.25">
      <c r="A16" s="213" t="s">
        <v>201</v>
      </c>
      <c r="B16" s="238">
        <v>11</v>
      </c>
      <c r="C16" s="131">
        <v>1</v>
      </c>
      <c r="D16" s="131"/>
      <c r="E16" s="131">
        <v>3</v>
      </c>
      <c r="F16" s="131"/>
      <c r="G16" s="131">
        <v>0</v>
      </c>
      <c r="H16" s="131"/>
      <c r="I16" s="131">
        <v>0</v>
      </c>
      <c r="J16" s="131"/>
      <c r="K16" s="131">
        <v>0</v>
      </c>
      <c r="L16" s="120"/>
      <c r="M16" s="131"/>
      <c r="N16" s="120"/>
      <c r="O16" s="131">
        <v>4</v>
      </c>
      <c r="P16" s="120"/>
      <c r="Q16" s="120"/>
      <c r="R16" s="76"/>
    </row>
    <row r="17" spans="1:15" ht="20.25" customHeight="1" x14ac:dyDescent="0.25">
      <c r="A17" s="72" t="s">
        <v>81</v>
      </c>
      <c r="B17" s="202">
        <v>11</v>
      </c>
      <c r="C17" s="132">
        <v>0</v>
      </c>
      <c r="D17" s="120"/>
      <c r="E17" s="132">
        <v>0</v>
      </c>
      <c r="F17" s="120"/>
      <c r="G17" s="190">
        <v>602</v>
      </c>
      <c r="H17" s="120"/>
      <c r="I17" s="132">
        <v>0</v>
      </c>
      <c r="J17" s="120"/>
      <c r="K17" s="132">
        <v>0</v>
      </c>
      <c r="L17" s="131"/>
      <c r="M17" s="132"/>
      <c r="N17" s="120"/>
      <c r="O17" s="206">
        <f>SUM(C17:K17)</f>
        <v>602</v>
      </c>
    </row>
    <row r="18" spans="1:15" ht="20.25" customHeight="1" x14ac:dyDescent="0.25">
      <c r="A18" s="73" t="s">
        <v>82</v>
      </c>
      <c r="C18" s="134">
        <f>SUM(C15:C17)</f>
        <v>1</v>
      </c>
      <c r="D18" s="133"/>
      <c r="E18" s="134">
        <f>SUM(E15:E17)</f>
        <v>3</v>
      </c>
      <c r="F18" s="122"/>
      <c r="G18" s="134">
        <f>SUM(G15:G17)</f>
        <v>602</v>
      </c>
      <c r="H18" s="122"/>
      <c r="I18" s="134">
        <f>SUM(I15:I17)</f>
        <v>0</v>
      </c>
      <c r="J18" s="122"/>
      <c r="K18" s="134">
        <f>SUM(K15:K17)</f>
        <v>0</v>
      </c>
      <c r="L18" s="133"/>
      <c r="M18" s="134"/>
      <c r="N18" s="122"/>
      <c r="O18" s="134">
        <f>SUM(O15:O17)</f>
        <v>606</v>
      </c>
    </row>
    <row r="19" spans="1:15" ht="8.25" customHeight="1" x14ac:dyDescent="0.25">
      <c r="A19" s="102"/>
      <c r="B19" s="25"/>
      <c r="C19" s="103"/>
      <c r="D19" s="39"/>
      <c r="E19" s="103"/>
      <c r="F19" s="39"/>
      <c r="G19" s="143"/>
      <c r="H19" s="68"/>
      <c r="I19" s="99"/>
      <c r="J19" s="104"/>
      <c r="K19" s="99"/>
      <c r="L19" s="143"/>
      <c r="M19" s="143"/>
      <c r="N19" s="68"/>
      <c r="O19" s="143"/>
    </row>
    <row r="20" spans="1:15" ht="20.25" customHeight="1" x14ac:dyDescent="0.25">
      <c r="A20" s="74" t="s">
        <v>83</v>
      </c>
      <c r="C20" s="134">
        <f>SUM(C18)</f>
        <v>1</v>
      </c>
      <c r="D20" s="133"/>
      <c r="E20" s="134">
        <f>SUM(E18)</f>
        <v>3</v>
      </c>
      <c r="F20" s="122"/>
      <c r="G20" s="134">
        <f>SUM(G18)</f>
        <v>602</v>
      </c>
      <c r="H20" s="122"/>
      <c r="I20" s="134">
        <f>SUM(I18)</f>
        <v>0</v>
      </c>
      <c r="J20" s="122"/>
      <c r="K20" s="134">
        <f>SUM(K18)</f>
        <v>0</v>
      </c>
      <c r="L20" s="133"/>
      <c r="M20" s="134"/>
      <c r="N20" s="122"/>
      <c r="O20" s="134">
        <f>SUM(O18)</f>
        <v>606</v>
      </c>
    </row>
    <row r="21" spans="1:15" ht="8.25" customHeight="1" x14ac:dyDescent="0.25">
      <c r="A21" s="102"/>
      <c r="B21" s="25"/>
      <c r="C21" s="103"/>
      <c r="D21" s="39"/>
      <c r="E21" s="233"/>
      <c r="F21" s="39"/>
      <c r="G21" s="103"/>
      <c r="H21" s="68"/>
      <c r="I21" s="99"/>
      <c r="J21" s="104"/>
      <c r="K21" s="99"/>
      <c r="L21" s="143"/>
      <c r="M21" s="143"/>
      <c r="N21" s="68"/>
      <c r="O21" s="100"/>
    </row>
    <row r="22" spans="1:15" ht="20.25" customHeight="1" x14ac:dyDescent="0.25">
      <c r="A22" s="75" t="s">
        <v>209</v>
      </c>
      <c r="D22" s="68"/>
      <c r="M22" s="65"/>
      <c r="O22" s="71"/>
    </row>
    <row r="23" spans="1:15" ht="20.25" customHeight="1" x14ac:dyDescent="0.25">
      <c r="A23" s="96" t="s">
        <v>84</v>
      </c>
      <c r="C23" s="132">
        <v>0</v>
      </c>
      <c r="D23" s="120"/>
      <c r="E23" s="132">
        <v>0</v>
      </c>
      <c r="F23" s="120"/>
      <c r="G23" s="132">
        <v>0</v>
      </c>
      <c r="H23" s="120"/>
      <c r="I23" s="132">
        <v>0</v>
      </c>
      <c r="J23" s="120"/>
      <c r="K23" s="206">
        <v>-109539</v>
      </c>
      <c r="L23" s="131"/>
      <c r="M23" s="131"/>
      <c r="N23" s="120"/>
      <c r="O23" s="206">
        <f>SUM(K23:N23)</f>
        <v>-109539</v>
      </c>
    </row>
    <row r="24" spans="1:15" ht="20.25" hidden="1" customHeight="1" x14ac:dyDescent="0.25">
      <c r="A24" s="96" t="s">
        <v>169</v>
      </c>
      <c r="C24" s="132">
        <v>0</v>
      </c>
      <c r="D24" s="131"/>
      <c r="E24" s="132">
        <v>0</v>
      </c>
      <c r="F24" s="120"/>
      <c r="G24" s="132">
        <v>0</v>
      </c>
      <c r="H24" s="120"/>
      <c r="I24" s="132">
        <v>0</v>
      </c>
      <c r="J24" s="120"/>
      <c r="K24" s="131">
        <v>0</v>
      </c>
      <c r="L24" s="131"/>
      <c r="M24" s="132"/>
      <c r="N24" s="120"/>
      <c r="O24" s="132">
        <v>0</v>
      </c>
    </row>
    <row r="25" spans="1:15" ht="20.25" customHeight="1" x14ac:dyDescent="0.25">
      <c r="A25" s="75" t="s">
        <v>178</v>
      </c>
      <c r="C25" s="134">
        <f>SUM(C23)</f>
        <v>0</v>
      </c>
      <c r="D25" s="133"/>
      <c r="E25" s="134">
        <f>SUM(E23)</f>
        <v>0</v>
      </c>
      <c r="F25" s="122"/>
      <c r="G25" s="134">
        <f>SUM(G23)</f>
        <v>0</v>
      </c>
      <c r="H25" s="122"/>
      <c r="I25" s="134">
        <f>SUM(I23)</f>
        <v>0</v>
      </c>
      <c r="J25" s="122"/>
      <c r="K25" s="191">
        <f>SUM(K23:K24)</f>
        <v>-109539</v>
      </c>
      <c r="L25" s="133"/>
      <c r="M25" s="133">
        <f>SUM(M23:M24)</f>
        <v>0</v>
      </c>
      <c r="N25" s="122"/>
      <c r="O25" s="191">
        <f>SUM(O23:O24)</f>
        <v>-109539</v>
      </c>
    </row>
    <row r="26" spans="1:15" s="219" customFormat="1" ht="8.1" customHeight="1" x14ac:dyDescent="0.45">
      <c r="A26" s="215"/>
      <c r="B26" s="216"/>
      <c r="C26" s="217"/>
      <c r="D26" s="218"/>
      <c r="E26" s="217"/>
      <c r="F26" s="218"/>
      <c r="G26" s="217"/>
      <c r="H26" s="218"/>
      <c r="I26" s="118"/>
      <c r="J26" s="218"/>
      <c r="K26" s="200"/>
      <c r="L26" s="218"/>
      <c r="M26" s="200"/>
      <c r="N26" s="218"/>
      <c r="O26" s="200"/>
    </row>
    <row r="27" spans="1:15" ht="21.95" customHeight="1" x14ac:dyDescent="0.25">
      <c r="A27" s="214" t="s">
        <v>227</v>
      </c>
      <c r="B27" s="25">
        <v>11</v>
      </c>
      <c r="C27" s="132">
        <v>0</v>
      </c>
      <c r="D27" s="39"/>
      <c r="E27" s="132">
        <v>0</v>
      </c>
      <c r="F27" s="39"/>
      <c r="G27" s="232">
        <v>-4817</v>
      </c>
      <c r="H27" s="68"/>
      <c r="I27" s="132">
        <v>0</v>
      </c>
      <c r="J27" s="104"/>
      <c r="K27" s="232">
        <v>4817</v>
      </c>
      <c r="L27" s="143"/>
      <c r="M27" s="143"/>
      <c r="N27" s="68"/>
      <c r="O27" s="132">
        <v>0</v>
      </c>
    </row>
    <row r="28" spans="1:15" s="219" customFormat="1" ht="8.1" customHeight="1" x14ac:dyDescent="0.45">
      <c r="A28" s="215"/>
      <c r="B28" s="216"/>
      <c r="C28" s="217"/>
      <c r="D28" s="218"/>
      <c r="E28" s="217"/>
      <c r="F28" s="218"/>
      <c r="G28" s="217"/>
      <c r="H28" s="218"/>
      <c r="I28" s="118"/>
      <c r="K28" s="200"/>
      <c r="M28" s="200"/>
      <c r="O28" s="220"/>
    </row>
    <row r="29" spans="1:15" ht="20.25" customHeight="1" thickBot="1" x14ac:dyDescent="0.3">
      <c r="A29" s="29" t="s">
        <v>177</v>
      </c>
      <c r="C29" s="135">
        <f>SUM(C12+C18)</f>
        <v>170049</v>
      </c>
      <c r="D29" s="122"/>
      <c r="E29" s="135">
        <f>SUM(E12+E18)</f>
        <v>272709</v>
      </c>
      <c r="F29" s="122"/>
      <c r="G29" s="135">
        <f>G12+G20+G27</f>
        <v>0</v>
      </c>
      <c r="H29" s="122"/>
      <c r="I29" s="135">
        <f>I12</f>
        <v>10650</v>
      </c>
      <c r="J29" s="122"/>
      <c r="K29" s="192">
        <f>SUM(K27+K25+K20+K12)</f>
        <v>-272612</v>
      </c>
      <c r="L29" s="133"/>
      <c r="M29" s="135">
        <f>M12+M20+M25</f>
        <v>0</v>
      </c>
      <c r="O29" s="135">
        <f>SUM(C29:K29)</f>
        <v>180796</v>
      </c>
    </row>
    <row r="30" spans="1:15" ht="20.25" customHeight="1" thickTop="1" x14ac:dyDescent="0.25"/>
  </sheetData>
  <mergeCells count="3">
    <mergeCell ref="C4:M4"/>
    <mergeCell ref="I6:K6"/>
    <mergeCell ref="C10:O10"/>
  </mergeCells>
  <pageMargins left="0.8" right="0.8" top="0.48" bottom="0.5" header="0.5" footer="0.5"/>
  <pageSetup paperSize="9" scale="85" firstPageNumber="12" fitToHeight="0" orientation="landscape" useFirstPageNumber="1" r:id="rId1"/>
  <headerFooter>
    <oddFooter>&amp;L The accompanying notes are an integral part of these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0"/>
  <sheetViews>
    <sheetView view="pageBreakPreview" zoomScaleNormal="84" zoomScaleSheetLayoutView="100" workbookViewId="0">
      <selection activeCell="A10" sqref="A10"/>
    </sheetView>
  </sheetViews>
  <sheetFormatPr defaultRowHeight="15" x14ac:dyDescent="0.25"/>
  <cols>
    <col min="1" max="1" width="42.5703125" style="9" customWidth="1"/>
    <col min="2" max="2" width="10.85546875" style="2" customWidth="1"/>
    <col min="3" max="3" width="11.42578125" style="3" customWidth="1"/>
    <col min="4" max="4" width="1" style="4" customWidth="1"/>
    <col min="5" max="5" width="11.42578125" style="3" customWidth="1"/>
    <col min="6" max="6" width="0.85546875" style="6" customWidth="1"/>
    <col min="7" max="7" width="11.42578125" style="3" customWidth="1"/>
    <col min="8" max="8" width="0.85546875" style="4" customWidth="1"/>
    <col min="9" max="9" width="11.42578125" style="3" customWidth="1"/>
    <col min="10" max="256" width="9.140625" style="2"/>
    <col min="257" max="257" width="42.5703125" style="2" customWidth="1"/>
    <col min="258" max="258" width="12.42578125" style="2" customWidth="1"/>
    <col min="259" max="259" width="11.42578125" style="2" customWidth="1"/>
    <col min="260" max="260" width="1" style="2" customWidth="1"/>
    <col min="261" max="261" width="11.42578125" style="2" customWidth="1"/>
    <col min="262" max="262" width="0.85546875" style="2" customWidth="1"/>
    <col min="263" max="263" width="11.42578125" style="2" customWidth="1"/>
    <col min="264" max="264" width="0.85546875" style="2" customWidth="1"/>
    <col min="265" max="265" width="11.42578125" style="2" customWidth="1"/>
    <col min="266" max="512" width="9.140625" style="2"/>
    <col min="513" max="513" width="42.5703125" style="2" customWidth="1"/>
    <col min="514" max="514" width="12.42578125" style="2" customWidth="1"/>
    <col min="515" max="515" width="11.42578125" style="2" customWidth="1"/>
    <col min="516" max="516" width="1" style="2" customWidth="1"/>
    <col min="517" max="517" width="11.42578125" style="2" customWidth="1"/>
    <col min="518" max="518" width="0.85546875" style="2" customWidth="1"/>
    <col min="519" max="519" width="11.42578125" style="2" customWidth="1"/>
    <col min="520" max="520" width="0.85546875" style="2" customWidth="1"/>
    <col min="521" max="521" width="11.42578125" style="2" customWidth="1"/>
    <col min="522" max="768" width="9.140625" style="2"/>
    <col min="769" max="769" width="42.5703125" style="2" customWidth="1"/>
    <col min="770" max="770" width="12.42578125" style="2" customWidth="1"/>
    <col min="771" max="771" width="11.42578125" style="2" customWidth="1"/>
    <col min="772" max="772" width="1" style="2" customWidth="1"/>
    <col min="773" max="773" width="11.42578125" style="2" customWidth="1"/>
    <col min="774" max="774" width="0.85546875" style="2" customWidth="1"/>
    <col min="775" max="775" width="11.42578125" style="2" customWidth="1"/>
    <col min="776" max="776" width="0.85546875" style="2" customWidth="1"/>
    <col min="777" max="777" width="11.42578125" style="2" customWidth="1"/>
    <col min="778" max="1024" width="9.140625" style="2"/>
    <col min="1025" max="1025" width="42.5703125" style="2" customWidth="1"/>
    <col min="1026" max="1026" width="12.42578125" style="2" customWidth="1"/>
    <col min="1027" max="1027" width="11.42578125" style="2" customWidth="1"/>
    <col min="1028" max="1028" width="1" style="2" customWidth="1"/>
    <col min="1029" max="1029" width="11.42578125" style="2" customWidth="1"/>
    <col min="1030" max="1030" width="0.85546875" style="2" customWidth="1"/>
    <col min="1031" max="1031" width="11.42578125" style="2" customWidth="1"/>
    <col min="1032" max="1032" width="0.85546875" style="2" customWidth="1"/>
    <col min="1033" max="1033" width="11.42578125" style="2" customWidth="1"/>
    <col min="1034" max="1280" width="9.140625" style="2"/>
    <col min="1281" max="1281" width="42.5703125" style="2" customWidth="1"/>
    <col min="1282" max="1282" width="12.42578125" style="2" customWidth="1"/>
    <col min="1283" max="1283" width="11.42578125" style="2" customWidth="1"/>
    <col min="1284" max="1284" width="1" style="2" customWidth="1"/>
    <col min="1285" max="1285" width="11.42578125" style="2" customWidth="1"/>
    <col min="1286" max="1286" width="0.85546875" style="2" customWidth="1"/>
    <col min="1287" max="1287" width="11.42578125" style="2" customWidth="1"/>
    <col min="1288" max="1288" width="0.85546875" style="2" customWidth="1"/>
    <col min="1289" max="1289" width="11.42578125" style="2" customWidth="1"/>
    <col min="1290" max="1536" width="9.140625" style="2"/>
    <col min="1537" max="1537" width="42.5703125" style="2" customWidth="1"/>
    <col min="1538" max="1538" width="12.42578125" style="2" customWidth="1"/>
    <col min="1539" max="1539" width="11.42578125" style="2" customWidth="1"/>
    <col min="1540" max="1540" width="1" style="2" customWidth="1"/>
    <col min="1541" max="1541" width="11.42578125" style="2" customWidth="1"/>
    <col min="1542" max="1542" width="0.85546875" style="2" customWidth="1"/>
    <col min="1543" max="1543" width="11.42578125" style="2" customWidth="1"/>
    <col min="1544" max="1544" width="0.85546875" style="2" customWidth="1"/>
    <col min="1545" max="1545" width="11.42578125" style="2" customWidth="1"/>
    <col min="1546" max="1792" width="9.140625" style="2"/>
    <col min="1793" max="1793" width="42.5703125" style="2" customWidth="1"/>
    <col min="1794" max="1794" width="12.42578125" style="2" customWidth="1"/>
    <col min="1795" max="1795" width="11.42578125" style="2" customWidth="1"/>
    <col min="1796" max="1796" width="1" style="2" customWidth="1"/>
    <col min="1797" max="1797" width="11.42578125" style="2" customWidth="1"/>
    <col min="1798" max="1798" width="0.85546875" style="2" customWidth="1"/>
    <col min="1799" max="1799" width="11.42578125" style="2" customWidth="1"/>
    <col min="1800" max="1800" width="0.85546875" style="2" customWidth="1"/>
    <col min="1801" max="1801" width="11.42578125" style="2" customWidth="1"/>
    <col min="1802" max="2048" width="9.140625" style="2"/>
    <col min="2049" max="2049" width="42.5703125" style="2" customWidth="1"/>
    <col min="2050" max="2050" width="12.42578125" style="2" customWidth="1"/>
    <col min="2051" max="2051" width="11.42578125" style="2" customWidth="1"/>
    <col min="2052" max="2052" width="1" style="2" customWidth="1"/>
    <col min="2053" max="2053" width="11.42578125" style="2" customWidth="1"/>
    <col min="2054" max="2054" width="0.85546875" style="2" customWidth="1"/>
    <col min="2055" max="2055" width="11.42578125" style="2" customWidth="1"/>
    <col min="2056" max="2056" width="0.85546875" style="2" customWidth="1"/>
    <col min="2057" max="2057" width="11.42578125" style="2" customWidth="1"/>
    <col min="2058" max="2304" width="9.140625" style="2"/>
    <col min="2305" max="2305" width="42.5703125" style="2" customWidth="1"/>
    <col min="2306" max="2306" width="12.42578125" style="2" customWidth="1"/>
    <col min="2307" max="2307" width="11.42578125" style="2" customWidth="1"/>
    <col min="2308" max="2308" width="1" style="2" customWidth="1"/>
    <col min="2309" max="2309" width="11.42578125" style="2" customWidth="1"/>
    <col min="2310" max="2310" width="0.85546875" style="2" customWidth="1"/>
    <col min="2311" max="2311" width="11.42578125" style="2" customWidth="1"/>
    <col min="2312" max="2312" width="0.85546875" style="2" customWidth="1"/>
    <col min="2313" max="2313" width="11.42578125" style="2" customWidth="1"/>
    <col min="2314" max="2560" width="9.140625" style="2"/>
    <col min="2561" max="2561" width="42.5703125" style="2" customWidth="1"/>
    <col min="2562" max="2562" width="12.42578125" style="2" customWidth="1"/>
    <col min="2563" max="2563" width="11.42578125" style="2" customWidth="1"/>
    <col min="2564" max="2564" width="1" style="2" customWidth="1"/>
    <col min="2565" max="2565" width="11.42578125" style="2" customWidth="1"/>
    <col min="2566" max="2566" width="0.85546875" style="2" customWidth="1"/>
    <col min="2567" max="2567" width="11.42578125" style="2" customWidth="1"/>
    <col min="2568" max="2568" width="0.85546875" style="2" customWidth="1"/>
    <col min="2569" max="2569" width="11.42578125" style="2" customWidth="1"/>
    <col min="2570" max="2816" width="9.140625" style="2"/>
    <col min="2817" max="2817" width="42.5703125" style="2" customWidth="1"/>
    <col min="2818" max="2818" width="12.42578125" style="2" customWidth="1"/>
    <col min="2819" max="2819" width="11.42578125" style="2" customWidth="1"/>
    <col min="2820" max="2820" width="1" style="2" customWidth="1"/>
    <col min="2821" max="2821" width="11.42578125" style="2" customWidth="1"/>
    <col min="2822" max="2822" width="0.85546875" style="2" customWidth="1"/>
    <col min="2823" max="2823" width="11.42578125" style="2" customWidth="1"/>
    <col min="2824" max="2824" width="0.85546875" style="2" customWidth="1"/>
    <col min="2825" max="2825" width="11.42578125" style="2" customWidth="1"/>
    <col min="2826" max="3072" width="9.140625" style="2"/>
    <col min="3073" max="3073" width="42.5703125" style="2" customWidth="1"/>
    <col min="3074" max="3074" width="12.42578125" style="2" customWidth="1"/>
    <col min="3075" max="3075" width="11.42578125" style="2" customWidth="1"/>
    <col min="3076" max="3076" width="1" style="2" customWidth="1"/>
    <col min="3077" max="3077" width="11.42578125" style="2" customWidth="1"/>
    <col min="3078" max="3078" width="0.85546875" style="2" customWidth="1"/>
    <col min="3079" max="3079" width="11.42578125" style="2" customWidth="1"/>
    <col min="3080" max="3080" width="0.85546875" style="2" customWidth="1"/>
    <col min="3081" max="3081" width="11.42578125" style="2" customWidth="1"/>
    <col min="3082" max="3328" width="9.140625" style="2"/>
    <col min="3329" max="3329" width="42.5703125" style="2" customWidth="1"/>
    <col min="3330" max="3330" width="12.42578125" style="2" customWidth="1"/>
    <col min="3331" max="3331" width="11.42578125" style="2" customWidth="1"/>
    <col min="3332" max="3332" width="1" style="2" customWidth="1"/>
    <col min="3333" max="3333" width="11.42578125" style="2" customWidth="1"/>
    <col min="3334" max="3334" width="0.85546875" style="2" customWidth="1"/>
    <col min="3335" max="3335" width="11.42578125" style="2" customWidth="1"/>
    <col min="3336" max="3336" width="0.85546875" style="2" customWidth="1"/>
    <col min="3337" max="3337" width="11.42578125" style="2" customWidth="1"/>
    <col min="3338" max="3584" width="9.140625" style="2"/>
    <col min="3585" max="3585" width="42.5703125" style="2" customWidth="1"/>
    <col min="3586" max="3586" width="12.42578125" style="2" customWidth="1"/>
    <col min="3587" max="3587" width="11.42578125" style="2" customWidth="1"/>
    <col min="3588" max="3588" width="1" style="2" customWidth="1"/>
    <col min="3589" max="3589" width="11.42578125" style="2" customWidth="1"/>
    <col min="3590" max="3590" width="0.85546875" style="2" customWidth="1"/>
    <col min="3591" max="3591" width="11.42578125" style="2" customWidth="1"/>
    <col min="3592" max="3592" width="0.85546875" style="2" customWidth="1"/>
    <col min="3593" max="3593" width="11.42578125" style="2" customWidth="1"/>
    <col min="3594" max="3840" width="9.140625" style="2"/>
    <col min="3841" max="3841" width="42.5703125" style="2" customWidth="1"/>
    <col min="3842" max="3842" width="12.42578125" style="2" customWidth="1"/>
    <col min="3843" max="3843" width="11.42578125" style="2" customWidth="1"/>
    <col min="3844" max="3844" width="1" style="2" customWidth="1"/>
    <col min="3845" max="3845" width="11.42578125" style="2" customWidth="1"/>
    <col min="3846" max="3846" width="0.85546875" style="2" customWidth="1"/>
    <col min="3847" max="3847" width="11.42578125" style="2" customWidth="1"/>
    <col min="3848" max="3848" width="0.85546875" style="2" customWidth="1"/>
    <col min="3849" max="3849" width="11.42578125" style="2" customWidth="1"/>
    <col min="3850" max="4096" width="9.140625" style="2"/>
    <col min="4097" max="4097" width="42.5703125" style="2" customWidth="1"/>
    <col min="4098" max="4098" width="12.42578125" style="2" customWidth="1"/>
    <col min="4099" max="4099" width="11.42578125" style="2" customWidth="1"/>
    <col min="4100" max="4100" width="1" style="2" customWidth="1"/>
    <col min="4101" max="4101" width="11.42578125" style="2" customWidth="1"/>
    <col min="4102" max="4102" width="0.85546875" style="2" customWidth="1"/>
    <col min="4103" max="4103" width="11.42578125" style="2" customWidth="1"/>
    <col min="4104" max="4104" width="0.85546875" style="2" customWidth="1"/>
    <col min="4105" max="4105" width="11.42578125" style="2" customWidth="1"/>
    <col min="4106" max="4352" width="9.140625" style="2"/>
    <col min="4353" max="4353" width="42.5703125" style="2" customWidth="1"/>
    <col min="4354" max="4354" width="12.42578125" style="2" customWidth="1"/>
    <col min="4355" max="4355" width="11.42578125" style="2" customWidth="1"/>
    <col min="4356" max="4356" width="1" style="2" customWidth="1"/>
    <col min="4357" max="4357" width="11.42578125" style="2" customWidth="1"/>
    <col min="4358" max="4358" width="0.85546875" style="2" customWidth="1"/>
    <col min="4359" max="4359" width="11.42578125" style="2" customWidth="1"/>
    <col min="4360" max="4360" width="0.85546875" style="2" customWidth="1"/>
    <col min="4361" max="4361" width="11.42578125" style="2" customWidth="1"/>
    <col min="4362" max="4608" width="9.140625" style="2"/>
    <col min="4609" max="4609" width="42.5703125" style="2" customWidth="1"/>
    <col min="4610" max="4610" width="12.42578125" style="2" customWidth="1"/>
    <col min="4611" max="4611" width="11.42578125" style="2" customWidth="1"/>
    <col min="4612" max="4612" width="1" style="2" customWidth="1"/>
    <col min="4613" max="4613" width="11.42578125" style="2" customWidth="1"/>
    <col min="4614" max="4614" width="0.85546875" style="2" customWidth="1"/>
    <col min="4615" max="4615" width="11.42578125" style="2" customWidth="1"/>
    <col min="4616" max="4616" width="0.85546875" style="2" customWidth="1"/>
    <col min="4617" max="4617" width="11.42578125" style="2" customWidth="1"/>
    <col min="4618" max="4864" width="9.140625" style="2"/>
    <col min="4865" max="4865" width="42.5703125" style="2" customWidth="1"/>
    <col min="4866" max="4866" width="12.42578125" style="2" customWidth="1"/>
    <col min="4867" max="4867" width="11.42578125" style="2" customWidth="1"/>
    <col min="4868" max="4868" width="1" style="2" customWidth="1"/>
    <col min="4869" max="4869" width="11.42578125" style="2" customWidth="1"/>
    <col min="4870" max="4870" width="0.85546875" style="2" customWidth="1"/>
    <col min="4871" max="4871" width="11.42578125" style="2" customWidth="1"/>
    <col min="4872" max="4872" width="0.85546875" style="2" customWidth="1"/>
    <col min="4873" max="4873" width="11.42578125" style="2" customWidth="1"/>
    <col min="4874" max="5120" width="9.140625" style="2"/>
    <col min="5121" max="5121" width="42.5703125" style="2" customWidth="1"/>
    <col min="5122" max="5122" width="12.42578125" style="2" customWidth="1"/>
    <col min="5123" max="5123" width="11.42578125" style="2" customWidth="1"/>
    <col min="5124" max="5124" width="1" style="2" customWidth="1"/>
    <col min="5125" max="5125" width="11.42578125" style="2" customWidth="1"/>
    <col min="5126" max="5126" width="0.85546875" style="2" customWidth="1"/>
    <col min="5127" max="5127" width="11.42578125" style="2" customWidth="1"/>
    <col min="5128" max="5128" width="0.85546875" style="2" customWidth="1"/>
    <col min="5129" max="5129" width="11.42578125" style="2" customWidth="1"/>
    <col min="5130" max="5376" width="9.140625" style="2"/>
    <col min="5377" max="5377" width="42.5703125" style="2" customWidth="1"/>
    <col min="5378" max="5378" width="12.42578125" style="2" customWidth="1"/>
    <col min="5379" max="5379" width="11.42578125" style="2" customWidth="1"/>
    <col min="5380" max="5380" width="1" style="2" customWidth="1"/>
    <col min="5381" max="5381" width="11.42578125" style="2" customWidth="1"/>
    <col min="5382" max="5382" width="0.85546875" style="2" customWidth="1"/>
    <col min="5383" max="5383" width="11.42578125" style="2" customWidth="1"/>
    <col min="5384" max="5384" width="0.85546875" style="2" customWidth="1"/>
    <col min="5385" max="5385" width="11.42578125" style="2" customWidth="1"/>
    <col min="5386" max="5632" width="9.140625" style="2"/>
    <col min="5633" max="5633" width="42.5703125" style="2" customWidth="1"/>
    <col min="5634" max="5634" width="12.42578125" style="2" customWidth="1"/>
    <col min="5635" max="5635" width="11.42578125" style="2" customWidth="1"/>
    <col min="5636" max="5636" width="1" style="2" customWidth="1"/>
    <col min="5637" max="5637" width="11.42578125" style="2" customWidth="1"/>
    <col min="5638" max="5638" width="0.85546875" style="2" customWidth="1"/>
    <col min="5639" max="5639" width="11.42578125" style="2" customWidth="1"/>
    <col min="5640" max="5640" width="0.85546875" style="2" customWidth="1"/>
    <col min="5641" max="5641" width="11.42578125" style="2" customWidth="1"/>
    <col min="5642" max="5888" width="9.140625" style="2"/>
    <col min="5889" max="5889" width="42.5703125" style="2" customWidth="1"/>
    <col min="5890" max="5890" width="12.42578125" style="2" customWidth="1"/>
    <col min="5891" max="5891" width="11.42578125" style="2" customWidth="1"/>
    <col min="5892" max="5892" width="1" style="2" customWidth="1"/>
    <col min="5893" max="5893" width="11.42578125" style="2" customWidth="1"/>
    <col min="5894" max="5894" width="0.85546875" style="2" customWidth="1"/>
    <col min="5895" max="5895" width="11.42578125" style="2" customWidth="1"/>
    <col min="5896" max="5896" width="0.85546875" style="2" customWidth="1"/>
    <col min="5897" max="5897" width="11.42578125" style="2" customWidth="1"/>
    <col min="5898" max="6144" width="9.140625" style="2"/>
    <col min="6145" max="6145" width="42.5703125" style="2" customWidth="1"/>
    <col min="6146" max="6146" width="12.42578125" style="2" customWidth="1"/>
    <col min="6147" max="6147" width="11.42578125" style="2" customWidth="1"/>
    <col min="6148" max="6148" width="1" style="2" customWidth="1"/>
    <col min="6149" max="6149" width="11.42578125" style="2" customWidth="1"/>
    <col min="6150" max="6150" width="0.85546875" style="2" customWidth="1"/>
    <col min="6151" max="6151" width="11.42578125" style="2" customWidth="1"/>
    <col min="6152" max="6152" width="0.85546875" style="2" customWidth="1"/>
    <col min="6153" max="6153" width="11.42578125" style="2" customWidth="1"/>
    <col min="6154" max="6400" width="9.140625" style="2"/>
    <col min="6401" max="6401" width="42.5703125" style="2" customWidth="1"/>
    <col min="6402" max="6402" width="12.42578125" style="2" customWidth="1"/>
    <col min="6403" max="6403" width="11.42578125" style="2" customWidth="1"/>
    <col min="6404" max="6404" width="1" style="2" customWidth="1"/>
    <col min="6405" max="6405" width="11.42578125" style="2" customWidth="1"/>
    <col min="6406" max="6406" width="0.85546875" style="2" customWidth="1"/>
    <col min="6407" max="6407" width="11.42578125" style="2" customWidth="1"/>
    <col min="6408" max="6408" width="0.85546875" style="2" customWidth="1"/>
    <col min="6409" max="6409" width="11.42578125" style="2" customWidth="1"/>
    <col min="6410" max="6656" width="9.140625" style="2"/>
    <col min="6657" max="6657" width="42.5703125" style="2" customWidth="1"/>
    <col min="6658" max="6658" width="12.42578125" style="2" customWidth="1"/>
    <col min="6659" max="6659" width="11.42578125" style="2" customWidth="1"/>
    <col min="6660" max="6660" width="1" style="2" customWidth="1"/>
    <col min="6661" max="6661" width="11.42578125" style="2" customWidth="1"/>
    <col min="6662" max="6662" width="0.85546875" style="2" customWidth="1"/>
    <col min="6663" max="6663" width="11.42578125" style="2" customWidth="1"/>
    <col min="6664" max="6664" width="0.85546875" style="2" customWidth="1"/>
    <col min="6665" max="6665" width="11.42578125" style="2" customWidth="1"/>
    <col min="6666" max="6912" width="9.140625" style="2"/>
    <col min="6913" max="6913" width="42.5703125" style="2" customWidth="1"/>
    <col min="6914" max="6914" width="12.42578125" style="2" customWidth="1"/>
    <col min="6915" max="6915" width="11.42578125" style="2" customWidth="1"/>
    <col min="6916" max="6916" width="1" style="2" customWidth="1"/>
    <col min="6917" max="6917" width="11.42578125" style="2" customWidth="1"/>
    <col min="6918" max="6918" width="0.85546875" style="2" customWidth="1"/>
    <col min="6919" max="6919" width="11.42578125" style="2" customWidth="1"/>
    <col min="6920" max="6920" width="0.85546875" style="2" customWidth="1"/>
    <col min="6921" max="6921" width="11.42578125" style="2" customWidth="1"/>
    <col min="6922" max="7168" width="9.140625" style="2"/>
    <col min="7169" max="7169" width="42.5703125" style="2" customWidth="1"/>
    <col min="7170" max="7170" width="12.42578125" style="2" customWidth="1"/>
    <col min="7171" max="7171" width="11.42578125" style="2" customWidth="1"/>
    <col min="7172" max="7172" width="1" style="2" customWidth="1"/>
    <col min="7173" max="7173" width="11.42578125" style="2" customWidth="1"/>
    <col min="7174" max="7174" width="0.85546875" style="2" customWidth="1"/>
    <col min="7175" max="7175" width="11.42578125" style="2" customWidth="1"/>
    <col min="7176" max="7176" width="0.85546875" style="2" customWidth="1"/>
    <col min="7177" max="7177" width="11.42578125" style="2" customWidth="1"/>
    <col min="7178" max="7424" width="9.140625" style="2"/>
    <col min="7425" max="7425" width="42.5703125" style="2" customWidth="1"/>
    <col min="7426" max="7426" width="12.42578125" style="2" customWidth="1"/>
    <col min="7427" max="7427" width="11.42578125" style="2" customWidth="1"/>
    <col min="7428" max="7428" width="1" style="2" customWidth="1"/>
    <col min="7429" max="7429" width="11.42578125" style="2" customWidth="1"/>
    <col min="7430" max="7430" width="0.85546875" style="2" customWidth="1"/>
    <col min="7431" max="7431" width="11.42578125" style="2" customWidth="1"/>
    <col min="7432" max="7432" width="0.85546875" style="2" customWidth="1"/>
    <col min="7433" max="7433" width="11.42578125" style="2" customWidth="1"/>
    <col min="7434" max="7680" width="9.140625" style="2"/>
    <col min="7681" max="7681" width="42.5703125" style="2" customWidth="1"/>
    <col min="7682" max="7682" width="12.42578125" style="2" customWidth="1"/>
    <col min="7683" max="7683" width="11.42578125" style="2" customWidth="1"/>
    <col min="7684" max="7684" width="1" style="2" customWidth="1"/>
    <col min="7685" max="7685" width="11.42578125" style="2" customWidth="1"/>
    <col min="7686" max="7686" width="0.85546875" style="2" customWidth="1"/>
    <col min="7687" max="7687" width="11.42578125" style="2" customWidth="1"/>
    <col min="7688" max="7688" width="0.85546875" style="2" customWidth="1"/>
    <col min="7689" max="7689" width="11.42578125" style="2" customWidth="1"/>
    <col min="7690" max="7936" width="9.140625" style="2"/>
    <col min="7937" max="7937" width="42.5703125" style="2" customWidth="1"/>
    <col min="7938" max="7938" width="12.42578125" style="2" customWidth="1"/>
    <col min="7939" max="7939" width="11.42578125" style="2" customWidth="1"/>
    <col min="7940" max="7940" width="1" style="2" customWidth="1"/>
    <col min="7941" max="7941" width="11.42578125" style="2" customWidth="1"/>
    <col min="7942" max="7942" width="0.85546875" style="2" customWidth="1"/>
    <col min="7943" max="7943" width="11.42578125" style="2" customWidth="1"/>
    <col min="7944" max="7944" width="0.85546875" style="2" customWidth="1"/>
    <col min="7945" max="7945" width="11.42578125" style="2" customWidth="1"/>
    <col min="7946" max="8192" width="9.140625" style="2"/>
    <col min="8193" max="8193" width="42.5703125" style="2" customWidth="1"/>
    <col min="8194" max="8194" width="12.42578125" style="2" customWidth="1"/>
    <col min="8195" max="8195" width="11.42578125" style="2" customWidth="1"/>
    <col min="8196" max="8196" width="1" style="2" customWidth="1"/>
    <col min="8197" max="8197" width="11.42578125" style="2" customWidth="1"/>
    <col min="8198" max="8198" width="0.85546875" style="2" customWidth="1"/>
    <col min="8199" max="8199" width="11.42578125" style="2" customWidth="1"/>
    <col min="8200" max="8200" width="0.85546875" style="2" customWidth="1"/>
    <col min="8201" max="8201" width="11.42578125" style="2" customWidth="1"/>
    <col min="8202" max="8448" width="9.140625" style="2"/>
    <col min="8449" max="8449" width="42.5703125" style="2" customWidth="1"/>
    <col min="8450" max="8450" width="12.42578125" style="2" customWidth="1"/>
    <col min="8451" max="8451" width="11.42578125" style="2" customWidth="1"/>
    <col min="8452" max="8452" width="1" style="2" customWidth="1"/>
    <col min="8453" max="8453" width="11.42578125" style="2" customWidth="1"/>
    <col min="8454" max="8454" width="0.85546875" style="2" customWidth="1"/>
    <col min="8455" max="8455" width="11.42578125" style="2" customWidth="1"/>
    <col min="8456" max="8456" width="0.85546875" style="2" customWidth="1"/>
    <col min="8457" max="8457" width="11.42578125" style="2" customWidth="1"/>
    <col min="8458" max="8704" width="9.140625" style="2"/>
    <col min="8705" max="8705" width="42.5703125" style="2" customWidth="1"/>
    <col min="8706" max="8706" width="12.42578125" style="2" customWidth="1"/>
    <col min="8707" max="8707" width="11.42578125" style="2" customWidth="1"/>
    <col min="8708" max="8708" width="1" style="2" customWidth="1"/>
    <col min="8709" max="8709" width="11.42578125" style="2" customWidth="1"/>
    <col min="8710" max="8710" width="0.85546875" style="2" customWidth="1"/>
    <col min="8711" max="8711" width="11.42578125" style="2" customWidth="1"/>
    <col min="8712" max="8712" width="0.85546875" style="2" customWidth="1"/>
    <col min="8713" max="8713" width="11.42578125" style="2" customWidth="1"/>
    <col min="8714" max="8960" width="9.140625" style="2"/>
    <col min="8961" max="8961" width="42.5703125" style="2" customWidth="1"/>
    <col min="8962" max="8962" width="12.42578125" style="2" customWidth="1"/>
    <col min="8963" max="8963" width="11.42578125" style="2" customWidth="1"/>
    <col min="8964" max="8964" width="1" style="2" customWidth="1"/>
    <col min="8965" max="8965" width="11.42578125" style="2" customWidth="1"/>
    <col min="8966" max="8966" width="0.85546875" style="2" customWidth="1"/>
    <col min="8967" max="8967" width="11.42578125" style="2" customWidth="1"/>
    <col min="8968" max="8968" width="0.85546875" style="2" customWidth="1"/>
    <col min="8969" max="8969" width="11.42578125" style="2" customWidth="1"/>
    <col min="8970" max="9216" width="9.140625" style="2"/>
    <col min="9217" max="9217" width="42.5703125" style="2" customWidth="1"/>
    <col min="9218" max="9218" width="12.42578125" style="2" customWidth="1"/>
    <col min="9219" max="9219" width="11.42578125" style="2" customWidth="1"/>
    <col min="9220" max="9220" width="1" style="2" customWidth="1"/>
    <col min="9221" max="9221" width="11.42578125" style="2" customWidth="1"/>
    <col min="9222" max="9222" width="0.85546875" style="2" customWidth="1"/>
    <col min="9223" max="9223" width="11.42578125" style="2" customWidth="1"/>
    <col min="9224" max="9224" width="0.85546875" style="2" customWidth="1"/>
    <col min="9225" max="9225" width="11.42578125" style="2" customWidth="1"/>
    <col min="9226" max="9472" width="9.140625" style="2"/>
    <col min="9473" max="9473" width="42.5703125" style="2" customWidth="1"/>
    <col min="9474" max="9474" width="12.42578125" style="2" customWidth="1"/>
    <col min="9475" max="9475" width="11.42578125" style="2" customWidth="1"/>
    <col min="9476" max="9476" width="1" style="2" customWidth="1"/>
    <col min="9477" max="9477" width="11.42578125" style="2" customWidth="1"/>
    <col min="9478" max="9478" width="0.85546875" style="2" customWidth="1"/>
    <col min="9479" max="9479" width="11.42578125" style="2" customWidth="1"/>
    <col min="9480" max="9480" width="0.85546875" style="2" customWidth="1"/>
    <col min="9481" max="9481" width="11.42578125" style="2" customWidth="1"/>
    <col min="9482" max="9728" width="9.140625" style="2"/>
    <col min="9729" max="9729" width="42.5703125" style="2" customWidth="1"/>
    <col min="9730" max="9730" width="12.42578125" style="2" customWidth="1"/>
    <col min="9731" max="9731" width="11.42578125" style="2" customWidth="1"/>
    <col min="9732" max="9732" width="1" style="2" customWidth="1"/>
    <col min="9733" max="9733" width="11.42578125" style="2" customWidth="1"/>
    <col min="9734" max="9734" width="0.85546875" style="2" customWidth="1"/>
    <col min="9735" max="9735" width="11.42578125" style="2" customWidth="1"/>
    <col min="9736" max="9736" width="0.85546875" style="2" customWidth="1"/>
    <col min="9737" max="9737" width="11.42578125" style="2" customWidth="1"/>
    <col min="9738" max="9984" width="9.140625" style="2"/>
    <col min="9985" max="9985" width="42.5703125" style="2" customWidth="1"/>
    <col min="9986" max="9986" width="12.42578125" style="2" customWidth="1"/>
    <col min="9987" max="9987" width="11.42578125" style="2" customWidth="1"/>
    <col min="9988" max="9988" width="1" style="2" customWidth="1"/>
    <col min="9989" max="9989" width="11.42578125" style="2" customWidth="1"/>
    <col min="9990" max="9990" width="0.85546875" style="2" customWidth="1"/>
    <col min="9991" max="9991" width="11.42578125" style="2" customWidth="1"/>
    <col min="9992" max="9992" width="0.85546875" style="2" customWidth="1"/>
    <col min="9993" max="9993" width="11.42578125" style="2" customWidth="1"/>
    <col min="9994" max="10240" width="9.140625" style="2"/>
    <col min="10241" max="10241" width="42.5703125" style="2" customWidth="1"/>
    <col min="10242" max="10242" width="12.42578125" style="2" customWidth="1"/>
    <col min="10243" max="10243" width="11.42578125" style="2" customWidth="1"/>
    <col min="10244" max="10244" width="1" style="2" customWidth="1"/>
    <col min="10245" max="10245" width="11.42578125" style="2" customWidth="1"/>
    <col min="10246" max="10246" width="0.85546875" style="2" customWidth="1"/>
    <col min="10247" max="10247" width="11.42578125" style="2" customWidth="1"/>
    <col min="10248" max="10248" width="0.85546875" style="2" customWidth="1"/>
    <col min="10249" max="10249" width="11.42578125" style="2" customWidth="1"/>
    <col min="10250" max="10496" width="9.140625" style="2"/>
    <col min="10497" max="10497" width="42.5703125" style="2" customWidth="1"/>
    <col min="10498" max="10498" width="12.42578125" style="2" customWidth="1"/>
    <col min="10499" max="10499" width="11.42578125" style="2" customWidth="1"/>
    <col min="10500" max="10500" width="1" style="2" customWidth="1"/>
    <col min="10501" max="10501" width="11.42578125" style="2" customWidth="1"/>
    <col min="10502" max="10502" width="0.85546875" style="2" customWidth="1"/>
    <col min="10503" max="10503" width="11.42578125" style="2" customWidth="1"/>
    <col min="10504" max="10504" width="0.85546875" style="2" customWidth="1"/>
    <col min="10505" max="10505" width="11.42578125" style="2" customWidth="1"/>
    <col min="10506" max="10752" width="9.140625" style="2"/>
    <col min="10753" max="10753" width="42.5703125" style="2" customWidth="1"/>
    <col min="10754" max="10754" width="12.42578125" style="2" customWidth="1"/>
    <col min="10755" max="10755" width="11.42578125" style="2" customWidth="1"/>
    <col min="10756" max="10756" width="1" style="2" customWidth="1"/>
    <col min="10757" max="10757" width="11.42578125" style="2" customWidth="1"/>
    <col min="10758" max="10758" width="0.85546875" style="2" customWidth="1"/>
    <col min="10759" max="10759" width="11.42578125" style="2" customWidth="1"/>
    <col min="10760" max="10760" width="0.85546875" style="2" customWidth="1"/>
    <col min="10761" max="10761" width="11.42578125" style="2" customWidth="1"/>
    <col min="10762" max="11008" width="9.140625" style="2"/>
    <col min="11009" max="11009" width="42.5703125" style="2" customWidth="1"/>
    <col min="11010" max="11010" width="12.42578125" style="2" customWidth="1"/>
    <col min="11011" max="11011" width="11.42578125" style="2" customWidth="1"/>
    <col min="11012" max="11012" width="1" style="2" customWidth="1"/>
    <col min="11013" max="11013" width="11.42578125" style="2" customWidth="1"/>
    <col min="11014" max="11014" width="0.85546875" style="2" customWidth="1"/>
    <col min="11015" max="11015" width="11.42578125" style="2" customWidth="1"/>
    <col min="11016" max="11016" width="0.85546875" style="2" customWidth="1"/>
    <col min="11017" max="11017" width="11.42578125" style="2" customWidth="1"/>
    <col min="11018" max="11264" width="9.140625" style="2"/>
    <col min="11265" max="11265" width="42.5703125" style="2" customWidth="1"/>
    <col min="11266" max="11266" width="12.42578125" style="2" customWidth="1"/>
    <col min="11267" max="11267" width="11.42578125" style="2" customWidth="1"/>
    <col min="11268" max="11268" width="1" style="2" customWidth="1"/>
    <col min="11269" max="11269" width="11.42578125" style="2" customWidth="1"/>
    <col min="11270" max="11270" width="0.85546875" style="2" customWidth="1"/>
    <col min="11271" max="11271" width="11.42578125" style="2" customWidth="1"/>
    <col min="11272" max="11272" width="0.85546875" style="2" customWidth="1"/>
    <col min="11273" max="11273" width="11.42578125" style="2" customWidth="1"/>
    <col min="11274" max="11520" width="9.140625" style="2"/>
    <col min="11521" max="11521" width="42.5703125" style="2" customWidth="1"/>
    <col min="11522" max="11522" width="12.42578125" style="2" customWidth="1"/>
    <col min="11523" max="11523" width="11.42578125" style="2" customWidth="1"/>
    <col min="11524" max="11524" width="1" style="2" customWidth="1"/>
    <col min="11525" max="11525" width="11.42578125" style="2" customWidth="1"/>
    <col min="11526" max="11526" width="0.85546875" style="2" customWidth="1"/>
    <col min="11527" max="11527" width="11.42578125" style="2" customWidth="1"/>
    <col min="11528" max="11528" width="0.85546875" style="2" customWidth="1"/>
    <col min="11529" max="11529" width="11.42578125" style="2" customWidth="1"/>
    <col min="11530" max="11776" width="9.140625" style="2"/>
    <col min="11777" max="11777" width="42.5703125" style="2" customWidth="1"/>
    <col min="11778" max="11778" width="12.42578125" style="2" customWidth="1"/>
    <col min="11779" max="11779" width="11.42578125" style="2" customWidth="1"/>
    <col min="11780" max="11780" width="1" style="2" customWidth="1"/>
    <col min="11781" max="11781" width="11.42578125" style="2" customWidth="1"/>
    <col min="11782" max="11782" width="0.85546875" style="2" customWidth="1"/>
    <col min="11783" max="11783" width="11.42578125" style="2" customWidth="1"/>
    <col min="11784" max="11784" width="0.85546875" style="2" customWidth="1"/>
    <col min="11785" max="11785" width="11.42578125" style="2" customWidth="1"/>
    <col min="11786" max="12032" width="9.140625" style="2"/>
    <col min="12033" max="12033" width="42.5703125" style="2" customWidth="1"/>
    <col min="12034" max="12034" width="12.42578125" style="2" customWidth="1"/>
    <col min="12035" max="12035" width="11.42578125" style="2" customWidth="1"/>
    <col min="12036" max="12036" width="1" style="2" customWidth="1"/>
    <col min="12037" max="12037" width="11.42578125" style="2" customWidth="1"/>
    <col min="12038" max="12038" width="0.85546875" style="2" customWidth="1"/>
    <col min="12039" max="12039" width="11.42578125" style="2" customWidth="1"/>
    <col min="12040" max="12040" width="0.85546875" style="2" customWidth="1"/>
    <col min="12041" max="12041" width="11.42578125" style="2" customWidth="1"/>
    <col min="12042" max="12288" width="9.140625" style="2"/>
    <col min="12289" max="12289" width="42.5703125" style="2" customWidth="1"/>
    <col min="12290" max="12290" width="12.42578125" style="2" customWidth="1"/>
    <col min="12291" max="12291" width="11.42578125" style="2" customWidth="1"/>
    <col min="12292" max="12292" width="1" style="2" customWidth="1"/>
    <col min="12293" max="12293" width="11.42578125" style="2" customWidth="1"/>
    <col min="12294" max="12294" width="0.85546875" style="2" customWidth="1"/>
    <col min="12295" max="12295" width="11.42578125" style="2" customWidth="1"/>
    <col min="12296" max="12296" width="0.85546875" style="2" customWidth="1"/>
    <col min="12297" max="12297" width="11.42578125" style="2" customWidth="1"/>
    <col min="12298" max="12544" width="9.140625" style="2"/>
    <col min="12545" max="12545" width="42.5703125" style="2" customWidth="1"/>
    <col min="12546" max="12546" width="12.42578125" style="2" customWidth="1"/>
    <col min="12547" max="12547" width="11.42578125" style="2" customWidth="1"/>
    <col min="12548" max="12548" width="1" style="2" customWidth="1"/>
    <col min="12549" max="12549" width="11.42578125" style="2" customWidth="1"/>
    <col min="12550" max="12550" width="0.85546875" style="2" customWidth="1"/>
    <col min="12551" max="12551" width="11.42578125" style="2" customWidth="1"/>
    <col min="12552" max="12552" width="0.85546875" style="2" customWidth="1"/>
    <col min="12553" max="12553" width="11.42578125" style="2" customWidth="1"/>
    <col min="12554" max="12800" width="9.140625" style="2"/>
    <col min="12801" max="12801" width="42.5703125" style="2" customWidth="1"/>
    <col min="12802" max="12802" width="12.42578125" style="2" customWidth="1"/>
    <col min="12803" max="12803" width="11.42578125" style="2" customWidth="1"/>
    <col min="12804" max="12804" width="1" style="2" customWidth="1"/>
    <col min="12805" max="12805" width="11.42578125" style="2" customWidth="1"/>
    <col min="12806" max="12806" width="0.85546875" style="2" customWidth="1"/>
    <col min="12807" max="12807" width="11.42578125" style="2" customWidth="1"/>
    <col min="12808" max="12808" width="0.85546875" style="2" customWidth="1"/>
    <col min="12809" max="12809" width="11.42578125" style="2" customWidth="1"/>
    <col min="12810" max="13056" width="9.140625" style="2"/>
    <col min="13057" max="13057" width="42.5703125" style="2" customWidth="1"/>
    <col min="13058" max="13058" width="12.42578125" style="2" customWidth="1"/>
    <col min="13059" max="13059" width="11.42578125" style="2" customWidth="1"/>
    <col min="13060" max="13060" width="1" style="2" customWidth="1"/>
    <col min="13061" max="13061" width="11.42578125" style="2" customWidth="1"/>
    <col min="13062" max="13062" width="0.85546875" style="2" customWidth="1"/>
    <col min="13063" max="13063" width="11.42578125" style="2" customWidth="1"/>
    <col min="13064" max="13064" width="0.85546875" style="2" customWidth="1"/>
    <col min="13065" max="13065" width="11.42578125" style="2" customWidth="1"/>
    <col min="13066" max="13312" width="9.140625" style="2"/>
    <col min="13313" max="13313" width="42.5703125" style="2" customWidth="1"/>
    <col min="13314" max="13314" width="12.42578125" style="2" customWidth="1"/>
    <col min="13315" max="13315" width="11.42578125" style="2" customWidth="1"/>
    <col min="13316" max="13316" width="1" style="2" customWidth="1"/>
    <col min="13317" max="13317" width="11.42578125" style="2" customWidth="1"/>
    <col min="13318" max="13318" width="0.85546875" style="2" customWidth="1"/>
    <col min="13319" max="13319" width="11.42578125" style="2" customWidth="1"/>
    <col min="13320" max="13320" width="0.85546875" style="2" customWidth="1"/>
    <col min="13321" max="13321" width="11.42578125" style="2" customWidth="1"/>
    <col min="13322" max="13568" width="9.140625" style="2"/>
    <col min="13569" max="13569" width="42.5703125" style="2" customWidth="1"/>
    <col min="13570" max="13570" width="12.42578125" style="2" customWidth="1"/>
    <col min="13571" max="13571" width="11.42578125" style="2" customWidth="1"/>
    <col min="13572" max="13572" width="1" style="2" customWidth="1"/>
    <col min="13573" max="13573" width="11.42578125" style="2" customWidth="1"/>
    <col min="13574" max="13574" width="0.85546875" style="2" customWidth="1"/>
    <col min="13575" max="13575" width="11.42578125" style="2" customWidth="1"/>
    <col min="13576" max="13576" width="0.85546875" style="2" customWidth="1"/>
    <col min="13577" max="13577" width="11.42578125" style="2" customWidth="1"/>
    <col min="13578" max="13824" width="9.140625" style="2"/>
    <col min="13825" max="13825" width="42.5703125" style="2" customWidth="1"/>
    <col min="13826" max="13826" width="12.42578125" style="2" customWidth="1"/>
    <col min="13827" max="13827" width="11.42578125" style="2" customWidth="1"/>
    <col min="13828" max="13828" width="1" style="2" customWidth="1"/>
    <col min="13829" max="13829" width="11.42578125" style="2" customWidth="1"/>
    <col min="13830" max="13830" width="0.85546875" style="2" customWidth="1"/>
    <col min="13831" max="13831" width="11.42578125" style="2" customWidth="1"/>
    <col min="13832" max="13832" width="0.85546875" style="2" customWidth="1"/>
    <col min="13833" max="13833" width="11.42578125" style="2" customWidth="1"/>
    <col min="13834" max="14080" width="9.140625" style="2"/>
    <col min="14081" max="14081" width="42.5703125" style="2" customWidth="1"/>
    <col min="14082" max="14082" width="12.42578125" style="2" customWidth="1"/>
    <col min="14083" max="14083" width="11.42578125" style="2" customWidth="1"/>
    <col min="14084" max="14084" width="1" style="2" customWidth="1"/>
    <col min="14085" max="14085" width="11.42578125" style="2" customWidth="1"/>
    <col min="14086" max="14086" width="0.85546875" style="2" customWidth="1"/>
    <col min="14087" max="14087" width="11.42578125" style="2" customWidth="1"/>
    <col min="14088" max="14088" width="0.85546875" style="2" customWidth="1"/>
    <col min="14089" max="14089" width="11.42578125" style="2" customWidth="1"/>
    <col min="14090" max="14336" width="9.140625" style="2"/>
    <col min="14337" max="14337" width="42.5703125" style="2" customWidth="1"/>
    <col min="14338" max="14338" width="12.42578125" style="2" customWidth="1"/>
    <col min="14339" max="14339" width="11.42578125" style="2" customWidth="1"/>
    <col min="14340" max="14340" width="1" style="2" customWidth="1"/>
    <col min="14341" max="14341" width="11.42578125" style="2" customWidth="1"/>
    <col min="14342" max="14342" width="0.85546875" style="2" customWidth="1"/>
    <col min="14343" max="14343" width="11.42578125" style="2" customWidth="1"/>
    <col min="14344" max="14344" width="0.85546875" style="2" customWidth="1"/>
    <col min="14345" max="14345" width="11.42578125" style="2" customWidth="1"/>
    <col min="14346" max="14592" width="9.140625" style="2"/>
    <col min="14593" max="14593" width="42.5703125" style="2" customWidth="1"/>
    <col min="14594" max="14594" width="12.42578125" style="2" customWidth="1"/>
    <col min="14595" max="14595" width="11.42578125" style="2" customWidth="1"/>
    <col min="14596" max="14596" width="1" style="2" customWidth="1"/>
    <col min="14597" max="14597" width="11.42578125" style="2" customWidth="1"/>
    <col min="14598" max="14598" width="0.85546875" style="2" customWidth="1"/>
    <col min="14599" max="14599" width="11.42578125" style="2" customWidth="1"/>
    <col min="14600" max="14600" width="0.85546875" style="2" customWidth="1"/>
    <col min="14601" max="14601" width="11.42578125" style="2" customWidth="1"/>
    <col min="14602" max="14848" width="9.140625" style="2"/>
    <col min="14849" max="14849" width="42.5703125" style="2" customWidth="1"/>
    <col min="14850" max="14850" width="12.42578125" style="2" customWidth="1"/>
    <col min="14851" max="14851" width="11.42578125" style="2" customWidth="1"/>
    <col min="14852" max="14852" width="1" style="2" customWidth="1"/>
    <col min="14853" max="14853" width="11.42578125" style="2" customWidth="1"/>
    <col min="14854" max="14854" width="0.85546875" style="2" customWidth="1"/>
    <col min="14855" max="14855" width="11.42578125" style="2" customWidth="1"/>
    <col min="14856" max="14856" width="0.85546875" style="2" customWidth="1"/>
    <col min="14857" max="14857" width="11.42578125" style="2" customWidth="1"/>
    <col min="14858" max="15104" width="9.140625" style="2"/>
    <col min="15105" max="15105" width="42.5703125" style="2" customWidth="1"/>
    <col min="15106" max="15106" width="12.42578125" style="2" customWidth="1"/>
    <col min="15107" max="15107" width="11.42578125" style="2" customWidth="1"/>
    <col min="15108" max="15108" width="1" style="2" customWidth="1"/>
    <col min="15109" max="15109" width="11.42578125" style="2" customWidth="1"/>
    <col min="15110" max="15110" width="0.85546875" style="2" customWidth="1"/>
    <col min="15111" max="15111" width="11.42578125" style="2" customWidth="1"/>
    <col min="15112" max="15112" width="0.85546875" style="2" customWidth="1"/>
    <col min="15113" max="15113" width="11.42578125" style="2" customWidth="1"/>
    <col min="15114" max="15360" width="9.140625" style="2"/>
    <col min="15361" max="15361" width="42.5703125" style="2" customWidth="1"/>
    <col min="15362" max="15362" width="12.42578125" style="2" customWidth="1"/>
    <col min="15363" max="15363" width="11.42578125" style="2" customWidth="1"/>
    <col min="15364" max="15364" width="1" style="2" customWidth="1"/>
    <col min="15365" max="15365" width="11.42578125" style="2" customWidth="1"/>
    <col min="15366" max="15366" width="0.85546875" style="2" customWidth="1"/>
    <col min="15367" max="15367" width="11.42578125" style="2" customWidth="1"/>
    <col min="15368" max="15368" width="0.85546875" style="2" customWidth="1"/>
    <col min="15369" max="15369" width="11.42578125" style="2" customWidth="1"/>
    <col min="15370" max="15616" width="9.140625" style="2"/>
    <col min="15617" max="15617" width="42.5703125" style="2" customWidth="1"/>
    <col min="15618" max="15618" width="12.42578125" style="2" customWidth="1"/>
    <col min="15619" max="15619" width="11.42578125" style="2" customWidth="1"/>
    <col min="15620" max="15620" width="1" style="2" customWidth="1"/>
    <col min="15621" max="15621" width="11.42578125" style="2" customWidth="1"/>
    <col min="15622" max="15622" width="0.85546875" style="2" customWidth="1"/>
    <col min="15623" max="15623" width="11.42578125" style="2" customWidth="1"/>
    <col min="15624" max="15624" width="0.85546875" style="2" customWidth="1"/>
    <col min="15625" max="15625" width="11.42578125" style="2" customWidth="1"/>
    <col min="15626" max="15872" width="9.140625" style="2"/>
    <col min="15873" max="15873" width="42.5703125" style="2" customWidth="1"/>
    <col min="15874" max="15874" width="12.42578125" style="2" customWidth="1"/>
    <col min="15875" max="15875" width="11.42578125" style="2" customWidth="1"/>
    <col min="15876" max="15876" width="1" style="2" customWidth="1"/>
    <col min="15877" max="15877" width="11.42578125" style="2" customWidth="1"/>
    <col min="15878" max="15878" width="0.85546875" style="2" customWidth="1"/>
    <col min="15879" max="15879" width="11.42578125" style="2" customWidth="1"/>
    <col min="15880" max="15880" width="0.85546875" style="2" customWidth="1"/>
    <col min="15881" max="15881" width="11.42578125" style="2" customWidth="1"/>
    <col min="15882" max="16128" width="9.140625" style="2"/>
    <col min="16129" max="16129" width="42.5703125" style="2" customWidth="1"/>
    <col min="16130" max="16130" width="12.42578125" style="2" customWidth="1"/>
    <col min="16131" max="16131" width="11.42578125" style="2" customWidth="1"/>
    <col min="16132" max="16132" width="1" style="2" customWidth="1"/>
    <col min="16133" max="16133" width="11.42578125" style="2" customWidth="1"/>
    <col min="16134" max="16134" width="0.85546875" style="2" customWidth="1"/>
    <col min="16135" max="16135" width="11.42578125" style="2" customWidth="1"/>
    <col min="16136" max="16136" width="0.85546875" style="2" customWidth="1"/>
    <col min="16137" max="16137" width="11.42578125" style="2" customWidth="1"/>
    <col min="16138" max="16384" width="9.140625" style="2"/>
  </cols>
  <sheetData>
    <row r="1" spans="1:15" customFormat="1" ht="20.25" customHeight="1" x14ac:dyDescent="0.3">
      <c r="A1" s="1" t="s">
        <v>0</v>
      </c>
      <c r="B1" s="58"/>
      <c r="C1" s="59"/>
      <c r="D1" s="60"/>
      <c r="E1" s="59"/>
      <c r="F1" s="82"/>
      <c r="G1" s="59"/>
      <c r="H1" s="60"/>
      <c r="I1" s="59"/>
    </row>
    <row r="2" spans="1:15" customFormat="1" ht="20.25" customHeight="1" x14ac:dyDescent="0.25">
      <c r="A2" s="7" t="s">
        <v>55</v>
      </c>
      <c r="B2" s="2"/>
      <c r="C2" s="3"/>
      <c r="D2" s="4"/>
      <c r="E2" s="3"/>
      <c r="F2" s="6"/>
      <c r="G2" s="3"/>
      <c r="H2" s="4"/>
      <c r="I2" s="3"/>
    </row>
    <row r="3" spans="1:15" customFormat="1" ht="20.25" customHeight="1" x14ac:dyDescent="0.25">
      <c r="A3" s="29"/>
      <c r="B3" s="2"/>
      <c r="C3" s="3"/>
      <c r="D3" s="4"/>
      <c r="E3" s="3"/>
      <c r="F3" s="6"/>
      <c r="G3" s="3"/>
      <c r="H3" s="4"/>
      <c r="I3" s="3"/>
    </row>
    <row r="4" spans="1:15" customFormat="1" ht="20.25" customHeight="1" x14ac:dyDescent="0.25">
      <c r="A4" s="9"/>
      <c r="B4" s="2"/>
      <c r="C4" s="245" t="s">
        <v>2</v>
      </c>
      <c r="D4" s="245"/>
      <c r="E4" s="245"/>
      <c r="F4" s="6"/>
      <c r="G4" s="245" t="s">
        <v>3</v>
      </c>
      <c r="H4" s="245"/>
      <c r="I4" s="245"/>
    </row>
    <row r="5" spans="1:15" customFormat="1" ht="20.25" customHeight="1" x14ac:dyDescent="0.25">
      <c r="A5" s="9"/>
      <c r="B5" s="11"/>
      <c r="C5" s="245" t="s">
        <v>4</v>
      </c>
      <c r="D5" s="245"/>
      <c r="E5" s="245"/>
      <c r="F5" s="12"/>
      <c r="G5" s="246" t="s">
        <v>4</v>
      </c>
      <c r="H5" s="246"/>
      <c r="I5" s="246"/>
    </row>
    <row r="6" spans="1:15" customFormat="1" ht="20.25" customHeight="1" x14ac:dyDescent="0.25">
      <c r="A6" s="9"/>
      <c r="B6" s="11"/>
      <c r="C6" s="243" t="s">
        <v>187</v>
      </c>
      <c r="D6" s="243"/>
      <c r="E6" s="243"/>
      <c r="F6" s="6"/>
      <c r="G6" s="243" t="s">
        <v>187</v>
      </c>
      <c r="H6" s="243"/>
      <c r="I6" s="243"/>
    </row>
    <row r="7" spans="1:15" customFormat="1" ht="20.25" customHeight="1" x14ac:dyDescent="0.25">
      <c r="A7" s="9"/>
      <c r="B7" s="11"/>
      <c r="C7" s="242" t="s">
        <v>156</v>
      </c>
      <c r="D7" s="243"/>
      <c r="E7" s="243"/>
      <c r="F7" s="6"/>
      <c r="G7" s="242" t="s">
        <v>156</v>
      </c>
      <c r="H7" s="243"/>
      <c r="I7" s="243"/>
    </row>
    <row r="8" spans="1:15" customFormat="1" ht="20.25" customHeight="1" x14ac:dyDescent="0.25">
      <c r="A8" s="22"/>
      <c r="B8" s="181"/>
      <c r="C8" s="179">
        <v>2018</v>
      </c>
      <c r="D8" s="14"/>
      <c r="E8" s="179">
        <v>2017</v>
      </c>
      <c r="F8" s="6"/>
      <c r="G8" s="179">
        <v>2018</v>
      </c>
      <c r="H8" s="14"/>
      <c r="I8" s="179">
        <v>2017</v>
      </c>
    </row>
    <row r="9" spans="1:15" customFormat="1" ht="20.25" customHeight="1" x14ac:dyDescent="0.25">
      <c r="A9" s="9"/>
      <c r="B9" s="11"/>
      <c r="C9" s="244" t="s">
        <v>9</v>
      </c>
      <c r="D9" s="244"/>
      <c r="E9" s="244"/>
      <c r="F9" s="244"/>
      <c r="G9" s="244"/>
      <c r="H9" s="244"/>
      <c r="I9" s="244"/>
    </row>
    <row r="10" spans="1:15" customFormat="1" ht="20.25" customHeight="1" x14ac:dyDescent="0.25">
      <c r="A10" s="42" t="s">
        <v>56</v>
      </c>
      <c r="B10" s="11"/>
      <c r="C10" s="5"/>
      <c r="D10" s="40"/>
      <c r="E10" s="5"/>
      <c r="F10" s="40"/>
      <c r="G10" s="5"/>
      <c r="H10" s="40"/>
      <c r="I10" s="5"/>
    </row>
    <row r="11" spans="1:15" customFormat="1" ht="20.25" customHeight="1" x14ac:dyDescent="0.25">
      <c r="A11" s="193" t="s">
        <v>51</v>
      </c>
      <c r="B11" s="11"/>
      <c r="C11" s="176">
        <v>-131730</v>
      </c>
      <c r="D11" s="176"/>
      <c r="E11" s="176">
        <v>3666</v>
      </c>
      <c r="F11" s="176"/>
      <c r="G11" s="176">
        <v>-109539</v>
      </c>
      <c r="H11" s="176"/>
      <c r="I11" s="176">
        <v>3823</v>
      </c>
    </row>
    <row r="12" spans="1:15" customFormat="1" ht="20.25" customHeight="1" x14ac:dyDescent="0.25">
      <c r="A12" s="146" t="s">
        <v>104</v>
      </c>
      <c r="B12" s="11"/>
      <c r="C12" s="176"/>
      <c r="D12" s="176"/>
      <c r="E12" s="176"/>
      <c r="F12" s="176"/>
      <c r="G12" s="176"/>
      <c r="H12" s="176"/>
      <c r="I12" s="176"/>
    </row>
    <row r="13" spans="1:15" customFormat="1" ht="20.25" customHeight="1" x14ac:dyDescent="0.25">
      <c r="A13" s="50" t="s">
        <v>105</v>
      </c>
      <c r="B13" s="179"/>
      <c r="C13" s="3"/>
      <c r="D13" s="176"/>
      <c r="E13" s="3"/>
      <c r="F13" s="176"/>
      <c r="G13" s="176"/>
      <c r="H13" s="176"/>
      <c r="I13" s="176"/>
      <c r="K13" s="2"/>
      <c r="L13" s="2"/>
      <c r="M13" s="2"/>
      <c r="N13" s="2"/>
      <c r="O13" s="2"/>
    </row>
    <row r="14" spans="1:15" customFormat="1" ht="20.25" customHeight="1" x14ac:dyDescent="0.25">
      <c r="A14" s="89" t="s">
        <v>106</v>
      </c>
      <c r="B14" s="179"/>
      <c r="C14" s="143">
        <v>6074</v>
      </c>
      <c r="D14" s="176"/>
      <c r="E14" s="143">
        <v>3323</v>
      </c>
      <c r="F14" s="176"/>
      <c r="G14" s="143">
        <v>5567</v>
      </c>
      <c r="H14" s="176"/>
      <c r="I14" s="143">
        <v>-180</v>
      </c>
    </row>
    <row r="15" spans="1:15" customFormat="1" ht="20.25" customHeight="1" x14ac:dyDescent="0.25">
      <c r="A15" s="51" t="s">
        <v>48</v>
      </c>
      <c r="B15" s="179"/>
      <c r="C15" s="143">
        <v>555</v>
      </c>
      <c r="D15" s="176"/>
      <c r="E15" s="143">
        <v>583</v>
      </c>
      <c r="F15" s="176"/>
      <c r="G15" s="143">
        <v>427</v>
      </c>
      <c r="H15" s="176"/>
      <c r="I15" s="143">
        <v>441</v>
      </c>
    </row>
    <row r="16" spans="1:15" customFormat="1" ht="20.25" customHeight="1" x14ac:dyDescent="0.25">
      <c r="A16" s="51" t="s">
        <v>57</v>
      </c>
      <c r="B16" s="179"/>
      <c r="C16" s="143">
        <v>491</v>
      </c>
      <c r="D16" s="176"/>
      <c r="E16" s="143">
        <v>401</v>
      </c>
      <c r="F16" s="176"/>
      <c r="G16" s="143">
        <v>201</v>
      </c>
      <c r="H16" s="176"/>
      <c r="I16" s="143">
        <v>335</v>
      </c>
    </row>
    <row r="17" spans="1:9" customFormat="1" ht="20.25" customHeight="1" x14ac:dyDescent="0.25">
      <c r="A17" s="51" t="s">
        <v>58</v>
      </c>
      <c r="B17" s="179"/>
      <c r="C17" s="143">
        <v>9820</v>
      </c>
      <c r="D17" s="176"/>
      <c r="E17" s="143">
        <v>4156</v>
      </c>
      <c r="F17" s="176"/>
      <c r="G17" s="143">
        <v>2980</v>
      </c>
      <c r="H17" s="176"/>
      <c r="I17" s="143">
        <v>2013</v>
      </c>
    </row>
    <row r="18" spans="1:9" customFormat="1" ht="20.25" customHeight="1" x14ac:dyDescent="0.25">
      <c r="A18" s="51" t="s">
        <v>220</v>
      </c>
      <c r="B18" s="228"/>
      <c r="C18" s="143">
        <v>5447</v>
      </c>
      <c r="D18" s="176"/>
      <c r="E18" s="143">
        <v>0</v>
      </c>
      <c r="F18" s="176"/>
      <c r="G18" s="143">
        <v>5447</v>
      </c>
      <c r="H18" s="176"/>
      <c r="I18" s="143">
        <v>0</v>
      </c>
    </row>
    <row r="19" spans="1:9" customFormat="1" ht="20.25" customHeight="1" x14ac:dyDescent="0.25">
      <c r="A19" s="22" t="s">
        <v>88</v>
      </c>
      <c r="B19" s="3"/>
      <c r="C19" s="143">
        <v>651</v>
      </c>
      <c r="D19" s="176"/>
      <c r="E19" s="143">
        <v>255</v>
      </c>
      <c r="F19" s="176"/>
      <c r="G19" s="143">
        <v>509</v>
      </c>
      <c r="H19" s="176"/>
      <c r="I19" s="143">
        <v>172</v>
      </c>
    </row>
    <row r="20" spans="1:9" customFormat="1" ht="20.25" customHeight="1" x14ac:dyDescent="0.25">
      <c r="A20" s="22" t="s">
        <v>222</v>
      </c>
      <c r="B20" s="3"/>
      <c r="C20" s="143">
        <v>420</v>
      </c>
      <c r="D20" s="176"/>
      <c r="E20" s="143">
        <v>0</v>
      </c>
      <c r="F20" s="176"/>
      <c r="G20" s="143">
        <v>0</v>
      </c>
      <c r="H20" s="176"/>
      <c r="I20" s="143">
        <v>0</v>
      </c>
    </row>
    <row r="21" spans="1:9" customFormat="1" ht="20.25" customHeight="1" x14ac:dyDescent="0.25">
      <c r="A21" s="194" t="s">
        <v>150</v>
      </c>
      <c r="B21" s="179"/>
      <c r="C21" s="143">
        <v>602</v>
      </c>
      <c r="D21" s="176"/>
      <c r="E21" s="143">
        <v>-50</v>
      </c>
      <c r="F21" s="176"/>
      <c r="G21" s="143">
        <v>602</v>
      </c>
      <c r="H21" s="176"/>
      <c r="I21" s="143">
        <v>-50</v>
      </c>
    </row>
    <row r="22" spans="1:9" customFormat="1" ht="20.25" customHeight="1" x14ac:dyDescent="0.25">
      <c r="A22" s="194" t="s">
        <v>221</v>
      </c>
      <c r="B22" s="179"/>
      <c r="C22" s="143">
        <v>-2070</v>
      </c>
      <c r="D22" s="176"/>
      <c r="E22" s="143">
        <v>-716</v>
      </c>
      <c r="F22" s="176"/>
      <c r="G22" s="143">
        <v>-2070</v>
      </c>
      <c r="H22" s="176"/>
      <c r="I22" s="143">
        <v>-716</v>
      </c>
    </row>
    <row r="23" spans="1:9" customFormat="1" ht="20.25" customHeight="1" x14ac:dyDescent="0.25">
      <c r="A23" s="194" t="s">
        <v>170</v>
      </c>
      <c r="B23" s="179"/>
      <c r="C23" s="143">
        <v>0</v>
      </c>
      <c r="D23" s="176"/>
      <c r="E23" s="143">
        <v>0</v>
      </c>
      <c r="F23" s="176"/>
      <c r="G23" s="143">
        <v>0</v>
      </c>
      <c r="H23" s="176"/>
      <c r="I23" s="143">
        <v>-3264</v>
      </c>
    </row>
    <row r="24" spans="1:9" customFormat="1" ht="20.25" customHeight="1" x14ac:dyDescent="0.25">
      <c r="A24" s="51" t="s">
        <v>59</v>
      </c>
      <c r="B24" s="179"/>
      <c r="C24" s="143">
        <v>59003</v>
      </c>
      <c r="D24" s="176"/>
      <c r="E24" s="143">
        <v>207</v>
      </c>
      <c r="F24" s="176"/>
      <c r="G24" s="143">
        <v>87646</v>
      </c>
      <c r="H24" s="176"/>
      <c r="I24" s="143">
        <v>35</v>
      </c>
    </row>
    <row r="25" spans="1:9" customFormat="1" ht="20.25" customHeight="1" x14ac:dyDescent="0.25">
      <c r="A25" s="194" t="s">
        <v>154</v>
      </c>
      <c r="B25" s="179"/>
      <c r="C25" s="143">
        <v>-1388</v>
      </c>
      <c r="D25" s="176"/>
      <c r="E25" s="143">
        <v>-1116</v>
      </c>
      <c r="F25" s="176"/>
      <c r="G25" s="143">
        <v>-351</v>
      </c>
      <c r="H25" s="176"/>
      <c r="I25" s="143">
        <v>-414</v>
      </c>
    </row>
    <row r="26" spans="1:9" customFormat="1" ht="20.25" customHeight="1" x14ac:dyDescent="0.25">
      <c r="A26" s="194" t="s">
        <v>171</v>
      </c>
      <c r="B26" s="179"/>
      <c r="C26" s="76">
        <v>4565</v>
      </c>
      <c r="D26" s="176"/>
      <c r="E26" s="76">
        <v>771</v>
      </c>
      <c r="F26" s="176"/>
      <c r="G26" s="76">
        <v>1612</v>
      </c>
      <c r="H26" s="176"/>
      <c r="I26" s="76">
        <v>321</v>
      </c>
    </row>
    <row r="27" spans="1:9" customFormat="1" ht="20.25" customHeight="1" x14ac:dyDescent="0.25">
      <c r="A27" s="194" t="s">
        <v>226</v>
      </c>
      <c r="B27" s="179"/>
      <c r="C27" s="143">
        <v>-35</v>
      </c>
      <c r="D27" s="176"/>
      <c r="E27" s="143">
        <v>0</v>
      </c>
      <c r="F27" s="176"/>
      <c r="G27" s="143">
        <v>-22</v>
      </c>
      <c r="H27" s="176"/>
      <c r="I27" s="143">
        <v>0</v>
      </c>
    </row>
    <row r="28" spans="1:9" customFormat="1" ht="20.25" customHeight="1" x14ac:dyDescent="0.25">
      <c r="A28" s="89" t="s">
        <v>118</v>
      </c>
      <c r="B28" s="179"/>
      <c r="C28" s="176">
        <v>47</v>
      </c>
      <c r="D28" s="176"/>
      <c r="E28" s="176">
        <v>61</v>
      </c>
      <c r="F28" s="176"/>
      <c r="G28" s="176">
        <v>0</v>
      </c>
      <c r="H28" s="176"/>
      <c r="I28" s="176">
        <v>0</v>
      </c>
    </row>
    <row r="29" spans="1:9" customFormat="1" ht="20.25" customHeight="1" x14ac:dyDescent="0.25">
      <c r="A29" s="194" t="s">
        <v>44</v>
      </c>
      <c r="B29" s="179"/>
      <c r="C29" s="190">
        <v>-3154</v>
      </c>
      <c r="D29" s="176"/>
      <c r="E29" s="190">
        <v>-5259</v>
      </c>
      <c r="F29" s="195"/>
      <c r="G29" s="190">
        <v>-3182</v>
      </c>
      <c r="H29" s="195"/>
      <c r="I29" s="190">
        <v>-6243</v>
      </c>
    </row>
    <row r="30" spans="1:9" customFormat="1" ht="20.25" customHeight="1" x14ac:dyDescent="0.25">
      <c r="A30" s="3"/>
      <c r="B30" s="179"/>
      <c r="C30" s="99">
        <f>SUM(C11:C29)</f>
        <v>-50702</v>
      </c>
      <c r="D30" s="176"/>
      <c r="E30" s="99">
        <f>SUM(E11:E29)</f>
        <v>6282</v>
      </c>
      <c r="F30" s="143"/>
      <c r="G30" s="99">
        <f>SUM(G11:G29)</f>
        <v>-10173</v>
      </c>
      <c r="H30" s="143"/>
      <c r="I30" s="99">
        <f>SUM(I11:I29)</f>
        <v>-3727</v>
      </c>
    </row>
    <row r="31" spans="1:9" customFormat="1" ht="20.25" customHeight="1" x14ac:dyDescent="0.25">
      <c r="A31" s="50" t="s">
        <v>60</v>
      </c>
      <c r="B31" s="179"/>
      <c r="C31" s="52"/>
      <c r="D31" s="44"/>
      <c r="E31" s="52"/>
      <c r="F31" s="44"/>
      <c r="G31" s="52"/>
      <c r="H31" s="44"/>
      <c r="I31" s="52"/>
    </row>
    <row r="32" spans="1:9" customFormat="1" ht="20.25" customHeight="1" x14ac:dyDescent="0.25">
      <c r="A32" s="51" t="s">
        <v>13</v>
      </c>
      <c r="B32" s="179"/>
      <c r="C32" s="143">
        <v>2845</v>
      </c>
      <c r="D32" s="76"/>
      <c r="E32" s="143">
        <v>-8589</v>
      </c>
      <c r="F32" s="88"/>
      <c r="G32" s="143">
        <v>1570</v>
      </c>
      <c r="H32" s="88"/>
      <c r="I32" s="143">
        <v>-8981</v>
      </c>
    </row>
    <row r="33" spans="1:9" customFormat="1" ht="20.25" customHeight="1" x14ac:dyDescent="0.25">
      <c r="A33" s="9" t="s">
        <v>14</v>
      </c>
      <c r="B33" s="179"/>
      <c r="C33" s="143">
        <v>1609</v>
      </c>
      <c r="D33" s="76"/>
      <c r="E33" s="143">
        <v>1114</v>
      </c>
      <c r="F33" s="88"/>
      <c r="G33" s="143">
        <v>1965</v>
      </c>
      <c r="H33" s="88"/>
      <c r="I33" s="143">
        <v>1947</v>
      </c>
    </row>
    <row r="34" spans="1:9" customFormat="1" ht="20.25" customHeight="1" x14ac:dyDescent="0.25">
      <c r="A34" s="193" t="s">
        <v>202</v>
      </c>
      <c r="B34" s="179"/>
      <c r="C34" s="143">
        <v>758</v>
      </c>
      <c r="D34" s="76"/>
      <c r="E34" s="143">
        <v>-6183</v>
      </c>
      <c r="F34" s="88"/>
      <c r="G34" s="143">
        <v>2906</v>
      </c>
      <c r="H34" s="88"/>
      <c r="I34" s="143">
        <v>2092</v>
      </c>
    </row>
    <row r="35" spans="1:9" customFormat="1" ht="20.25" customHeight="1" x14ac:dyDescent="0.25">
      <c r="A35" s="51" t="s">
        <v>15</v>
      </c>
      <c r="B35" s="179"/>
      <c r="C35" s="76">
        <v>-2729</v>
      </c>
      <c r="D35" s="76"/>
      <c r="E35" s="76">
        <v>855</v>
      </c>
      <c r="F35" s="88"/>
      <c r="G35" s="76">
        <v>-1986</v>
      </c>
      <c r="H35" s="88"/>
      <c r="I35" s="76">
        <v>1668</v>
      </c>
    </row>
    <row r="36" spans="1:9" customFormat="1" ht="20.25" customHeight="1" x14ac:dyDescent="0.25">
      <c r="A36" s="193" t="s">
        <v>16</v>
      </c>
      <c r="B36" s="179"/>
      <c r="C36" s="143">
        <v>-4496</v>
      </c>
      <c r="D36" s="76"/>
      <c r="E36" s="143">
        <v>942</v>
      </c>
      <c r="F36" s="88"/>
      <c r="G36" s="143">
        <v>-40</v>
      </c>
      <c r="H36" s="88"/>
      <c r="I36" s="143">
        <v>555</v>
      </c>
    </row>
    <row r="37" spans="1:9" customFormat="1" ht="20.25" customHeight="1" x14ac:dyDescent="0.25">
      <c r="A37" s="193" t="s">
        <v>19</v>
      </c>
      <c r="B37" s="179"/>
      <c r="C37" s="143">
        <v>400</v>
      </c>
      <c r="D37" s="19"/>
      <c r="E37" s="143">
        <v>0</v>
      </c>
      <c r="F37" s="19"/>
      <c r="G37" s="143">
        <v>0</v>
      </c>
      <c r="H37" s="19"/>
      <c r="I37" s="143">
        <v>0</v>
      </c>
    </row>
    <row r="38" spans="1:9" customFormat="1" ht="20.25" customHeight="1" x14ac:dyDescent="0.25">
      <c r="A38" s="9" t="s">
        <v>24</v>
      </c>
      <c r="B38" s="179"/>
      <c r="C38" s="143">
        <v>-1175</v>
      </c>
      <c r="D38" s="19"/>
      <c r="E38" s="143">
        <v>-89</v>
      </c>
      <c r="F38" s="19"/>
      <c r="G38" s="143">
        <v>-1175</v>
      </c>
      <c r="H38" s="19"/>
      <c r="I38" s="143">
        <v>-88</v>
      </c>
    </row>
    <row r="39" spans="1:9" customFormat="1" ht="20.25" customHeight="1" x14ac:dyDescent="0.25">
      <c r="A39" s="9" t="s">
        <v>61</v>
      </c>
      <c r="B39" s="179"/>
      <c r="C39" s="143">
        <v>-2372</v>
      </c>
      <c r="D39" s="19"/>
      <c r="E39" s="143">
        <v>-62251</v>
      </c>
      <c r="F39" s="19"/>
      <c r="G39" s="143">
        <v>-5418</v>
      </c>
      <c r="H39" s="19"/>
      <c r="I39" s="143">
        <v>-293</v>
      </c>
    </row>
    <row r="40" spans="1:9" customFormat="1" ht="20.25" customHeight="1" x14ac:dyDescent="0.25">
      <c r="A40" s="193" t="s">
        <v>143</v>
      </c>
      <c r="B40" s="179"/>
      <c r="C40" s="143">
        <v>1607</v>
      </c>
      <c r="D40" s="19"/>
      <c r="E40" s="143">
        <v>632</v>
      </c>
      <c r="F40" s="19"/>
      <c r="G40" s="143">
        <v>-340</v>
      </c>
      <c r="H40" s="19"/>
      <c r="I40" s="143">
        <v>451</v>
      </c>
    </row>
    <row r="41" spans="1:9" customFormat="1" ht="20.25" customHeight="1" x14ac:dyDescent="0.25">
      <c r="A41" s="9" t="s">
        <v>29</v>
      </c>
      <c r="B41" s="179"/>
      <c r="C41" s="143">
        <v>552</v>
      </c>
      <c r="D41" s="19"/>
      <c r="E41" s="143">
        <v>-1620</v>
      </c>
      <c r="F41" s="19"/>
      <c r="G41" s="143">
        <v>653</v>
      </c>
      <c r="H41" s="19"/>
      <c r="I41" s="143">
        <v>-1141</v>
      </c>
    </row>
    <row r="42" spans="1:9" customFormat="1" ht="20.25" customHeight="1" x14ac:dyDescent="0.25">
      <c r="A42" s="9" t="s">
        <v>136</v>
      </c>
      <c r="B42" s="179"/>
      <c r="C42" s="143">
        <v>140</v>
      </c>
      <c r="D42" s="19"/>
      <c r="E42" s="143">
        <v>497</v>
      </c>
      <c r="F42" s="19"/>
      <c r="G42" s="143">
        <v>117</v>
      </c>
      <c r="H42" s="19"/>
      <c r="I42" s="143">
        <v>497</v>
      </c>
    </row>
    <row r="43" spans="1:9" customFormat="1" ht="20.25" customHeight="1" x14ac:dyDescent="0.25">
      <c r="A43" s="22" t="s">
        <v>30</v>
      </c>
      <c r="B43" s="3"/>
      <c r="C43" s="143">
        <v>-404</v>
      </c>
      <c r="D43" s="4"/>
      <c r="E43" s="143">
        <v>29</v>
      </c>
      <c r="F43" s="88"/>
      <c r="G43" s="143">
        <v>-141</v>
      </c>
      <c r="H43" s="88"/>
      <c r="I43" s="143">
        <v>331</v>
      </c>
    </row>
    <row r="44" spans="1:9" customFormat="1" ht="20.25" customHeight="1" x14ac:dyDescent="0.25">
      <c r="A44" s="9" t="s">
        <v>33</v>
      </c>
      <c r="B44" s="179"/>
      <c r="C44" s="190">
        <v>-30</v>
      </c>
      <c r="D44" s="19"/>
      <c r="E44" s="190">
        <v>-44</v>
      </c>
      <c r="F44" s="19"/>
      <c r="G44" s="190">
        <v>-1</v>
      </c>
      <c r="H44" s="19"/>
      <c r="I44" s="190">
        <v>7</v>
      </c>
    </row>
    <row r="45" spans="1:9" customFormat="1" ht="20.25" customHeight="1" x14ac:dyDescent="0.25">
      <c r="A45" s="9" t="s">
        <v>117</v>
      </c>
      <c r="B45" s="179"/>
      <c r="C45" s="99">
        <f>SUM(C30:C44)</f>
        <v>-53997</v>
      </c>
      <c r="D45" s="19"/>
      <c r="E45" s="99">
        <f>SUM(E30:E44)</f>
        <v>-68425</v>
      </c>
      <c r="F45" s="19"/>
      <c r="G45" s="99">
        <f>SUM(G30:G44)</f>
        <v>-12063</v>
      </c>
      <c r="H45" s="19"/>
      <c r="I45" s="99">
        <f>SUM(I30:I44)</f>
        <v>-6682</v>
      </c>
    </row>
    <row r="46" spans="1:9" customFormat="1" ht="20.25" customHeight="1" x14ac:dyDescent="0.25">
      <c r="A46" s="53"/>
      <c r="B46" s="179"/>
      <c r="C46" s="44"/>
      <c r="D46" s="26"/>
      <c r="E46" s="44"/>
      <c r="F46" s="43"/>
      <c r="G46" s="38"/>
      <c r="H46" s="43"/>
      <c r="I46" s="38"/>
    </row>
    <row r="47" spans="1:9" customFormat="1" ht="20.25" customHeight="1" x14ac:dyDescent="0.3">
      <c r="A47" s="1" t="s">
        <v>0</v>
      </c>
      <c r="B47" s="58"/>
      <c r="C47" s="59"/>
      <c r="D47" s="60"/>
      <c r="E47" s="59"/>
      <c r="F47" s="82"/>
      <c r="G47" s="59"/>
      <c r="H47" s="60"/>
      <c r="I47" s="59"/>
    </row>
    <row r="48" spans="1:9" customFormat="1" ht="20.25" customHeight="1" x14ac:dyDescent="0.25">
      <c r="A48" s="7" t="s">
        <v>55</v>
      </c>
      <c r="B48" s="2"/>
      <c r="C48" s="3"/>
      <c r="D48" s="4"/>
      <c r="E48" s="3"/>
      <c r="F48" s="6"/>
      <c r="G48" s="3"/>
      <c r="H48" s="4"/>
      <c r="I48" s="3"/>
    </row>
    <row r="49" spans="1:9" customFormat="1" ht="20.25" customHeight="1" x14ac:dyDescent="0.25">
      <c r="A49" s="54"/>
      <c r="B49" s="2"/>
      <c r="C49" s="3"/>
      <c r="D49" s="4"/>
      <c r="E49" s="3"/>
      <c r="F49" s="6"/>
      <c r="G49" s="3"/>
      <c r="H49" s="4"/>
      <c r="I49" s="3"/>
    </row>
    <row r="50" spans="1:9" customFormat="1" ht="20.25" customHeight="1" x14ac:dyDescent="0.25">
      <c r="A50" s="9"/>
      <c r="B50" s="2"/>
      <c r="C50" s="245" t="s">
        <v>2</v>
      </c>
      <c r="D50" s="245"/>
      <c r="E50" s="245"/>
      <c r="F50" s="6"/>
      <c r="G50" s="245" t="s">
        <v>3</v>
      </c>
      <c r="H50" s="245"/>
      <c r="I50" s="245"/>
    </row>
    <row r="51" spans="1:9" customFormat="1" ht="20.25" customHeight="1" x14ac:dyDescent="0.25">
      <c r="A51" s="9"/>
      <c r="B51" s="11"/>
      <c r="C51" s="245" t="s">
        <v>4</v>
      </c>
      <c r="D51" s="245"/>
      <c r="E51" s="245"/>
      <c r="F51" s="12"/>
      <c r="G51" s="246" t="s">
        <v>4</v>
      </c>
      <c r="H51" s="246"/>
      <c r="I51" s="246"/>
    </row>
    <row r="52" spans="1:9" customFormat="1" ht="20.25" customHeight="1" x14ac:dyDescent="0.25">
      <c r="A52" s="9"/>
      <c r="B52" s="229" t="s">
        <v>7</v>
      </c>
      <c r="C52" s="243" t="s">
        <v>187</v>
      </c>
      <c r="D52" s="243"/>
      <c r="E52" s="243"/>
      <c r="F52" s="6"/>
      <c r="G52" s="243" t="s">
        <v>187</v>
      </c>
      <c r="H52" s="243"/>
      <c r="I52" s="243"/>
    </row>
    <row r="53" spans="1:9" customFormat="1" ht="20.25" customHeight="1" x14ac:dyDescent="0.25">
      <c r="A53" s="9"/>
      <c r="B53" s="11"/>
      <c r="C53" s="242" t="s">
        <v>156</v>
      </c>
      <c r="D53" s="243"/>
      <c r="E53" s="243"/>
      <c r="F53" s="6"/>
      <c r="G53" s="242" t="s">
        <v>156</v>
      </c>
      <c r="H53" s="243"/>
      <c r="I53" s="243"/>
    </row>
    <row r="54" spans="1:9" customFormat="1" ht="20.25" customHeight="1" x14ac:dyDescent="0.25">
      <c r="A54" s="9"/>
      <c r="B54" s="181"/>
      <c r="C54" s="179">
        <v>2018</v>
      </c>
      <c r="D54" s="14"/>
      <c r="E54" s="179">
        <v>2017</v>
      </c>
      <c r="F54" s="6"/>
      <c r="G54" s="179">
        <v>2018</v>
      </c>
      <c r="H54" s="14"/>
      <c r="I54" s="179">
        <v>2017</v>
      </c>
    </row>
    <row r="55" spans="1:9" customFormat="1" ht="20.25" customHeight="1" x14ac:dyDescent="0.25">
      <c r="A55" s="9"/>
      <c r="B55" s="11"/>
      <c r="C55" s="244" t="s">
        <v>9</v>
      </c>
      <c r="D55" s="244"/>
      <c r="E55" s="244"/>
      <c r="F55" s="244"/>
      <c r="G55" s="244"/>
      <c r="H55" s="244"/>
      <c r="I55" s="244"/>
    </row>
    <row r="56" spans="1:9" customFormat="1" ht="20.25" customHeight="1" x14ac:dyDescent="0.25">
      <c r="A56" s="9" t="s">
        <v>172</v>
      </c>
      <c r="B56" s="179"/>
      <c r="C56" s="143">
        <v>-413</v>
      </c>
      <c r="D56" s="37"/>
      <c r="E56" s="143">
        <v>-358</v>
      </c>
      <c r="F56" s="37"/>
      <c r="G56" s="143">
        <v>-353</v>
      </c>
      <c r="H56" s="37"/>
      <c r="I56" s="143">
        <v>-316</v>
      </c>
    </row>
    <row r="57" spans="1:9" customFormat="1" ht="20.25" customHeight="1" x14ac:dyDescent="0.25">
      <c r="A57" s="51" t="s">
        <v>173</v>
      </c>
      <c r="B57" s="179"/>
      <c r="C57" s="176">
        <v>463</v>
      </c>
      <c r="D57" s="19"/>
      <c r="E57" s="176">
        <v>0</v>
      </c>
      <c r="F57" s="19"/>
      <c r="G57" s="176">
        <v>463</v>
      </c>
      <c r="H57" s="19"/>
      <c r="I57" s="176">
        <v>0</v>
      </c>
    </row>
    <row r="58" spans="1:9" customFormat="1" ht="20.25" customHeight="1" x14ac:dyDescent="0.25">
      <c r="A58" s="249" t="s">
        <v>145</v>
      </c>
      <c r="B58" s="249"/>
      <c r="C58" s="196">
        <f>C45+C56+C57</f>
        <v>-53947</v>
      </c>
      <c r="D58" s="37"/>
      <c r="E58" s="196">
        <f>E45+E56+E57</f>
        <v>-68783</v>
      </c>
      <c r="F58" s="37"/>
      <c r="G58" s="196">
        <f>G45+G56+G57</f>
        <v>-11953</v>
      </c>
      <c r="H58" s="37"/>
      <c r="I58" s="196">
        <f>I45+I56+I57</f>
        <v>-6998</v>
      </c>
    </row>
    <row r="59" spans="1:9" customFormat="1" ht="20.25" customHeight="1" x14ac:dyDescent="0.25">
      <c r="A59" s="42"/>
      <c r="B59" s="11"/>
      <c r="C59" s="44"/>
      <c r="D59" s="26"/>
      <c r="E59" s="44"/>
      <c r="F59" s="26"/>
      <c r="G59" s="44"/>
      <c r="H59" s="26"/>
      <c r="I59" s="44"/>
    </row>
    <row r="60" spans="1:9" customFormat="1" ht="20.25" customHeight="1" x14ac:dyDescent="0.25">
      <c r="A60" s="42" t="s">
        <v>62</v>
      </c>
      <c r="B60" s="11"/>
      <c r="C60" s="44"/>
      <c r="D60" s="26"/>
      <c r="E60" s="44"/>
      <c r="F60" s="26"/>
      <c r="G60" s="44"/>
      <c r="H60" s="26"/>
      <c r="I60" s="44"/>
    </row>
    <row r="61" spans="1:9" customFormat="1" ht="20.25" customHeight="1" x14ac:dyDescent="0.25">
      <c r="A61" s="193" t="s">
        <v>174</v>
      </c>
      <c r="B61" s="2"/>
      <c r="C61" s="143">
        <v>0</v>
      </c>
      <c r="D61" s="131"/>
      <c r="E61" s="143">
        <v>0</v>
      </c>
      <c r="F61" s="131"/>
      <c r="G61" s="143">
        <v>0</v>
      </c>
      <c r="H61" s="131"/>
      <c r="I61" s="143">
        <v>4264</v>
      </c>
    </row>
    <row r="62" spans="1:9" customFormat="1" ht="20.25" customHeight="1" x14ac:dyDescent="0.25">
      <c r="A62" s="193" t="s">
        <v>210</v>
      </c>
      <c r="B62" s="229" t="s">
        <v>211</v>
      </c>
      <c r="C62" s="143">
        <v>-1558</v>
      </c>
      <c r="D62" s="131"/>
      <c r="E62" s="143">
        <v>0</v>
      </c>
      <c r="F62" s="131"/>
      <c r="G62" s="143">
        <v>-10000</v>
      </c>
      <c r="H62" s="131"/>
      <c r="I62" s="143">
        <v>0</v>
      </c>
    </row>
    <row r="63" spans="1:9" customFormat="1" ht="20.25" customHeight="1" x14ac:dyDescent="0.25">
      <c r="A63" s="193" t="s">
        <v>12</v>
      </c>
      <c r="B63" s="2"/>
      <c r="C63" s="143">
        <v>64</v>
      </c>
      <c r="D63" s="131"/>
      <c r="E63" s="143">
        <v>140196</v>
      </c>
      <c r="F63" s="131"/>
      <c r="G63" s="143">
        <v>0</v>
      </c>
      <c r="H63" s="131"/>
      <c r="I63" s="143">
        <v>140000</v>
      </c>
    </row>
    <row r="64" spans="1:9" customFormat="1" ht="20.25" customHeight="1" x14ac:dyDescent="0.25">
      <c r="A64" s="193" t="s">
        <v>213</v>
      </c>
      <c r="B64" s="2"/>
      <c r="C64" s="143">
        <v>104872</v>
      </c>
      <c r="D64" s="131"/>
      <c r="E64" s="143">
        <v>0</v>
      </c>
      <c r="F64" s="131"/>
      <c r="G64" s="143">
        <v>104872</v>
      </c>
      <c r="H64" s="131"/>
      <c r="I64" s="143">
        <v>0</v>
      </c>
    </row>
    <row r="65" spans="1:9" customFormat="1" ht="20.25" customHeight="1" x14ac:dyDescent="0.25">
      <c r="A65" s="193" t="s">
        <v>124</v>
      </c>
      <c r="B65" s="2"/>
      <c r="C65" s="143">
        <v>0</v>
      </c>
      <c r="D65" s="131"/>
      <c r="E65" s="143">
        <v>-89275</v>
      </c>
      <c r="F65" s="131"/>
      <c r="G65" s="143">
        <v>0</v>
      </c>
      <c r="H65" s="131"/>
      <c r="I65" s="143">
        <v>-89275</v>
      </c>
    </row>
    <row r="66" spans="1:9" ht="19.5" customHeight="1" x14ac:dyDescent="0.25">
      <c r="A66" s="51" t="s">
        <v>107</v>
      </c>
      <c r="B66" s="11"/>
      <c r="C66" s="143">
        <v>133159</v>
      </c>
      <c r="D66" s="131"/>
      <c r="E66" s="143">
        <v>388977</v>
      </c>
      <c r="F66" s="131"/>
      <c r="G66" s="143">
        <v>133159</v>
      </c>
      <c r="H66" s="131"/>
      <c r="I66" s="143">
        <v>388977</v>
      </c>
    </row>
    <row r="67" spans="1:9" customFormat="1" ht="20.25" customHeight="1" x14ac:dyDescent="0.25">
      <c r="A67" s="193" t="s">
        <v>108</v>
      </c>
      <c r="B67" s="2"/>
      <c r="C67" s="143">
        <v>-133000</v>
      </c>
      <c r="D67" s="131"/>
      <c r="E67" s="143">
        <v>-285000</v>
      </c>
      <c r="F67" s="131"/>
      <c r="G67" s="143">
        <v>-133000</v>
      </c>
      <c r="H67" s="131"/>
      <c r="I67" s="143">
        <v>-285000</v>
      </c>
    </row>
    <row r="68" spans="1:9" ht="19.5" customHeight="1" x14ac:dyDescent="0.25">
      <c r="A68" s="51" t="s">
        <v>109</v>
      </c>
      <c r="B68" s="11"/>
      <c r="C68" s="143">
        <v>32</v>
      </c>
      <c r="D68" s="131"/>
      <c r="E68" s="143">
        <v>0</v>
      </c>
      <c r="F68" s="131"/>
      <c r="G68" s="143">
        <v>32</v>
      </c>
      <c r="H68" s="131"/>
      <c r="I68" s="143">
        <v>0</v>
      </c>
    </row>
    <row r="69" spans="1:9" customFormat="1" ht="20.25" customHeight="1" x14ac:dyDescent="0.25">
      <c r="A69" s="51" t="s">
        <v>110</v>
      </c>
      <c r="B69" s="11"/>
      <c r="C69" s="143">
        <v>-3997</v>
      </c>
      <c r="D69" s="131"/>
      <c r="E69" s="143">
        <v>0</v>
      </c>
      <c r="F69" s="131"/>
      <c r="G69" s="143">
        <v>-2127</v>
      </c>
      <c r="H69" s="131"/>
      <c r="I69" s="143">
        <v>0</v>
      </c>
    </row>
    <row r="70" spans="1:9" customFormat="1" ht="20.25" customHeight="1" x14ac:dyDescent="0.25">
      <c r="A70" s="51" t="s">
        <v>111</v>
      </c>
      <c r="B70" s="11"/>
      <c r="C70" s="143">
        <v>-26472</v>
      </c>
      <c r="D70" s="131"/>
      <c r="E70" s="143">
        <v>-14860</v>
      </c>
      <c r="F70" s="131"/>
      <c r="G70" s="143">
        <v>-781</v>
      </c>
      <c r="H70" s="131"/>
      <c r="I70" s="143">
        <v>-11956</v>
      </c>
    </row>
    <row r="71" spans="1:9" customFormat="1" ht="20.25" customHeight="1" x14ac:dyDescent="0.25">
      <c r="A71" s="193" t="s">
        <v>216</v>
      </c>
      <c r="B71" s="2"/>
      <c r="C71" s="143">
        <v>0</v>
      </c>
      <c r="D71" s="131"/>
      <c r="E71" s="143">
        <v>0</v>
      </c>
      <c r="F71" s="131"/>
      <c r="G71" s="143">
        <v>-12500</v>
      </c>
      <c r="H71" s="131"/>
      <c r="I71" s="143">
        <v>-3000</v>
      </c>
    </row>
    <row r="72" spans="1:9" customFormat="1" ht="20.25" customHeight="1" x14ac:dyDescent="0.25">
      <c r="A72" s="193" t="s">
        <v>123</v>
      </c>
      <c r="B72" s="2"/>
      <c r="C72" s="143">
        <v>0</v>
      </c>
      <c r="D72" s="131"/>
      <c r="E72" s="143">
        <v>0</v>
      </c>
      <c r="F72" s="131"/>
      <c r="G72" s="143">
        <v>0</v>
      </c>
      <c r="H72" s="131"/>
      <c r="I72" s="143">
        <v>39000</v>
      </c>
    </row>
    <row r="73" spans="1:9" customFormat="1" ht="20.25" customHeight="1" x14ac:dyDescent="0.25">
      <c r="A73" s="51" t="s">
        <v>63</v>
      </c>
      <c r="B73" s="179"/>
      <c r="C73" s="190">
        <v>3034</v>
      </c>
      <c r="D73" s="131"/>
      <c r="E73" s="190">
        <v>3229</v>
      </c>
      <c r="F73" s="131"/>
      <c r="G73" s="190">
        <v>3059</v>
      </c>
      <c r="H73" s="131"/>
      <c r="I73" s="190">
        <v>4211</v>
      </c>
    </row>
    <row r="74" spans="1:9" customFormat="1" ht="20.25" customHeight="1" x14ac:dyDescent="0.25">
      <c r="A74" s="16" t="s">
        <v>175</v>
      </c>
      <c r="B74" s="179"/>
      <c r="C74" s="151">
        <f>SUM(C61:C73)</f>
        <v>76134</v>
      </c>
      <c r="D74" s="43"/>
      <c r="E74" s="151">
        <f>SUM(E61:E73)</f>
        <v>143267</v>
      </c>
      <c r="F74" s="43"/>
      <c r="G74" s="151">
        <f>SUM(G61:G73)</f>
        <v>82714</v>
      </c>
      <c r="H74" s="43"/>
      <c r="I74" s="151">
        <f>SUM(I61:I73)</f>
        <v>187221</v>
      </c>
    </row>
    <row r="75" spans="1:9" customFormat="1" ht="20.25" customHeight="1" x14ac:dyDescent="0.25">
      <c r="A75" s="16"/>
      <c r="B75" s="179"/>
      <c r="C75" s="46"/>
      <c r="D75" s="26"/>
      <c r="E75" s="46"/>
      <c r="F75" s="43"/>
      <c r="G75" s="46"/>
      <c r="H75" s="43"/>
      <c r="I75" s="46"/>
    </row>
    <row r="76" spans="1:9" customFormat="1" ht="20.25" customHeight="1" x14ac:dyDescent="0.25">
      <c r="A76" s="42" t="s">
        <v>64</v>
      </c>
      <c r="B76" s="11"/>
      <c r="C76" s="5"/>
      <c r="D76" s="40"/>
      <c r="E76" s="5"/>
      <c r="F76" s="6"/>
      <c r="G76" s="3"/>
      <c r="H76" s="4"/>
      <c r="I76" s="3"/>
    </row>
    <row r="77" spans="1:9" customFormat="1" ht="20.25" customHeight="1" x14ac:dyDescent="0.25">
      <c r="A77" s="51" t="s">
        <v>223</v>
      </c>
      <c r="B77" s="11"/>
      <c r="C77" s="143">
        <v>4</v>
      </c>
      <c r="D77" s="131"/>
      <c r="E77" s="143">
        <v>0</v>
      </c>
      <c r="F77" s="131"/>
      <c r="G77" s="143">
        <v>4</v>
      </c>
      <c r="H77" s="131"/>
      <c r="I77" s="143">
        <v>0</v>
      </c>
    </row>
    <row r="78" spans="1:9" customFormat="1" ht="20.25" customHeight="1" x14ac:dyDescent="0.25">
      <c r="A78" s="194" t="s">
        <v>212</v>
      </c>
      <c r="B78" s="2"/>
      <c r="C78" s="143">
        <v>-2881</v>
      </c>
      <c r="D78" s="131"/>
      <c r="E78" s="143">
        <v>0</v>
      </c>
      <c r="F78" s="131"/>
      <c r="G78" s="143">
        <v>0</v>
      </c>
      <c r="H78" s="131"/>
      <c r="I78" s="143">
        <v>0</v>
      </c>
    </row>
    <row r="79" spans="1:9" customFormat="1" ht="20.25" customHeight="1" x14ac:dyDescent="0.25">
      <c r="A79" s="194" t="s">
        <v>203</v>
      </c>
      <c r="B79" s="11"/>
      <c r="C79" s="143">
        <v>0</v>
      </c>
      <c r="D79" s="131"/>
      <c r="E79" s="143">
        <v>0</v>
      </c>
      <c r="F79" s="131"/>
      <c r="G79" s="143">
        <v>-50000</v>
      </c>
      <c r="H79" s="131"/>
      <c r="I79" s="143">
        <v>-103000</v>
      </c>
    </row>
    <row r="80" spans="1:9" customFormat="1" ht="20.25" customHeight="1" x14ac:dyDescent="0.25">
      <c r="A80" s="51" t="s">
        <v>65</v>
      </c>
      <c r="B80" s="11"/>
      <c r="C80" s="143">
        <v>-292</v>
      </c>
      <c r="D80" s="131"/>
      <c r="E80" s="143">
        <v>-350</v>
      </c>
      <c r="F80" s="131"/>
      <c r="G80" s="143">
        <v>-221</v>
      </c>
      <c r="H80" s="131"/>
      <c r="I80" s="143">
        <v>-261</v>
      </c>
    </row>
    <row r="81" spans="1:9" customFormat="1" ht="20.25" customHeight="1" x14ac:dyDescent="0.25">
      <c r="A81" s="55" t="s">
        <v>155</v>
      </c>
      <c r="B81" s="179"/>
      <c r="C81" s="196">
        <f>SUM(C77:C80)</f>
        <v>-3169</v>
      </c>
      <c r="D81" s="43"/>
      <c r="E81" s="196">
        <f>SUM(E77:E80)</f>
        <v>-350</v>
      </c>
      <c r="F81" s="43"/>
      <c r="G81" s="196">
        <f>SUM(G77:G80)</f>
        <v>-50217</v>
      </c>
      <c r="H81" s="43"/>
      <c r="I81" s="196">
        <f>SUM(I77:I80)</f>
        <v>-103261</v>
      </c>
    </row>
    <row r="82" spans="1:9" customFormat="1" ht="20.25" customHeight="1" x14ac:dyDescent="0.25">
      <c r="A82" s="29"/>
      <c r="B82" s="179"/>
      <c r="C82" s="44"/>
      <c r="D82" s="26"/>
      <c r="E82" s="44"/>
      <c r="F82" s="43"/>
      <c r="G82" s="46"/>
      <c r="H82" s="43"/>
      <c r="I82" s="46"/>
    </row>
    <row r="83" spans="1:9" customFormat="1" ht="20.25" customHeight="1" x14ac:dyDescent="0.25">
      <c r="A83" s="16" t="s">
        <v>176</v>
      </c>
      <c r="B83" s="179"/>
      <c r="C83" s="133">
        <f>+C58+C74+C81</f>
        <v>19018</v>
      </c>
      <c r="D83" s="133"/>
      <c r="E83" s="133">
        <f>+E58+E74+E81</f>
        <v>74134</v>
      </c>
      <c r="F83" s="133"/>
      <c r="G83" s="133">
        <f>+G58+G74+G81</f>
        <v>20544</v>
      </c>
      <c r="H83" s="133"/>
      <c r="I83" s="133">
        <f>+I58+I74+I81</f>
        <v>76962</v>
      </c>
    </row>
    <row r="84" spans="1:9" customFormat="1" ht="20.25" customHeight="1" x14ac:dyDescent="0.25">
      <c r="A84" s="9" t="s">
        <v>112</v>
      </c>
      <c r="B84" s="179"/>
      <c r="C84" s="131">
        <v>92218</v>
      </c>
      <c r="D84" s="131"/>
      <c r="E84" s="131">
        <v>20829</v>
      </c>
      <c r="F84" s="131"/>
      <c r="G84" s="131">
        <v>86057</v>
      </c>
      <c r="H84" s="131"/>
      <c r="I84" s="131">
        <v>13826</v>
      </c>
    </row>
    <row r="85" spans="1:9" customFormat="1" ht="20.25" customHeight="1" thickBot="1" x14ac:dyDescent="0.3">
      <c r="A85" s="29" t="s">
        <v>113</v>
      </c>
      <c r="B85" s="179"/>
      <c r="C85" s="136">
        <f>SUM(C83:C84)</f>
        <v>111236</v>
      </c>
      <c r="D85" s="43"/>
      <c r="E85" s="136">
        <f>SUM(E83:E84)</f>
        <v>94963</v>
      </c>
      <c r="F85" s="43"/>
      <c r="G85" s="136">
        <f>SUM(G83:G84)</f>
        <v>106601</v>
      </c>
      <c r="H85" s="43"/>
      <c r="I85" s="136">
        <f>SUM(I83:I84)</f>
        <v>90788</v>
      </c>
    </row>
    <row r="86" spans="1:9" customFormat="1" ht="20.25" customHeight="1" thickTop="1" x14ac:dyDescent="0.25">
      <c r="A86" s="9"/>
      <c r="B86" s="2"/>
      <c r="C86" s="3"/>
      <c r="D86" s="4"/>
      <c r="E86" s="3"/>
      <c r="F86" s="6"/>
      <c r="G86" s="3"/>
      <c r="H86" s="4"/>
      <c r="I86" s="3"/>
    </row>
    <row r="87" spans="1:9" customFormat="1" ht="20.25" customHeight="1" x14ac:dyDescent="0.25">
      <c r="A87" s="42" t="s">
        <v>146</v>
      </c>
      <c r="B87" s="2"/>
      <c r="C87" s="56"/>
      <c r="D87" s="56"/>
      <c r="E87" s="56"/>
      <c r="F87" s="56"/>
      <c r="G87" s="56"/>
      <c r="H87" s="56"/>
      <c r="I87" s="56"/>
    </row>
    <row r="88" spans="1:9" customFormat="1" ht="20.25" customHeight="1" x14ac:dyDescent="0.25">
      <c r="A88" s="194" t="s">
        <v>224</v>
      </c>
      <c r="B88" s="2"/>
      <c r="C88" s="56">
        <v>69</v>
      </c>
      <c r="D88" s="56"/>
      <c r="E88" s="56">
        <v>0</v>
      </c>
      <c r="F88" s="56"/>
      <c r="G88" s="56">
        <v>54</v>
      </c>
      <c r="H88" s="56"/>
      <c r="I88" s="56">
        <v>0</v>
      </c>
    </row>
    <row r="89" spans="1:9" customFormat="1" ht="20.25" customHeight="1" x14ac:dyDescent="0.25">
      <c r="A89" s="194" t="s">
        <v>119</v>
      </c>
      <c r="B89" s="3"/>
      <c r="C89" s="19">
        <v>29361</v>
      </c>
      <c r="D89" s="4"/>
      <c r="E89" s="19">
        <v>391</v>
      </c>
      <c r="F89" s="6"/>
      <c r="G89" s="19">
        <v>0</v>
      </c>
      <c r="H89" s="3"/>
      <c r="I89" s="19">
        <v>0</v>
      </c>
    </row>
    <row r="90" spans="1:9" customFormat="1" ht="20.25" customHeight="1" x14ac:dyDescent="0.25">
      <c r="A90" s="9"/>
      <c r="B90" s="2"/>
      <c r="C90" s="3"/>
      <c r="D90" s="4"/>
      <c r="E90" s="3"/>
      <c r="F90" s="6"/>
      <c r="G90" s="3"/>
      <c r="H90" s="4"/>
      <c r="I90" s="3"/>
    </row>
  </sheetData>
  <mergeCells count="19">
    <mergeCell ref="C4:E4"/>
    <mergeCell ref="G4:I4"/>
    <mergeCell ref="C5:E5"/>
    <mergeCell ref="G5:I5"/>
    <mergeCell ref="C6:E6"/>
    <mergeCell ref="G6:I6"/>
    <mergeCell ref="A58:B58"/>
    <mergeCell ref="C7:E7"/>
    <mergeCell ref="G7:I7"/>
    <mergeCell ref="C9:I9"/>
    <mergeCell ref="C50:E50"/>
    <mergeCell ref="G50:I50"/>
    <mergeCell ref="C51:E51"/>
    <mergeCell ref="G51:I51"/>
    <mergeCell ref="C52:E52"/>
    <mergeCell ref="G52:I52"/>
    <mergeCell ref="C53:E53"/>
    <mergeCell ref="G53:I53"/>
    <mergeCell ref="C55:I55"/>
  </mergeCells>
  <pageMargins left="0.8" right="0.8" top="0.48" bottom="0.5" header="0.5" footer="0.5"/>
  <pageSetup paperSize="9" scale="85" firstPageNumber="13" orientation="portrait" useFirstPageNumber="1" r:id="rId1"/>
  <headerFooter alignWithMargins="0">
    <oddFooter>&amp;L The accompanying notes are an integral part of these financial statements.
&amp;C&amp;P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BS-3-4</vt:lpstr>
      <vt:lpstr>PL-5-8</vt:lpstr>
      <vt:lpstr>SH9</vt:lpstr>
      <vt:lpstr>SH10</vt:lpstr>
      <vt:lpstr>SH11</vt:lpstr>
      <vt:lpstr>SH12</vt:lpstr>
      <vt:lpstr>CF-13-14</vt:lpstr>
      <vt:lpstr>'BS-3-4'!Print_Area</vt:lpstr>
      <vt:lpstr>'PL-5-8'!Print_Area</vt:lpstr>
      <vt:lpstr>'SH10'!Print_Area</vt:lpstr>
      <vt:lpstr>'SH11'!Print_Area</vt:lpstr>
      <vt:lpstr>'SH12'!Print_Area</vt:lpstr>
      <vt:lpstr>'SH9'!Print_Area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Tientara Deshjamroen</cp:lastModifiedBy>
  <cp:lastPrinted>2018-11-07T12:00:21Z</cp:lastPrinted>
  <dcterms:created xsi:type="dcterms:W3CDTF">2016-06-27T03:22:13Z</dcterms:created>
  <dcterms:modified xsi:type="dcterms:W3CDTF">2018-11-07T13:28:37Z</dcterms:modified>
</cp:coreProperties>
</file>