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2270" windowHeight="2700" tabRatio="693"/>
  </bookViews>
  <sheets>
    <sheet name="งบแสดงฐานะการเงิน" sheetId="8" r:id="rId1"/>
    <sheet name="กำไรขาดทุน 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calcPr calcId="145621" iterate="1" iterateCount="1000"/>
</workbook>
</file>

<file path=xl/calcChain.xml><?xml version="1.0" encoding="utf-8"?>
<calcChain xmlns="http://schemas.openxmlformats.org/spreadsheetml/2006/main">
  <c r="N11" i="11" l="1"/>
  <c r="L11" i="11"/>
  <c r="J11" i="11"/>
  <c r="H11" i="11"/>
  <c r="K69" i="13" l="1"/>
  <c r="R25" i="14"/>
  <c r="T25" i="14" s="1"/>
  <c r="X25" i="14" s="1"/>
  <c r="X14" i="14"/>
  <c r="R16" i="14"/>
  <c r="R17" i="14"/>
  <c r="T16" i="14"/>
  <c r="X16" i="14" s="1"/>
  <c r="E69" i="13" l="1"/>
  <c r="I79" i="13" l="1"/>
  <c r="V21" i="14" l="1"/>
  <c r="J21" i="14"/>
  <c r="Q13" i="12" l="1"/>
  <c r="T26" i="14"/>
  <c r="X26" i="14" s="1"/>
  <c r="Q19" i="12"/>
  <c r="K12" i="12" l="1"/>
  <c r="M15" i="12"/>
  <c r="I15" i="12"/>
  <c r="G15" i="12"/>
  <c r="E15" i="12"/>
  <c r="O14" i="12"/>
  <c r="O12" i="12"/>
  <c r="O11" i="12"/>
  <c r="X21" i="14"/>
  <c r="V27" i="14"/>
  <c r="O15" i="12" l="1"/>
  <c r="Q11" i="12"/>
  <c r="Q12" i="12"/>
  <c r="P19" i="14" l="1"/>
  <c r="N19" i="14"/>
  <c r="L19" i="14"/>
  <c r="H19" i="14"/>
  <c r="F19" i="14"/>
  <c r="D19" i="14"/>
  <c r="L28" i="14" l="1"/>
  <c r="H28" i="14"/>
  <c r="F28" i="14"/>
  <c r="D28" i="14"/>
  <c r="E79" i="13" l="1"/>
  <c r="V28" i="14" l="1"/>
  <c r="A3" i="14" l="1"/>
  <c r="A3" i="12" s="1"/>
  <c r="A3" i="13" s="1"/>
  <c r="I48" i="8" l="1"/>
  <c r="I83" i="8" s="1"/>
  <c r="K48" i="8"/>
  <c r="K83" i="8" s="1"/>
  <c r="M48" i="8"/>
  <c r="M83" i="8" s="1"/>
  <c r="G48" i="8"/>
  <c r="G83" i="8" s="1"/>
  <c r="R23" i="14" l="1"/>
  <c r="J66" i="11"/>
  <c r="H66" i="11"/>
  <c r="M84" i="11" l="1"/>
  <c r="N66" i="11" l="1"/>
  <c r="L66" i="11"/>
  <c r="N57" i="11"/>
  <c r="L57" i="11"/>
  <c r="J57" i="11"/>
  <c r="H57" i="11"/>
  <c r="T23" i="14" l="1"/>
  <c r="X23" i="14" s="1"/>
  <c r="K92" i="8"/>
  <c r="T17" i="14"/>
  <c r="X17" i="14" s="1"/>
  <c r="R15" i="14"/>
  <c r="V18" i="14"/>
  <c r="V19" i="14" s="1"/>
  <c r="J15" i="14"/>
  <c r="H33" i="11"/>
  <c r="J24" i="14"/>
  <c r="G79" i="13"/>
  <c r="K79" i="13"/>
  <c r="O20" i="12"/>
  <c r="O18" i="12"/>
  <c r="K18" i="12"/>
  <c r="I21" i="12"/>
  <c r="K95" i="8" s="1"/>
  <c r="G21" i="12"/>
  <c r="E21" i="12"/>
  <c r="N59" i="11"/>
  <c r="N61" i="11" s="1"/>
  <c r="L59" i="11"/>
  <c r="L61" i="11" s="1"/>
  <c r="J59" i="11"/>
  <c r="J61" i="11" s="1"/>
  <c r="J67" i="11" s="1"/>
  <c r="H59" i="11"/>
  <c r="H61" i="11" s="1"/>
  <c r="H67" i="11" s="1"/>
  <c r="E10" i="13" s="1"/>
  <c r="G69" i="13"/>
  <c r="I69" i="13"/>
  <c r="G95" i="8"/>
  <c r="P28" i="14"/>
  <c r="R18" i="14"/>
  <c r="N28" i="14"/>
  <c r="R24" i="14"/>
  <c r="R27" i="14"/>
  <c r="H13" i="11"/>
  <c r="H15" i="11" s="1"/>
  <c r="J13" i="11"/>
  <c r="J15" i="11" s="1"/>
  <c r="L13" i="11"/>
  <c r="L15" i="11" s="1"/>
  <c r="N13" i="11"/>
  <c r="N15" i="11" s="1"/>
  <c r="H20" i="11"/>
  <c r="J20" i="11"/>
  <c r="L20" i="11"/>
  <c r="N20" i="11"/>
  <c r="G19" i="8"/>
  <c r="I19" i="8"/>
  <c r="K19" i="8"/>
  <c r="M19" i="8"/>
  <c r="G29" i="8"/>
  <c r="I29" i="8"/>
  <c r="K29" i="8"/>
  <c r="M29" i="8"/>
  <c r="A43" i="8"/>
  <c r="A78" i="8" s="1"/>
  <c r="G59" i="8"/>
  <c r="I59" i="8"/>
  <c r="K59" i="8"/>
  <c r="M59" i="8"/>
  <c r="G66" i="8"/>
  <c r="I66" i="8"/>
  <c r="K66" i="8"/>
  <c r="M66" i="8"/>
  <c r="I98" i="8"/>
  <c r="I100" i="8" s="1"/>
  <c r="M98" i="8"/>
  <c r="M100" i="8" s="1"/>
  <c r="J69" i="11" l="1"/>
  <c r="J72" i="11" s="1"/>
  <c r="J76" i="11" s="1"/>
  <c r="G10" i="13"/>
  <c r="G25" i="13" s="1"/>
  <c r="G37" i="13" s="1"/>
  <c r="G40" i="13" s="1"/>
  <c r="R19" i="14"/>
  <c r="G99" i="8"/>
  <c r="M67" i="8"/>
  <c r="M30" i="8"/>
  <c r="M21" i="12"/>
  <c r="G92" i="8"/>
  <c r="H69" i="11"/>
  <c r="H72" i="11" s="1"/>
  <c r="H76" i="11" s="1"/>
  <c r="E25" i="13"/>
  <c r="E37" i="13" s="1"/>
  <c r="E40" i="13" s="1"/>
  <c r="Q18" i="12"/>
  <c r="T15" i="14"/>
  <c r="X15" i="14" s="1"/>
  <c r="T24" i="14"/>
  <c r="X24" i="14" s="1"/>
  <c r="J78" i="11"/>
  <c r="G67" i="8"/>
  <c r="K67" i="8"/>
  <c r="K30" i="8"/>
  <c r="I67" i="8"/>
  <c r="G30" i="8"/>
  <c r="G80" i="13"/>
  <c r="G82" i="13" s="1"/>
  <c r="L67" i="11"/>
  <c r="N67" i="11"/>
  <c r="H21" i="11"/>
  <c r="H23" i="11" s="1"/>
  <c r="H26" i="11" s="1"/>
  <c r="H34" i="11" s="1"/>
  <c r="H32" i="11" s="1"/>
  <c r="L21" i="11"/>
  <c r="L23" i="11" s="1"/>
  <c r="L30" i="11" s="1"/>
  <c r="L28" i="11" s="1"/>
  <c r="L38" i="11" s="1"/>
  <c r="J21" i="11"/>
  <c r="J23" i="11" s="1"/>
  <c r="J28" i="11" s="1"/>
  <c r="J38" i="11" s="1"/>
  <c r="N21" i="11"/>
  <c r="N23" i="11" s="1"/>
  <c r="R28" i="14"/>
  <c r="I30" i="8"/>
  <c r="J74" i="11"/>
  <c r="J84" i="11" s="1"/>
  <c r="N69" i="11" l="1"/>
  <c r="K10" i="13"/>
  <c r="K25" i="13" s="1"/>
  <c r="K37" i="13" s="1"/>
  <c r="K40" i="13" s="1"/>
  <c r="K80" i="13" s="1"/>
  <c r="K82" i="13" s="1"/>
  <c r="K14" i="12"/>
  <c r="N72" i="11"/>
  <c r="N76" i="11" s="1"/>
  <c r="N74" i="11" s="1"/>
  <c r="N84" i="11" s="1"/>
  <c r="M101" i="8"/>
  <c r="E80" i="13"/>
  <c r="E82" i="13" s="1"/>
  <c r="K97" i="8"/>
  <c r="O21" i="12"/>
  <c r="J80" i="11"/>
  <c r="H80" i="11"/>
  <c r="H78" i="11" s="1"/>
  <c r="H74" i="11"/>
  <c r="L69" i="11"/>
  <c r="I101" i="8"/>
  <c r="G97" i="8"/>
  <c r="H30" i="11"/>
  <c r="H28" i="11" s="1"/>
  <c r="H38" i="11" s="1"/>
  <c r="J30" i="11"/>
  <c r="J26" i="11"/>
  <c r="J32" i="11" s="1"/>
  <c r="J34" i="11" s="1"/>
  <c r="L26" i="11"/>
  <c r="L34" i="11" s="1"/>
  <c r="L32" i="11" s="1"/>
  <c r="N30" i="11"/>
  <c r="N28" i="11" s="1"/>
  <c r="N38" i="11" s="1"/>
  <c r="N26" i="11"/>
  <c r="N34" i="11" s="1"/>
  <c r="N32" i="11" s="1"/>
  <c r="J18" i="14"/>
  <c r="J19" i="14" s="1"/>
  <c r="N80" i="11" l="1"/>
  <c r="N78" i="11" s="1"/>
  <c r="K20" i="12"/>
  <c r="L72" i="11"/>
  <c r="K15" i="12"/>
  <c r="Q15" i="12" s="1"/>
  <c r="Q14" i="12"/>
  <c r="H84" i="11"/>
  <c r="J27" i="14"/>
  <c r="T27" i="14" s="1"/>
  <c r="T18" i="14"/>
  <c r="T19" i="14" s="1"/>
  <c r="L76" i="11" l="1"/>
  <c r="L74" i="11" s="1"/>
  <c r="L84" i="11" s="1"/>
  <c r="I10" i="13"/>
  <c r="I25" i="13" s="1"/>
  <c r="I37" i="13" s="1"/>
  <c r="I40" i="13" s="1"/>
  <c r="L80" i="11"/>
  <c r="L78" i="11" s="1"/>
  <c r="T28" i="14"/>
  <c r="X27" i="14"/>
  <c r="J28" i="14"/>
  <c r="K21" i="12"/>
  <c r="K96" i="8" s="1"/>
  <c r="K98" i="8" s="1"/>
  <c r="K100" i="8" s="1"/>
  <c r="X18" i="14"/>
  <c r="X19" i="14" s="1"/>
  <c r="Q20" i="12"/>
  <c r="Q21" i="12" s="1"/>
  <c r="K101" i="8" l="1"/>
  <c r="I80" i="13"/>
  <c r="I82" i="13" s="1"/>
  <c r="G96" i="8"/>
  <c r="X28" i="14"/>
  <c r="G98" i="8" l="1"/>
  <c r="G100" i="8" l="1"/>
  <c r="G101" i="8" l="1"/>
</calcChain>
</file>

<file path=xl/sharedStrings.xml><?xml version="1.0" encoding="utf-8"?>
<sst xmlns="http://schemas.openxmlformats.org/spreadsheetml/2006/main" count="384" uniqueCount="233">
  <si>
    <t>สินทรัพย์</t>
  </si>
  <si>
    <t>รวมสินทรัพย์</t>
  </si>
  <si>
    <t>หนี้สินหมุนเวียน</t>
  </si>
  <si>
    <t>หมายเหตุ</t>
  </si>
  <si>
    <t>งบแสดงฐานะการเงิน</t>
  </si>
  <si>
    <t>สินทรัพย์หมุนเวียน</t>
  </si>
  <si>
    <t>สินทรัพย์ไม่หมุนเวียน</t>
  </si>
  <si>
    <t>บาท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</si>
  <si>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</si>
  <si>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</si>
  <si>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</si>
  <si>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</si>
  <si>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ทุนจดทะเบียน</t>
  </si>
  <si>
    <t xml:space="preserve">ทุนที่ออกและชำระแล้ว </t>
  </si>
  <si>
    <t>รวมรายได้</t>
  </si>
  <si>
    <t>รวมค่าใช้จ่าย</t>
  </si>
  <si>
    <t>และชำระแล้ว</t>
  </si>
  <si>
    <t>กำไรสะสม</t>
  </si>
  <si>
    <t>รวม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</si>
  <si>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</si>
  <si>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</si>
  <si>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</si>
  <si>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เงินลงทุนชั่วคราว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</si>
  <si>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</si>
  <si>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</si>
  <si>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 xml:space="preserve">ที่ดิน อาคารและอุปกรณ์ </t>
  </si>
  <si>
    <t xml:space="preserve">           </t>
  </si>
  <si>
    <t>รวมสินทรัพย์ไม่หมุนเวียน</t>
  </si>
  <si>
    <t>- 2 -</t>
  </si>
  <si>
    <t>งบแสดงฐานะการเงิน (ต่อ)</t>
  </si>
  <si>
    <t>เจ้าหนี้การค้า</t>
  </si>
  <si>
    <t>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</si>
  <si>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</si>
  <si>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</si>
  <si>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</si>
  <si>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- 3 -</t>
  </si>
  <si>
    <t xml:space="preserve">     </t>
  </si>
  <si>
    <t>ส่วนเกินมูลค่าหุ้น</t>
  </si>
  <si>
    <t xml:space="preserve">กำไรสะสม </t>
  </si>
  <si>
    <t>รวมส่วนของบริษัทใหญ่</t>
  </si>
  <si>
    <t>รวมส่วนของผู้ถือหุ้น</t>
  </si>
  <si>
    <t>งบกำไรขาดทุนเบ็ดเสร็จ</t>
  </si>
  <si>
    <t>รายได้จากการขายไฟฟ้า</t>
  </si>
  <si>
    <t>ต้นทุนจากการขายไฟฟ้า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</si>
  <si>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</si>
  <si>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</si>
  <si>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</si>
  <si>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</si>
  <si>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</si>
  <si>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</si>
  <si>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</si>
  <si>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</si>
  <si>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</si>
  <si>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(ลงชื่อ) .............……………………………..………………………… กรรมการตามอำนาจ</t>
  </si>
  <si>
    <t>งบแสดงการเปลี่ยนแปลงส่วนของผู้ถือหุ้นรวม</t>
  </si>
  <si>
    <t xml:space="preserve">ทุนที่ออก </t>
  </si>
  <si>
    <t>ส่วนเกิน</t>
  </si>
  <si>
    <t>รวมส่วนของ</t>
  </si>
  <si>
    <t>มูลค่าหุ้น</t>
  </si>
  <si>
    <t>ผลต่างจากการ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</si>
  <si>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</si>
  <si>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</si>
  <si>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</si>
  <si>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กำไรจากกิจกรรมดำเนินงานก่อนการเปลี่ยนแปลง</t>
  </si>
  <si>
    <t>สินทรัพย์ดำเนินงานลดลง (เพิ่มขึ้น)</t>
  </si>
  <si>
    <t>งบกระแสเงินสด (ต่อ)</t>
  </si>
  <si>
    <t>หนี้สินดำเนินงานเพิ่มขึ้น (ลดลง)</t>
  </si>
  <si>
    <t>เงินสดรับ(จ่าย)จากการดำเนินงาน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</si>
  <si>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</si>
  <si>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</si>
  <si>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</si>
  <si>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</si>
  <si>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</si>
  <si>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 xml:space="preserve">    ในสินทรัพย์และหนี้สินดำเนินงาน</t>
  </si>
  <si>
    <t>7</t>
  </si>
  <si>
    <t>10</t>
  </si>
  <si>
    <t>11</t>
  </si>
  <si>
    <t>12</t>
  </si>
  <si>
    <t>โดยใช้หุ้นเป็นเกณฑ์</t>
  </si>
  <si>
    <t>ภาษีเงินได้ถูกหัก ณ ที่จ่าย</t>
  </si>
  <si>
    <t>13</t>
  </si>
  <si>
    <t>เงินฝากติดภาระค้ำประกัน</t>
  </si>
  <si>
    <t>เงินฝากที่ติดภาระค้ำประกันเพิ่มขึ้น</t>
  </si>
  <si>
    <t>(ค่าใช้จ่าย)รายได้ภาษีเงินได้</t>
  </si>
  <si>
    <t>สำรองสำหรับ</t>
  </si>
  <si>
    <t>การจ่าย</t>
  </si>
  <si>
    <t>ส่วนได้เสียที่</t>
  </si>
  <si>
    <t>ไม่มีอำนาจควบคุม</t>
  </si>
  <si>
    <t>สำรองสำหรับการจ่าย</t>
  </si>
  <si>
    <t xml:space="preserve">ทุนเรือนหุ้น </t>
  </si>
  <si>
    <t>เจ้าหนี้เงินประกันผลงาน</t>
  </si>
  <si>
    <t>เงินลงทุนในบริษัทย่อย</t>
  </si>
  <si>
    <t>บริษัท ทีพีซี เพาเวอร์ โฮลดิ้ง จำกัด (มหาชน) และบริษัทย่อย</t>
  </si>
  <si>
    <t>บริษัท ทีพีซี เพาเวอร์ โฮลดิ้ง จำกัด (มหาชน)  และบริษัทย่อย</t>
  </si>
  <si>
    <t>รวมกิจการภายใต้</t>
  </si>
  <si>
    <t>การควบคุมเดียวกัน</t>
  </si>
  <si>
    <t>เงินจ่ายล่วงหน้าตามสัญญาก่อสร้าง</t>
  </si>
  <si>
    <t>6</t>
  </si>
  <si>
    <t>8.1</t>
  </si>
  <si>
    <t>8.2</t>
  </si>
  <si>
    <t>5.2</t>
  </si>
  <si>
    <t>9</t>
  </si>
  <si>
    <t>เปลี่ยนแปลงสัดส่วน</t>
  </si>
  <si>
    <t>บริษัทใหญ่</t>
  </si>
  <si>
    <t>การแบ่งปันกำไรรวม</t>
  </si>
  <si>
    <t>การแบ่งปันกำไรเบ็ดเสร็จรวม</t>
  </si>
  <si>
    <t xml:space="preserve">รวมหนี้สิน </t>
  </si>
  <si>
    <t xml:space="preserve">             (                                                                                         )</t>
  </si>
  <si>
    <t xml:space="preserve">                             (ลงชื่อ) .............……………………………..………………………… กรรมการตามอำนาจ</t>
  </si>
  <si>
    <t>กำไร(ขาดทุน)สำหรับงวด</t>
  </si>
  <si>
    <t>กำไร(ขาดทุน)เบ็ดเสร็จรวมสำหรับงวด</t>
  </si>
  <si>
    <t>เงินลงทุนในกิจการร่วมค้า</t>
  </si>
  <si>
    <t>ตามกฎหมาย</t>
  </si>
  <si>
    <t>จัดสรรแล้ว</t>
  </si>
  <si>
    <t>ชำระภายในหนึ่งปี</t>
  </si>
  <si>
    <t>ลูกหนี้การค้าและตั๋วเงินรับ</t>
  </si>
  <si>
    <t xml:space="preserve">             (                                                                                               )</t>
  </si>
  <si>
    <t>(ลงชื่อ) .............……………………………..………………….......……… กรรมการตามอำนาจ</t>
  </si>
  <si>
    <t>เงินสดจ่ายเพื่อการลงทุนเพิ่มในกิจการร่วมค้า</t>
  </si>
  <si>
    <t>องค์ประกอบอื่นของส่วนของผู้ถือหุ้น</t>
  </si>
  <si>
    <t>รวมองค์ประกอบอื่น</t>
  </si>
  <si>
    <t>สำรอง</t>
  </si>
  <si>
    <t>ยังไม่ได้จัดสรร</t>
  </si>
  <si>
    <t xml:space="preserve">องค์ประกอบอื่นของส่วนของผู้ถือหุ้น </t>
  </si>
  <si>
    <t>ของส่วนของผู้ถือหุ้น</t>
  </si>
  <si>
    <t>องค์ประกอบอื่นของส่วนผู้ถือหุ้น</t>
  </si>
  <si>
    <t>รายได้เงินปันผล</t>
  </si>
  <si>
    <t>จัดสรรเป็นสำรองตามกฏหมาย</t>
  </si>
  <si>
    <t>เงินปันผล - ส่วนที่เป็นของส่วนได้เสียที่ไม่มีอำนาจควบคุม</t>
  </si>
  <si>
    <t>เงินปันผลของผู้มีส่วนได้เสียที่ไม่มีอำนาจควบคุม</t>
  </si>
  <si>
    <t>กำไร(ขาดทุน) จากเงินลงทุนในกิจการร่วมค้า</t>
  </si>
  <si>
    <t>มูลค่าหุ้นละ 1 บาท</t>
  </si>
  <si>
    <t>ยอดคงเหลือ ณ วันที่ 31 ธันวาคม 2559</t>
  </si>
  <si>
    <t xml:space="preserve">                                           (                                                                                               )</t>
  </si>
  <si>
    <t>(ยังไม่ได้ตรวจสอบ/สอบทานแล้ว)</t>
  </si>
  <si>
    <t>กำไรเบ็ดเสร็จอื่น</t>
  </si>
  <si>
    <t>กำไร(ขาดทุน) รวมสำหรับงวด</t>
  </si>
  <si>
    <t>เงินสดจ่ายเพื่อการลงทุนเพิ่มในบริษัทย่อย</t>
  </si>
  <si>
    <t>หุ้นสามัญของบริษัทย่อย - ส่วนที่เป็นของส่วนได้เสีย</t>
  </si>
  <si>
    <t>เงินสดรับ(จ่าย) เจ้าหนี้เงินประกันผลงาน</t>
  </si>
  <si>
    <t>หนี้สงสัยจะสูญ</t>
  </si>
  <si>
    <t>ลูกหนี้การค้า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</si>
  <si>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</si>
  <si>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</si>
  <si>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ยอดคงเหลือ ณ วันที่ 31 ธันวาคม 2560</t>
  </si>
  <si>
    <t>ลูกหนี้การค้าและลูกหนี้หมุนเวียนอื่น</t>
  </si>
  <si>
    <t>เงินจ่ายล่วงหน้าค่าดำเนินการ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</si>
  <si>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</si>
  <si>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</si>
  <si>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เจ้าหนี้หมุนเวียนอื่น</t>
  </si>
  <si>
    <t>ส่วนของเงินกู้ยืมระยะยาวจากสถาบันการเงินที่ถึง</t>
  </si>
  <si>
    <t>ส่วนของหนี้สินตามสัญญาเช่าการเงินที่ถึง</t>
  </si>
  <si>
    <t>ส่วนของเจ้าหนี้เงินประกันผลงานที่ถึงกำหนด</t>
  </si>
  <si>
    <t>เงินกู้ยืมระยะยาว</t>
  </si>
  <si>
    <t>ผลประโยชน์พนักงาน</t>
  </si>
  <si>
    <t>ประมาณการหนี้สินไม่หมุนเวียนสำหรับ</t>
  </si>
  <si>
    <t>ทุนสำรองตามกฏหมาย</t>
  </si>
  <si>
    <t>กำไร (ขาดทุน) ขั้นต้น</t>
  </si>
  <si>
    <t>กำไร (ขาดทุน) ก่อนภาษีเงินได้</t>
  </si>
  <si>
    <t>กระแสเงินสดสุทธิได้มาจาก (ใช้ไปใน) กิจกรรมดำเนินงาน</t>
  </si>
  <si>
    <t xml:space="preserve">กระแสเงินสดสุทธิได้มาจาก (ใช้ไปใน) กิจกรรมลงทุน            </t>
  </si>
  <si>
    <t xml:space="preserve">เงินสดจ่ายเพื่อซื้อสินทรัพย์ไม่มีตัวตน </t>
  </si>
  <si>
    <t xml:space="preserve">       - โปรแกรมคอมพิวเตอร์</t>
  </si>
  <si>
    <t>เงินสดรับจากเงินกู้ยืม</t>
  </si>
  <si>
    <t>เงินสดจ่ายเพื่อชำระเงินกู้ยืม</t>
  </si>
  <si>
    <t>เงินสดรับจากการออกหุ้นทุนในบริษัทย่อยของผู้มี</t>
  </si>
  <si>
    <t xml:space="preserve">       ส่วนได้เสียที่ไม่มีอำนาจควบคุมของบริษัทย่อย</t>
  </si>
  <si>
    <t xml:space="preserve">       ของบริษัทย่อย</t>
  </si>
  <si>
    <t>เงินสดและรายการเทียบเท่าเงินสดเพิ่มขึ้น (ลดลง) - สุทธิ</t>
  </si>
  <si>
    <t>สินทรัพย์ไม่มีตัวตนอื่น</t>
  </si>
  <si>
    <t>ค่าตัดจำหน่าย</t>
  </si>
  <si>
    <t>ค่าเสื่อมราคา ค่าสูญสิ้น</t>
  </si>
  <si>
    <t xml:space="preserve">        มูลค่าเงินลงทุนระยะสั้น</t>
  </si>
  <si>
    <t>เงินจ่ายล่วงหน้า</t>
  </si>
  <si>
    <t>ลูกหนี้หมุนเวียนอื่น</t>
  </si>
  <si>
    <t>หนี้สินตามสัญญาเช่าการเงิน</t>
  </si>
  <si>
    <t xml:space="preserve">    หุ้นสามัญจำนวน 401,200,000 หุ้น </t>
  </si>
  <si>
    <t>ส่วนที่เป็นส่วนได้เสียที่ไม่มีอำนาจควบคุม</t>
  </si>
  <si>
    <t>ส่วนแบ่งกำไร (ขาดทุน) จากเงินลงทุนในบริษัทร่วม</t>
  </si>
  <si>
    <t xml:space="preserve">     กำไรต่อหุ้น</t>
  </si>
  <si>
    <t>กำไรก่อนภาษีเงินได้</t>
  </si>
  <si>
    <t xml:space="preserve">รายการปรับปรุงกระทบกำไรสุทธิเป็นเงินสดรับ (จ่าย) </t>
  </si>
  <si>
    <t xml:space="preserve">     จากกิจกรรมดำเนินงาน</t>
  </si>
  <si>
    <t>ขาดทุน (กำไร) จากการเปลี่ยนแปลง</t>
  </si>
  <si>
    <t xml:space="preserve">       ผลประโยชน์พนักงาน</t>
  </si>
  <si>
    <t>ส่วนแบ่ง (กำไร) ขาดทุนจากการร่วมค้า</t>
  </si>
  <si>
    <t>ค่าใช้จ่ายดอกเบี้ย</t>
  </si>
  <si>
    <t>จ่ายชำระหนี้สินตามสัญญาเช่าการเงิน</t>
  </si>
  <si>
    <t xml:space="preserve">กระแสเงินสดสุทธิได้มาจาก (ใช้ไปใน) กิจกรรมจัดหาเงิน        </t>
  </si>
  <si>
    <t xml:space="preserve">     กำไรต่อหุ้นขั้นพื้นฐาน </t>
  </si>
  <si>
    <t xml:space="preserve">          ส่วนที่เป็นของบริษัทใหญ่</t>
  </si>
  <si>
    <t>จำนวนหุ้นสามัญถัวเฉลี่ยถ่วงน้ำหนัก (หุ้น)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</si>
  <si>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</si>
  <si>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หุ้นละ 1 บาท</t>
  </si>
  <si>
    <t>เงินลงทุนเพื่อค้า</t>
  </si>
  <si>
    <t>31 ธันวาคม 2560</t>
  </si>
  <si>
    <t>ยอดคงเหลือ ณ วันที่31 ธันวาคม 2560</t>
  </si>
  <si>
    <t>สินค้าคงเหลือ</t>
  </si>
  <si>
    <t>กำไร (ขาดทุน) สำหรับงวด</t>
  </si>
  <si>
    <t>กำไร (ขาดทุน) เบ็ดเสร็จรวมสำหรับงวด</t>
  </si>
  <si>
    <t>กำไรรวมสำหรับงวด</t>
  </si>
  <si>
    <t>กำไรจากการขายเงินลงทุนในบริษัทร่วม</t>
  </si>
  <si>
    <t>เงินปันผลรับจากกิจการที่ควบคุมร่วมกัน</t>
  </si>
  <si>
    <t>เงินสดรับจากการลดทุนของบริษัทร่วม</t>
  </si>
  <si>
    <t>เงินสดรับจากขายเงินลงทุนในบริษัทร่วม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</si>
  <si>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</si>
  <si>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</si>
  <si>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14</t>
  </si>
  <si>
    <t>5.2, 15</t>
  </si>
  <si>
    <t xml:space="preserve">        ที่ไม่มีอำนาจควบคุม</t>
  </si>
  <si>
    <t>เงินสดจ่ายให้กู้ยืมแก่กิจการที่เกี่ยวข้องกัน</t>
  </si>
  <si>
    <t>เงินสดรับจากเงินให้กู้ยืมกิจการที่เกี่ยวข้องกัน</t>
  </si>
  <si>
    <t>รายได้ (ค่าใช้จ่าย) ภาษีเงินได้</t>
  </si>
  <si>
    <t>15</t>
  </si>
  <si>
    <t>เงินปันผลจ่าย</t>
  </si>
  <si>
    <t>เงินสดจ่ายผลประโยชน์พนักงาน</t>
  </si>
  <si>
    <t xml:space="preserve">     ที่ไม่มีอำนาจควบคุม</t>
  </si>
  <si>
    <t>เงินสดจ่ายเจ้าหนี้เงินลงทุน</t>
  </si>
  <si>
    <t>22</t>
  </si>
  <si>
    <t>กำไร(ขาดทุน)รวมสำหรับงวด</t>
  </si>
  <si>
    <t>ณ วันที่   30  กันยายน 2561</t>
  </si>
  <si>
    <t>30  กันยายน 2561</t>
  </si>
  <si>
    <t>สำหรับงวด 3 เดือน สิ้นสุดวันที่ 30  กันยายน  2561</t>
  </si>
  <si>
    <t>30 กันยายน 2561</t>
  </si>
  <si>
    <t>30 กันยายน 2560</t>
  </si>
  <si>
    <t>สำหรับงวด 9 เดือน สิ้นสุดวันที่ 30  กันยายน 2561</t>
  </si>
  <si>
    <t>ยอดคงเหลือ ณ วันที่ 30 กันยายน 2560</t>
  </si>
  <si>
    <t>ยอดคงเหลือ ณ วันที่ 30 กันยายน 2561</t>
  </si>
  <si>
    <t>ขาดทุนจากการตัดจำหน่ายสินทรัพย์</t>
  </si>
  <si>
    <t>เปิดเผยข้อมูลเพิ่มเติมเกี่ยวกับงบกระแสเงินสด</t>
  </si>
  <si>
    <t>ที่ดิน อาคารและอุปกรณ์</t>
  </si>
  <si>
    <t>ในไตรมาส 3 ปี 2561 และปี 2560 บริษัทฯและบริษัทย่อย ได้โอนเงินจ่ายล่วงหน้าเป็นที่ดิน อาคารและอุปกรณ์ จำนวน 14.80 ล้านบาท</t>
  </si>
  <si>
    <t xml:space="preserve"> (งบเฉพาะกิจการ 0.26 ล้านบาท) และ 146.39 ล้านบาท (งบเฉพาะกิจการ 20.64 ล้านบาท) ตามลำดับ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</si>
</sst>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0_);\(#,##0.00\)"/>
    <numFmt numFmtId="192" formatCode="#,##0_);\(#,##0\)"/>
  </numFmts>
  <fonts count="25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u/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b/>
      <sz val="15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3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</cellStyleXfs>
  <cellXfs count="228">
    <xf numFmtId="0" fontId="0" fillId="0" borderId="0" xfId="0"/>
    <xf numFmtId="39" fontId="11" fillId="0" borderId="0" xfId="13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>
      <alignment horizontal="right"/>
    </xf>
    <xf numFmtId="39" fontId="11" fillId="0" borderId="2" xfId="13" applyNumberFormat="1" applyFont="1" applyFill="1" applyBorder="1" applyAlignment="1">
      <alignment horizontal="center"/>
    </xf>
    <xf numFmtId="39" fontId="10" fillId="0" borderId="0" xfId="13" applyNumberFormat="1" applyFont="1" applyFill="1"/>
    <xf numFmtId="39" fontId="12" fillId="0" borderId="0" xfId="20" applyNumberFormat="1" applyFont="1" applyFill="1" applyAlignment="1" applyProtection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43" fontId="10" fillId="0" borderId="1" xfId="2" applyNumberFormat="1" applyFont="1" applyFill="1" applyBorder="1" applyAlignment="1"/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2" xfId="2" quotePrefix="1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43" fontId="10" fillId="0" borderId="2" xfId="2" quotePrefix="1" applyFont="1" applyFill="1" applyBorder="1" applyAlignment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NumberFormat="1" applyFont="1" applyFill="1" applyAlignment="1">
      <alignment horizontal="right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applyNumberFormat="1" applyFont="1" applyFill="1" applyAlignment="1">
      <alignment horizontal="right"/>
    </xf>
    <xf numFmtId="39" fontId="10" fillId="0" borderId="0" xfId="13" quotePrefix="1" applyNumberFormat="1" applyFont="1" applyFill="1" applyBorder="1"/>
    <xf numFmtId="39" fontId="10" fillId="0" borderId="0" xfId="13" applyNumberFormat="1" applyFont="1" applyFill="1" applyBorder="1" applyAlignment="1">
      <alignment horizontal="center"/>
    </xf>
    <xf numFmtId="43" fontId="10" fillId="0" borderId="3" xfId="2" applyNumberFormat="1" applyFont="1" applyFill="1" applyBorder="1" applyAlignment="1" applyProtection="1">
      <alignment horizontal="right"/>
    </xf>
    <xf numFmtId="43" fontId="10" fillId="0" borderId="3" xfId="2" applyFont="1" applyFill="1" applyBorder="1" applyAlignment="1" applyProtection="1">
      <alignment horizontal="right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9" fontId="10" fillId="0" borderId="0" xfId="2" applyNumberFormat="1" applyFont="1" applyFill="1" applyAlignment="1">
      <alignment horizontal="righ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43" fontId="10" fillId="0" borderId="4" xfId="2" applyNumberFormat="1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43" fontId="10" fillId="0" borderId="0" xfId="13" applyNumberFormat="1" applyFont="1" applyFill="1"/>
    <xf numFmtId="39" fontId="12" fillId="0" borderId="0" xfId="13" applyNumberFormat="1" applyFont="1" applyFill="1"/>
    <xf numFmtId="43" fontId="10" fillId="0" borderId="1" xfId="2" applyFont="1" applyFill="1" applyBorder="1" applyAlignment="1">
      <alignment horizontal="center"/>
    </xf>
    <xf numFmtId="43" fontId="10" fillId="0" borderId="0" xfId="2" quotePrefix="1" applyFont="1" applyFill="1" applyBorder="1" applyAlignment="1">
      <alignment horizontal="center"/>
    </xf>
    <xf numFmtId="39" fontId="12" fillId="0" borderId="0" xfId="13" applyNumberFormat="1" applyFont="1" applyFill="1" applyAlignment="1">
      <alignment horizontal="left"/>
    </xf>
    <xf numFmtId="39" fontId="13" fillId="0" borderId="0" xfId="13" applyNumberFormat="1" applyFont="1" applyFill="1" applyAlignment="1">
      <alignment horizontal="center"/>
    </xf>
    <xf numFmtId="43" fontId="10" fillId="0" borderId="0" xfId="2" quotePrefix="1" applyNumberFormat="1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43" fontId="10" fillId="0" borderId="2" xfId="2" applyNumberFormat="1" applyFont="1" applyFill="1" applyBorder="1"/>
    <xf numFmtId="43" fontId="10" fillId="0" borderId="2" xfId="2" applyFont="1" applyFill="1" applyBorder="1"/>
    <xf numFmtId="43" fontId="10" fillId="0" borderId="2" xfId="2" applyFont="1" applyFill="1" applyBorder="1" applyAlignment="1" applyProtection="1">
      <alignment horizontal="right"/>
    </xf>
    <xf numFmtId="43" fontId="10" fillId="0" borderId="2" xfId="2" applyNumberFormat="1" applyFont="1" applyFill="1" applyBorder="1" applyAlignment="1">
      <alignment horizontal="right"/>
    </xf>
    <xf numFmtId="43" fontId="10" fillId="0" borderId="2" xfId="2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43" fontId="10" fillId="0" borderId="3" xfId="2" applyNumberFormat="1" applyFont="1" applyFill="1" applyBorder="1" applyAlignment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43" fontId="10" fillId="0" borderId="4" xfId="2" applyNumberFormat="1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39" fontId="10" fillId="0" borderId="0" xfId="13" applyNumberFormat="1" applyFont="1" applyFill="1" applyAlignment="1">
      <alignment horizontal="left"/>
    </xf>
    <xf numFmtId="188" fontId="10" fillId="0" borderId="0" xfId="5" applyNumberFormat="1" applyFont="1" applyFill="1" applyBorder="1" applyAlignment="1" applyProtection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0" fillId="0" borderId="5" xfId="2" applyNumberFormat="1" applyFont="1" applyFill="1" applyBorder="1" applyAlignment="1">
      <alignment horizontal="right"/>
    </xf>
    <xf numFmtId="43" fontId="10" fillId="0" borderId="5" xfId="2" applyFont="1" applyFill="1" applyBorder="1" applyAlignment="1">
      <alignment horizontal="right"/>
    </xf>
    <xf numFmtId="43" fontId="10" fillId="0" borderId="0" xfId="2" applyNumberFormat="1" applyFont="1" applyFill="1" applyBorder="1"/>
    <xf numFmtId="43" fontId="10" fillId="0" borderId="0" xfId="2" applyFont="1" applyFill="1" applyBorder="1"/>
    <xf numFmtId="39" fontId="10" fillId="0" borderId="0" xfId="2" applyNumberFormat="1" applyFont="1" applyFill="1" applyBorder="1"/>
    <xf numFmtId="39" fontId="15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0" fillId="0" borderId="2" xfId="20" quotePrefix="1" applyNumberFormat="1" applyFont="1" applyFill="1" applyBorder="1" applyAlignment="1">
      <alignment horizontal="center"/>
    </xf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190" fontId="10" fillId="0" borderId="0" xfId="13" applyNumberFormat="1" applyFont="1" applyFill="1"/>
    <xf numFmtId="37" fontId="10" fillId="0" borderId="0" xfId="13" quotePrefix="1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13" applyNumberFormat="1" applyFont="1" applyFill="1" applyAlignment="1">
      <alignment vertical="center"/>
    </xf>
    <xf numFmtId="39" fontId="10" fillId="0" borderId="0" xfId="2" applyNumberFormat="1" applyFont="1" applyFill="1" applyBorder="1" applyAlignment="1">
      <alignment horizontal="left"/>
    </xf>
    <xf numFmtId="39" fontId="10" fillId="0" borderId="0" xfId="5" applyNumberFormat="1" applyFont="1" applyFill="1" applyBorder="1" applyAlignment="1"/>
    <xf numFmtId="39" fontId="16" fillId="0" borderId="0" xfId="0" applyNumberFormat="1" applyFont="1" applyFill="1"/>
    <xf numFmtId="39" fontId="15" fillId="0" borderId="0" xfId="0" applyNumberFormat="1" applyFont="1" applyFill="1" applyAlignment="1"/>
    <xf numFmtId="187" fontId="10" fillId="0" borderId="0" xfId="5" applyNumberFormat="1" applyFont="1" applyFill="1" applyAlignment="1" applyProtection="1"/>
    <xf numFmtId="187" fontId="10" fillId="0" borderId="0" xfId="2" applyNumberFormat="1" applyFont="1" applyFill="1" applyAlignment="1" applyProtection="1"/>
    <xf numFmtId="187" fontId="10" fillId="0" borderId="0" xfId="13" applyNumberFormat="1" applyFont="1" applyFill="1" applyAlignment="1">
      <alignment horizontal="center"/>
    </xf>
    <xf numFmtId="187" fontId="10" fillId="0" borderId="0" xfId="2" quotePrefix="1" applyNumberFormat="1" applyFont="1" applyFill="1" applyBorder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Fill="1" applyAlignment="1" applyProtection="1">
      <alignment horizontal="center"/>
    </xf>
    <xf numFmtId="187" fontId="10" fillId="0" borderId="1" xfId="2" applyNumberFormat="1" applyFont="1" applyFill="1" applyBorder="1" applyAlignment="1"/>
    <xf numFmtId="187" fontId="10" fillId="0" borderId="0" xfId="13" applyNumberFormat="1" applyFont="1" applyFill="1" applyAlignment="1" applyProtection="1"/>
    <xf numFmtId="187" fontId="10" fillId="0" borderId="1" xfId="5" applyNumberFormat="1" applyFont="1" applyFill="1" applyBorder="1" applyAlignment="1"/>
    <xf numFmtId="187" fontId="10" fillId="0" borderId="2" xfId="13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5" applyNumberFormat="1" applyFont="1" applyFill="1" applyAlignment="1"/>
    <xf numFmtId="187" fontId="10" fillId="0" borderId="0" xfId="2" applyNumberFormat="1" applyFont="1" applyFill="1" applyAlignment="1"/>
    <xf numFmtId="187" fontId="10" fillId="0" borderId="0" xfId="13" applyNumberFormat="1" applyFont="1" applyFill="1" applyAlignment="1" applyProtection="1">
      <alignment horizontal="center"/>
    </xf>
    <xf numFmtId="187" fontId="10" fillId="0" borderId="3" xfId="5" applyNumberFormat="1" applyFont="1" applyFill="1" applyBorder="1" applyAlignment="1" applyProtection="1"/>
    <xf numFmtId="187" fontId="10" fillId="0" borderId="0" xfId="13" applyNumberFormat="1" applyFont="1" applyFill="1" applyAlignment="1" applyProtection="1">
      <alignment horizontal="left"/>
    </xf>
    <xf numFmtId="187" fontId="10" fillId="0" borderId="0" xfId="13" applyNumberFormat="1" applyFont="1" applyFill="1"/>
    <xf numFmtId="187" fontId="10" fillId="0" borderId="0" xfId="13" applyNumberFormat="1" applyFont="1" applyFill="1" applyBorder="1" applyAlignment="1" applyProtection="1"/>
    <xf numFmtId="187" fontId="10" fillId="0" borderId="0" xfId="2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center"/>
    </xf>
    <xf numFmtId="187" fontId="10" fillId="0" borderId="0" xfId="13" applyNumberFormat="1" applyFont="1" applyFill="1" applyBorder="1"/>
    <xf numFmtId="187" fontId="10" fillId="0" borderId="3" xfId="13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1" xfId="5" applyNumberFormat="1" applyFont="1" applyFill="1" applyBorder="1" applyAlignment="1" applyProtection="1"/>
    <xf numFmtId="187" fontId="10" fillId="0" borderId="1" xfId="13" applyNumberFormat="1" applyFont="1" applyFill="1" applyBorder="1" applyAlignment="1" applyProtection="1"/>
    <xf numFmtId="187" fontId="10" fillId="0" borderId="5" xfId="13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left"/>
    </xf>
    <xf numFmtId="187" fontId="10" fillId="0" borderId="5" xfId="5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left"/>
    </xf>
    <xf numFmtId="187" fontId="10" fillId="0" borderId="0" xfId="13" applyNumberFormat="1" applyFont="1" applyFill="1" applyAlignment="1">
      <alignment horizontal="right"/>
    </xf>
    <xf numFmtId="187" fontId="10" fillId="0" borderId="0" xfId="2" applyNumberFormat="1" applyFont="1" applyFill="1" applyAlignment="1" applyProtection="1">
      <alignment horizontal="right"/>
    </xf>
    <xf numFmtId="187" fontId="10" fillId="0" borderId="0" xfId="2" applyNumberFormat="1" applyFont="1" applyFill="1" applyAlignment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39" fontId="18" fillId="0" borderId="0" xfId="13" applyNumberFormat="1" applyFont="1" applyFill="1"/>
    <xf numFmtId="39" fontId="17" fillId="0" borderId="0" xfId="13" applyNumberFormat="1" applyFont="1" applyFill="1" applyAlignment="1">
      <alignment horizontal="center"/>
    </xf>
    <xf numFmtId="39" fontId="18" fillId="0" borderId="0" xfId="13" applyNumberFormat="1" applyFont="1" applyFill="1" applyBorder="1" applyAlignment="1">
      <alignment horizontal="center"/>
    </xf>
    <xf numFmtId="39" fontId="18" fillId="0" borderId="1" xfId="13" applyNumberFormat="1" applyFont="1" applyFill="1" applyBorder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" applyNumberFormat="1" applyFont="1" applyFill="1" applyBorder="1" applyAlignment="1">
      <alignment horizontal="center" vertical="center" wrapText="1" shrinkToFit="1"/>
    </xf>
    <xf numFmtId="39" fontId="19" fillId="0" borderId="0" xfId="13" applyNumberFormat="1" applyFont="1" applyFill="1" applyAlignment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2" xfId="1" applyNumberFormat="1" applyFont="1" applyFill="1" applyBorder="1" applyAlignment="1">
      <alignment horizontal="center"/>
    </xf>
    <xf numFmtId="187" fontId="18" fillId="0" borderId="0" xfId="5" applyNumberFormat="1" applyFont="1" applyFill="1" applyBorder="1" applyAlignment="1">
      <alignment horizontal="right"/>
    </xf>
    <xf numFmtId="187" fontId="18" fillId="0" borderId="0" xfId="5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0" fontId="20" fillId="0" borderId="0" xfId="13" applyFont="1" applyFill="1"/>
    <xf numFmtId="187" fontId="18" fillId="0" borderId="0" xfId="2" applyNumberFormat="1" applyFont="1" applyFill="1" applyAlignment="1">
      <alignment horizontal="right"/>
    </xf>
    <xf numFmtId="187" fontId="20" fillId="0" borderId="0" xfId="2" applyNumberFormat="1" applyFont="1" applyFill="1" applyBorder="1" applyAlignment="1" applyProtection="1"/>
    <xf numFmtId="187" fontId="18" fillId="0" borderId="5" xfId="5" applyNumberFormat="1" applyFont="1" applyFill="1" applyBorder="1" applyAlignment="1">
      <alignment horizontal="right"/>
    </xf>
    <xf numFmtId="187" fontId="20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12" fillId="0" borderId="0" xfId="13" applyNumberFormat="1" applyFont="1" applyFill="1" applyAlignment="1">
      <alignment horizontal="center"/>
    </xf>
    <xf numFmtId="39" fontId="21" fillId="0" borderId="0" xfId="13" applyNumberFormat="1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187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39" fontId="10" fillId="0" borderId="1" xfId="13" applyNumberFormat="1" applyFont="1" applyFill="1" applyBorder="1"/>
    <xf numFmtId="39" fontId="10" fillId="0" borderId="3" xfId="13" quotePrefix="1" applyNumberFormat="1" applyFont="1" applyFill="1" applyBorder="1" applyAlignment="1">
      <alignment horizontal="center"/>
    </xf>
    <xf numFmtId="39" fontId="10" fillId="0" borderId="0" xfId="16" applyNumberFormat="1" applyFont="1" applyFill="1" applyAlignment="1" applyProtection="1">
      <alignment horizontal="left"/>
    </xf>
    <xf numFmtId="187" fontId="10" fillId="0" borderId="0" xfId="5" applyNumberFormat="1" applyFont="1" applyFill="1" applyAlignment="1">
      <alignment horizontal="right"/>
    </xf>
    <xf numFmtId="188" fontId="10" fillId="0" borderId="0" xfId="5" applyNumberFormat="1" applyFont="1" applyFill="1" applyAlignment="1">
      <alignment horizontal="right"/>
    </xf>
    <xf numFmtId="187" fontId="10" fillId="0" borderId="0" xfId="13" applyNumberFormat="1" applyFont="1" applyFill="1" applyBorder="1" applyAlignment="1" applyProtection="1">
      <alignment horizontal="right"/>
    </xf>
    <xf numFmtId="187" fontId="10" fillId="0" borderId="0" xfId="0" applyNumberFormat="1" applyFont="1" applyFill="1"/>
    <xf numFmtId="187" fontId="10" fillId="0" borderId="0" xfId="5" applyNumberFormat="1" applyFont="1" applyFill="1" applyBorder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8" fontId="10" fillId="0" borderId="0" xfId="13" applyNumberFormat="1" applyFont="1" applyFill="1" applyBorder="1" applyAlignment="1" applyProtection="1"/>
    <xf numFmtId="188" fontId="10" fillId="0" borderId="0" xfId="2" applyNumberFormat="1" applyFont="1" applyFill="1" applyBorder="1" applyAlignment="1">
      <alignment horizontal="right"/>
    </xf>
    <xf numFmtId="188" fontId="10" fillId="0" borderId="0" xfId="9" applyNumberFormat="1" applyFont="1" applyFill="1" applyBorder="1" applyAlignment="1">
      <alignment horizontal="right"/>
    </xf>
    <xf numFmtId="188" fontId="10" fillId="0" borderId="0" xfId="9" applyNumberFormat="1" applyFont="1" applyFill="1" applyAlignment="1">
      <alignment horizontal="right"/>
    </xf>
    <xf numFmtId="187" fontId="10" fillId="0" borderId="5" xfId="5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39" fontId="10" fillId="0" borderId="0" xfId="5" applyNumberFormat="1" applyFont="1" applyFill="1" applyBorder="1"/>
    <xf numFmtId="187" fontId="10" fillId="0" borderId="0" xfId="5" applyNumberFormat="1" applyFont="1" applyFill="1" applyBorder="1"/>
    <xf numFmtId="189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87" fontId="10" fillId="0" borderId="0" xfId="2" applyNumberFormat="1" applyFont="1" applyFill="1" applyBorder="1"/>
    <xf numFmtId="189" fontId="10" fillId="0" borderId="0" xfId="13" applyNumberFormat="1" applyFont="1" applyFill="1"/>
    <xf numFmtId="187" fontId="10" fillId="0" borderId="3" xfId="5" applyNumberFormat="1" applyFont="1" applyFill="1" applyBorder="1" applyAlignment="1">
      <alignment horizontal="right"/>
    </xf>
    <xf numFmtId="189" fontId="10" fillId="0" borderId="0" xfId="5" applyNumberFormat="1" applyFont="1" applyFill="1" applyBorder="1" applyAlignment="1">
      <alignment horizontal="right"/>
    </xf>
    <xf numFmtId="189" fontId="10" fillId="0" borderId="0" xfId="5" applyNumberFormat="1" applyFont="1" applyFill="1" applyAlignment="1">
      <alignment horizontal="right"/>
    </xf>
    <xf numFmtId="39" fontId="10" fillId="0" borderId="0" xfId="5" applyNumberFormat="1" applyFont="1" applyFill="1"/>
    <xf numFmtId="39" fontId="10" fillId="0" borderId="0" xfId="13" quotePrefix="1" applyNumberFormat="1" applyFont="1" applyFill="1"/>
    <xf numFmtId="39" fontId="13" fillId="0" borderId="0" xfId="13" applyNumberFormat="1" applyFont="1" applyFill="1" applyAlignment="1">
      <alignment horizontal="center"/>
    </xf>
    <xf numFmtId="187" fontId="18" fillId="0" borderId="1" xfId="2" applyNumberFormat="1" applyFont="1" applyFill="1" applyBorder="1" applyAlignment="1">
      <alignment horizontal="right"/>
    </xf>
    <xf numFmtId="187" fontId="20" fillId="0" borderId="1" xfId="2" applyNumberFormat="1" applyFont="1" applyFill="1" applyBorder="1" applyAlignment="1" applyProtection="1"/>
    <xf numFmtId="39" fontId="12" fillId="0" borderId="0" xfId="16" applyNumberFormat="1" applyFont="1" applyFill="1" applyAlignment="1" applyProtection="1">
      <alignment horizontal="left"/>
    </xf>
    <xf numFmtId="43" fontId="18" fillId="0" borderId="0" xfId="2" applyFont="1" applyFill="1"/>
    <xf numFmtId="187" fontId="10" fillId="0" borderId="0" xfId="2" quotePrefix="1" applyNumberFormat="1" applyFont="1" applyFill="1" applyBorder="1" applyAlignment="1">
      <alignment horizontal="right"/>
    </xf>
    <xf numFmtId="39" fontId="20" fillId="0" borderId="0" xfId="0" applyNumberFormat="1" applyFont="1" applyFill="1"/>
    <xf numFmtId="39" fontId="18" fillId="0" borderId="0" xfId="13" quotePrefix="1" applyNumberFormat="1" applyFont="1" applyFill="1" applyAlignment="1">
      <alignment horizontal="center"/>
    </xf>
    <xf numFmtId="39" fontId="10" fillId="0" borderId="0" xfId="13" quotePrefix="1" applyNumberFormat="1" applyFont="1" applyFill="1" applyAlignment="1">
      <alignment horizontal="center"/>
    </xf>
    <xf numFmtId="39" fontId="22" fillId="0" borderId="0" xfId="13" applyNumberFormat="1" applyFont="1" applyFill="1"/>
    <xf numFmtId="39" fontId="23" fillId="0" borderId="0" xfId="13" applyNumberFormat="1" applyFont="1" applyFill="1"/>
    <xf numFmtId="39" fontId="23" fillId="0" borderId="0" xfId="13" applyNumberFormat="1" applyFont="1" applyFill="1" applyBorder="1" applyAlignment="1">
      <alignment horizontal="right"/>
    </xf>
    <xf numFmtId="39" fontId="24" fillId="0" borderId="0" xfId="13" applyNumberFormat="1" applyFont="1" applyFill="1" applyBorder="1" applyAlignment="1">
      <alignment horizontal="right"/>
    </xf>
    <xf numFmtId="39" fontId="23" fillId="0" borderId="0" xfId="5" applyNumberFormat="1" applyFont="1" applyFill="1" applyBorder="1"/>
    <xf numFmtId="37" fontId="23" fillId="0" borderId="0" xfId="13" applyNumberFormat="1" applyFont="1" applyFill="1"/>
    <xf numFmtId="39" fontId="24" fillId="0" borderId="0" xfId="13" applyNumberFormat="1" applyFont="1" applyFill="1"/>
    <xf numFmtId="39" fontId="12" fillId="0" borderId="0" xfId="13" applyNumberFormat="1" applyFont="1" applyFill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5" fillId="0" borderId="0" xfId="0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3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191" fontId="10" fillId="0" borderId="0" xfId="2" applyNumberFormat="1" applyFont="1" applyFill="1" applyAlignment="1" applyProtection="1">
      <alignment horizontal="right"/>
    </xf>
    <xf numFmtId="191" fontId="10" fillId="0" borderId="0" xfId="2" applyNumberFormat="1" applyFont="1" applyFill="1" applyBorder="1" applyAlignment="1">
      <alignment horizontal="left"/>
    </xf>
    <xf numFmtId="191" fontId="10" fillId="0" borderId="0" xfId="2" applyNumberFormat="1" applyFont="1" applyFill="1"/>
    <xf numFmtId="191" fontId="10" fillId="0" borderId="0" xfId="13" applyNumberFormat="1" applyFont="1" applyFill="1" applyBorder="1" applyAlignment="1" applyProtection="1"/>
    <xf numFmtId="191" fontId="10" fillId="0" borderId="0" xfId="2" applyNumberFormat="1" applyFont="1" applyFill="1" applyBorder="1" applyAlignment="1" applyProtection="1"/>
    <xf numFmtId="192" fontId="10" fillId="0" borderId="0" xfId="5" applyNumberFormat="1" applyFont="1" applyFill="1" applyBorder="1" applyAlignment="1"/>
    <xf numFmtId="192" fontId="10" fillId="0" borderId="0" xfId="13" applyNumberFormat="1" applyFont="1" applyFill="1" applyBorder="1"/>
    <xf numFmtId="192" fontId="10" fillId="0" borderId="0" xfId="13" applyNumberFormat="1" applyFont="1" applyFill="1"/>
  </cellXfs>
  <cellStyles count="23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4" xfId="9"/>
    <cellStyle name="Comma 14 2" xfId="10"/>
    <cellStyle name="Comma 2" xfId="11"/>
    <cellStyle name="Comma 2 2" xfId="12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_STA96e" xfId="16"/>
    <cellStyle name="Percent 10" xfId="17"/>
    <cellStyle name="เครื่องหมายจุลภาค 2" xfId="18"/>
    <cellStyle name="ปกติ 2" xfId="1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10"/>
  <sheetViews>
    <sheetView tabSelected="1" topLeftCell="A61" zoomScale="92" zoomScaleNormal="92" zoomScaleSheetLayoutView="80" workbookViewId="0">
      <selection activeCell="A69" sqref="A69:XFD69"/>
    </sheetView>
  </sheetViews>
  <sheetFormatPr defaultColWidth="12" defaultRowHeight="27" customHeight="1"/>
  <cols>
    <col min="1" max="1" width="2.83203125" style="4" customWidth="1"/>
    <col min="2" max="2" width="3.1640625" style="4" customWidth="1"/>
    <col min="3" max="3" width="4.33203125" style="4" customWidth="1"/>
    <col min="4" max="4" width="35.5" style="4" customWidth="1"/>
    <col min="5" max="5" width="9.83203125" style="4" customWidth="1"/>
    <col min="6" max="6" width="1.33203125" style="4" customWidth="1"/>
    <col min="7" max="7" width="18.6640625" style="17" customWidth="1"/>
    <col min="8" max="8" width="1.1640625" style="18" customWidth="1"/>
    <col min="9" max="9" width="18.6640625" style="18" customWidth="1"/>
    <col min="10" max="10" width="1.1640625" style="18" customWidth="1"/>
    <col min="11" max="11" width="18.6640625" style="18" customWidth="1"/>
    <col min="12" max="12" width="1.1640625" style="4" customWidth="1"/>
    <col min="13" max="13" width="18.6640625" style="18" customWidth="1"/>
    <col min="14" max="14" width="2" style="4" customWidth="1"/>
    <col min="15" max="16384" width="12" style="4"/>
  </cols>
  <sheetData>
    <row r="1" spans="1:13" ht="26.25" customHeight="1">
      <c r="A1" s="206" t="s">
        <v>92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13" ht="26.25" customHeight="1">
      <c r="A2" s="206" t="s">
        <v>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13" ht="26.25" customHeight="1">
      <c r="A3" s="207" t="s">
        <v>220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3" ht="26.25" customHeight="1">
      <c r="A4" s="207" t="s">
        <v>134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3" ht="26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6.25" customHeight="1">
      <c r="A6" s="6"/>
      <c r="B6" s="6"/>
      <c r="C6" s="6"/>
      <c r="D6" s="7"/>
      <c r="E6" s="6"/>
      <c r="F6" s="6"/>
      <c r="G6" s="208" t="s">
        <v>7</v>
      </c>
      <c r="H6" s="208"/>
      <c r="I6" s="208"/>
      <c r="J6" s="208"/>
      <c r="K6" s="208"/>
      <c r="L6" s="208"/>
      <c r="M6" s="208"/>
    </row>
    <row r="7" spans="1:13" ht="26.25" customHeight="1">
      <c r="A7" s="6"/>
      <c r="B7" s="6"/>
      <c r="C7" s="6"/>
      <c r="D7" s="7"/>
      <c r="E7" s="6"/>
      <c r="F7" s="6"/>
      <c r="G7" s="210" t="s">
        <v>19</v>
      </c>
      <c r="H7" s="210"/>
      <c r="I7" s="210"/>
      <c r="J7" s="8"/>
      <c r="K7" s="209" t="s">
        <v>20</v>
      </c>
      <c r="L7" s="209"/>
      <c r="M7" s="209"/>
    </row>
    <row r="8" spans="1:13" ht="26.25" customHeight="1">
      <c r="A8" s="9" t="s">
        <v>0</v>
      </c>
      <c r="B8" s="6"/>
      <c r="C8" s="6"/>
      <c r="D8" s="7"/>
      <c r="E8" s="10" t="s">
        <v>3</v>
      </c>
      <c r="F8" s="6"/>
      <c r="G8" s="11" t="s">
        <v>221</v>
      </c>
      <c r="H8" s="12"/>
      <c r="I8" s="13" t="s">
        <v>195</v>
      </c>
      <c r="J8" s="12"/>
      <c r="K8" s="13" t="s">
        <v>221</v>
      </c>
      <c r="L8" s="12"/>
      <c r="M8" s="13" t="s">
        <v>195</v>
      </c>
    </row>
    <row r="9" spans="1:13" ht="26.25" customHeight="1">
      <c r="A9" s="14" t="s">
        <v>5</v>
      </c>
      <c r="B9" s="14"/>
      <c r="C9" s="14"/>
      <c r="D9" s="15"/>
      <c r="E9" s="16"/>
    </row>
    <row r="10" spans="1:13" ht="26.25" customHeight="1">
      <c r="A10" s="15"/>
      <c r="B10" s="15" t="s">
        <v>21</v>
      </c>
      <c r="C10" s="15"/>
      <c r="D10" s="15"/>
      <c r="E10" s="19" t="s">
        <v>97</v>
      </c>
      <c r="G10" s="20">
        <v>126529745.51000002</v>
      </c>
      <c r="H10" s="21"/>
      <c r="I10" s="21">
        <v>157610701.19999999</v>
      </c>
      <c r="J10" s="21"/>
      <c r="K10" s="22">
        <v>29540689.23</v>
      </c>
      <c r="L10" s="23"/>
      <c r="M10" s="22">
        <v>56807153.43</v>
      </c>
    </row>
    <row r="11" spans="1:13" ht="26.25" customHeight="1">
      <c r="A11" s="15"/>
      <c r="B11" s="15" t="s">
        <v>22</v>
      </c>
      <c r="C11" s="15"/>
      <c r="D11" s="15"/>
      <c r="E11" s="19" t="s">
        <v>74</v>
      </c>
      <c r="G11" s="20">
        <v>45416227.709999993</v>
      </c>
      <c r="H11" s="21"/>
      <c r="I11" s="21">
        <v>184890622.02000001</v>
      </c>
      <c r="J11" s="21"/>
      <c r="K11" s="22">
        <v>11102826.369999997</v>
      </c>
      <c r="L11" s="23"/>
      <c r="M11" s="22">
        <v>111437659.61999999</v>
      </c>
    </row>
    <row r="12" spans="1:13" ht="26.25" customHeight="1">
      <c r="A12" s="15"/>
      <c r="B12" s="15" t="s">
        <v>145</v>
      </c>
      <c r="C12" s="15"/>
      <c r="D12" s="15"/>
      <c r="E12" s="19"/>
      <c r="G12" s="20"/>
      <c r="H12" s="21"/>
      <c r="I12" s="21"/>
      <c r="J12" s="21"/>
      <c r="K12" s="21"/>
      <c r="L12" s="24"/>
      <c r="M12" s="21"/>
    </row>
    <row r="13" spans="1:13" ht="26.25" customHeight="1">
      <c r="A13" s="15"/>
      <c r="B13" s="15"/>
      <c r="C13" s="15" t="s">
        <v>115</v>
      </c>
      <c r="D13" s="15"/>
      <c r="E13" s="19" t="s">
        <v>98</v>
      </c>
      <c r="G13" s="20">
        <v>293883780.94999999</v>
      </c>
      <c r="H13" s="21"/>
      <c r="I13" s="21">
        <v>227490681.71000001</v>
      </c>
      <c r="J13" s="21"/>
      <c r="K13" s="22">
        <v>0</v>
      </c>
      <c r="L13" s="23"/>
      <c r="M13" s="22">
        <v>0</v>
      </c>
    </row>
    <row r="14" spans="1:13" ht="26.25" customHeight="1">
      <c r="A14" s="15"/>
      <c r="B14" s="15"/>
      <c r="C14" s="15" t="s">
        <v>174</v>
      </c>
      <c r="D14" s="15"/>
      <c r="E14" s="19" t="s">
        <v>99</v>
      </c>
      <c r="G14" s="20">
        <v>167601740.88000003</v>
      </c>
      <c r="H14" s="21"/>
      <c r="I14" s="21">
        <v>143118012.66999999</v>
      </c>
      <c r="J14" s="21"/>
      <c r="K14" s="22">
        <v>7807075.7099999981</v>
      </c>
      <c r="L14" s="23"/>
      <c r="M14" s="22">
        <v>8183719.0199999996</v>
      </c>
    </row>
    <row r="15" spans="1:13" ht="26.25" customHeight="1">
      <c r="A15" s="15"/>
      <c r="B15" s="15" t="s">
        <v>197</v>
      </c>
      <c r="C15" s="15"/>
      <c r="D15" s="15"/>
      <c r="E15" s="19" t="s">
        <v>101</v>
      </c>
      <c r="G15" s="20">
        <v>12410631.77</v>
      </c>
      <c r="H15" s="21"/>
      <c r="I15" s="21">
        <v>0</v>
      </c>
      <c r="J15" s="21"/>
      <c r="K15" s="22">
        <v>0</v>
      </c>
      <c r="L15" s="23"/>
      <c r="M15" s="22">
        <v>0</v>
      </c>
    </row>
    <row r="16" spans="1:13" ht="26.25" customHeight="1">
      <c r="A16" s="15"/>
      <c r="B16" s="15" t="s">
        <v>23</v>
      </c>
      <c r="C16" s="15"/>
      <c r="D16" s="15"/>
      <c r="E16" s="19" t="s">
        <v>100</v>
      </c>
      <c r="G16" s="20">
        <v>50000000</v>
      </c>
      <c r="H16" s="21"/>
      <c r="I16" s="21">
        <v>100000000</v>
      </c>
      <c r="J16" s="21"/>
      <c r="K16" s="22">
        <v>250000000</v>
      </c>
      <c r="L16" s="23"/>
      <c r="M16" s="22">
        <v>213700000</v>
      </c>
    </row>
    <row r="17" spans="1:13" ht="26.25" customHeight="1">
      <c r="A17" s="15"/>
      <c r="B17" s="15" t="s">
        <v>173</v>
      </c>
      <c r="C17" s="15"/>
      <c r="D17" s="15"/>
      <c r="E17" s="19" t="s">
        <v>213</v>
      </c>
      <c r="G17" s="20">
        <v>7750000</v>
      </c>
      <c r="H17" s="21"/>
      <c r="I17" s="21">
        <v>0</v>
      </c>
      <c r="J17" s="21"/>
      <c r="K17" s="22">
        <v>0</v>
      </c>
      <c r="L17" s="23"/>
      <c r="M17" s="22">
        <v>0</v>
      </c>
    </row>
    <row r="18" spans="1:13" ht="26.25" customHeight="1">
      <c r="A18" s="15"/>
      <c r="B18" s="15" t="s">
        <v>96</v>
      </c>
      <c r="C18" s="15"/>
      <c r="D18" s="25"/>
      <c r="E18" s="19" t="s">
        <v>100</v>
      </c>
      <c r="G18" s="20">
        <v>395038423.13999999</v>
      </c>
      <c r="H18" s="21"/>
      <c r="I18" s="21">
        <v>21605351.050000001</v>
      </c>
      <c r="J18" s="21"/>
      <c r="K18" s="21">
        <v>47421.05</v>
      </c>
      <c r="L18" s="23"/>
      <c r="M18" s="21">
        <v>47421.05</v>
      </c>
    </row>
    <row r="19" spans="1:13" ht="26.25" customHeight="1">
      <c r="A19" s="15"/>
      <c r="B19" s="15"/>
      <c r="C19" s="15"/>
      <c r="D19" s="15" t="s">
        <v>24</v>
      </c>
      <c r="E19" s="26"/>
      <c r="G19" s="27">
        <f>SUM(G10:G18)</f>
        <v>1098630549.96</v>
      </c>
      <c r="H19" s="21"/>
      <c r="I19" s="28">
        <f>SUM(I10:I18)</f>
        <v>834715368.64999998</v>
      </c>
      <c r="J19" s="21"/>
      <c r="K19" s="28">
        <f>SUM(K10:K18)</f>
        <v>298498012.36000001</v>
      </c>
      <c r="L19" s="23"/>
      <c r="M19" s="28">
        <f>SUM(M10:M18)</f>
        <v>390175953.12</v>
      </c>
    </row>
    <row r="20" spans="1:13" ht="26.25" customHeight="1">
      <c r="A20" s="29" t="s">
        <v>6</v>
      </c>
      <c r="B20" s="15"/>
      <c r="C20" s="15"/>
      <c r="D20" s="15"/>
      <c r="E20" s="15"/>
      <c r="G20" s="20"/>
      <c r="H20" s="21"/>
      <c r="I20" s="21"/>
      <c r="J20" s="21"/>
      <c r="K20" s="30"/>
      <c r="L20" s="23"/>
      <c r="M20" s="30"/>
    </row>
    <row r="21" spans="1:13" ht="26.25" customHeight="1">
      <c r="A21" s="15"/>
      <c r="B21" s="15" t="s">
        <v>81</v>
      </c>
      <c r="C21" s="15"/>
      <c r="D21" s="15"/>
      <c r="E21" s="19" t="s">
        <v>75</v>
      </c>
      <c r="G21" s="20">
        <v>30054461.48</v>
      </c>
      <c r="H21" s="21"/>
      <c r="I21" s="21">
        <v>23228641.989999998</v>
      </c>
      <c r="J21" s="21"/>
      <c r="K21" s="22">
        <v>0</v>
      </c>
      <c r="L21" s="23"/>
      <c r="M21" s="22">
        <v>0</v>
      </c>
    </row>
    <row r="22" spans="1:13" ht="26.25" customHeight="1">
      <c r="A22" s="15"/>
      <c r="B22" s="15" t="s">
        <v>91</v>
      </c>
      <c r="C22" s="15"/>
      <c r="D22" s="15"/>
      <c r="E22" s="19" t="s">
        <v>76</v>
      </c>
      <c r="G22" s="20">
        <v>0</v>
      </c>
      <c r="H22" s="21"/>
      <c r="I22" s="21">
        <v>0</v>
      </c>
      <c r="J22" s="21"/>
      <c r="K22" s="22">
        <v>983158463.35000002</v>
      </c>
      <c r="L22" s="23"/>
      <c r="M22" s="22">
        <v>845383463.35000002</v>
      </c>
    </row>
    <row r="23" spans="1:13" ht="26.25" customHeight="1">
      <c r="A23" s="15"/>
      <c r="B23" s="15" t="s">
        <v>111</v>
      </c>
      <c r="C23" s="15"/>
      <c r="D23" s="15"/>
      <c r="E23" s="19" t="s">
        <v>77</v>
      </c>
      <c r="G23" s="21">
        <v>493750854.06</v>
      </c>
      <c r="H23" s="21"/>
      <c r="I23" s="21">
        <v>502743392.66000003</v>
      </c>
      <c r="J23" s="21"/>
      <c r="K23" s="22">
        <v>474565990.34000003</v>
      </c>
      <c r="L23" s="23"/>
      <c r="M23" s="22">
        <v>470800000</v>
      </c>
    </row>
    <row r="24" spans="1:13" ht="26.25" customHeight="1">
      <c r="A24" s="15"/>
      <c r="B24" s="15" t="s">
        <v>25</v>
      </c>
      <c r="C24" s="15"/>
      <c r="D24" s="15"/>
      <c r="E24" s="19" t="s">
        <v>80</v>
      </c>
      <c r="G24" s="20">
        <v>3862773345.04</v>
      </c>
      <c r="H24" s="21"/>
      <c r="I24" s="21">
        <v>3697814112.6300001</v>
      </c>
      <c r="J24" s="21"/>
      <c r="K24" s="22">
        <v>83450537.480000004</v>
      </c>
      <c r="L24" s="23"/>
      <c r="M24" s="22">
        <v>71068627.99000001</v>
      </c>
    </row>
    <row r="25" spans="1:13" ht="26.25" customHeight="1">
      <c r="A25" s="15"/>
      <c r="B25" s="31" t="s">
        <v>169</v>
      </c>
      <c r="C25" s="15"/>
      <c r="D25" s="15"/>
      <c r="E25" s="19" t="s">
        <v>207</v>
      </c>
      <c r="G25" s="20">
        <v>9015599.0299999993</v>
      </c>
      <c r="H25" s="21"/>
      <c r="I25" s="21">
        <v>11889279.41</v>
      </c>
      <c r="J25" s="21"/>
      <c r="K25" s="22">
        <v>1214257.31</v>
      </c>
      <c r="L25" s="32"/>
      <c r="M25" s="22">
        <v>1476814.8199999998</v>
      </c>
    </row>
    <row r="26" spans="1:13" ht="26.25" customHeight="1">
      <c r="A26" s="15"/>
      <c r="B26" s="31" t="s">
        <v>79</v>
      </c>
      <c r="C26" s="15"/>
      <c r="D26" s="15"/>
      <c r="E26" s="19"/>
      <c r="G26" s="20">
        <v>667428.69999999995</v>
      </c>
      <c r="H26" s="21"/>
      <c r="I26" s="21">
        <v>541217.25</v>
      </c>
      <c r="J26" s="21"/>
      <c r="K26" s="22">
        <v>597060.37</v>
      </c>
      <c r="L26" s="32"/>
      <c r="M26" s="22">
        <v>492289.78</v>
      </c>
    </row>
    <row r="27" spans="1:13" ht="26.25" customHeight="1">
      <c r="A27" s="15"/>
      <c r="B27" s="31" t="s">
        <v>173</v>
      </c>
      <c r="C27" s="15"/>
      <c r="D27" s="15"/>
      <c r="E27" s="19" t="s">
        <v>208</v>
      </c>
      <c r="G27" s="20">
        <v>81652803.730000004</v>
      </c>
      <c r="H27" s="21"/>
      <c r="I27" s="21">
        <v>68558409.810000002</v>
      </c>
      <c r="J27" s="21"/>
      <c r="K27" s="21">
        <v>0</v>
      </c>
      <c r="L27" s="32"/>
      <c r="M27" s="21">
        <v>0</v>
      </c>
    </row>
    <row r="28" spans="1:13" ht="26.25" customHeight="1">
      <c r="A28" s="15"/>
      <c r="B28" s="15" t="s">
        <v>147</v>
      </c>
      <c r="C28" s="15"/>
      <c r="D28" s="15"/>
      <c r="E28" s="33">
        <v>27</v>
      </c>
      <c r="G28" s="20">
        <v>3126300.15</v>
      </c>
      <c r="H28" s="21"/>
      <c r="I28" s="21">
        <v>3126300.15</v>
      </c>
      <c r="J28" s="21"/>
      <c r="K28" s="22">
        <v>0</v>
      </c>
      <c r="L28" s="23"/>
      <c r="M28" s="22">
        <v>0</v>
      </c>
    </row>
    <row r="29" spans="1:13" ht="26.25" customHeight="1">
      <c r="A29" s="15"/>
      <c r="B29" s="34" t="s">
        <v>26</v>
      </c>
      <c r="C29" s="34"/>
      <c r="D29" s="15" t="s">
        <v>27</v>
      </c>
      <c r="E29" s="15"/>
      <c r="G29" s="27">
        <f>SUM(G21:G28)</f>
        <v>4481040792.1899986</v>
      </c>
      <c r="H29" s="21"/>
      <c r="I29" s="28">
        <f>SUM(I21:I28)</f>
        <v>4307901353.8999996</v>
      </c>
      <c r="J29" s="21"/>
      <c r="K29" s="28">
        <f>SUM(K21:K28)</f>
        <v>1542986308.8499999</v>
      </c>
      <c r="L29" s="23"/>
      <c r="M29" s="28">
        <f>SUM(M21:M28)</f>
        <v>1389221195.9399998</v>
      </c>
    </row>
    <row r="30" spans="1:13" ht="26.25" customHeight="1" thickBot="1">
      <c r="A30" s="35" t="s">
        <v>1</v>
      </c>
      <c r="C30" s="35"/>
      <c r="G30" s="36">
        <f>G19+G29</f>
        <v>5579671342.1499987</v>
      </c>
      <c r="H30" s="30"/>
      <c r="I30" s="37">
        <f>I19+I29</f>
        <v>5142616722.5499992</v>
      </c>
      <c r="J30" s="30"/>
      <c r="K30" s="37">
        <f>K19+K29</f>
        <v>1841484321.21</v>
      </c>
      <c r="L30" s="38"/>
      <c r="M30" s="37">
        <f>M19+M29</f>
        <v>1779397149.0599999</v>
      </c>
    </row>
    <row r="31" spans="1:13" ht="26.25" customHeight="1" thickTop="1">
      <c r="D31" s="39"/>
      <c r="L31" s="15"/>
    </row>
    <row r="32" spans="1:13" ht="26.25" customHeight="1">
      <c r="D32" s="39"/>
      <c r="L32" s="15"/>
    </row>
    <row r="33" spans="1:13" ht="26.25" customHeight="1">
      <c r="A33" s="4" t="s">
        <v>8</v>
      </c>
      <c r="D33" s="39"/>
      <c r="L33" s="15"/>
    </row>
    <row r="34" spans="1:13" ht="26.25" customHeight="1">
      <c r="D34" s="39"/>
      <c r="L34" s="15"/>
    </row>
    <row r="35" spans="1:13" ht="26.25" customHeight="1">
      <c r="B35" s="40"/>
      <c r="C35" s="40"/>
      <c r="D35" s="40"/>
      <c r="E35" s="40"/>
      <c r="F35" s="40"/>
      <c r="I35" s="30"/>
      <c r="K35" s="30"/>
      <c r="L35" s="23"/>
      <c r="M35" s="30"/>
    </row>
    <row r="36" spans="1:13" ht="26.25" customHeight="1">
      <c r="A36" s="15"/>
      <c r="B36" s="40"/>
      <c r="C36" s="40"/>
      <c r="D36" s="40" t="s">
        <v>142</v>
      </c>
      <c r="F36" s="18"/>
      <c r="K36" s="30"/>
      <c r="L36" s="23"/>
      <c r="M36" s="30"/>
    </row>
    <row r="37" spans="1:13" ht="26.25" customHeight="1">
      <c r="A37" s="15"/>
      <c r="B37" s="40"/>
      <c r="C37" s="40"/>
      <c r="D37" s="40" t="s">
        <v>143</v>
      </c>
      <c r="F37" s="18"/>
      <c r="G37" s="41"/>
      <c r="K37" s="30"/>
      <c r="L37" s="23"/>
      <c r="M37" s="30"/>
    </row>
    <row r="38" spans="1:13" ht="26.25" customHeight="1">
      <c r="A38" s="15"/>
      <c r="B38" s="40"/>
      <c r="C38" s="40"/>
      <c r="D38" s="40"/>
      <c r="F38" s="18"/>
      <c r="G38" s="41"/>
      <c r="K38" s="30"/>
      <c r="L38" s="23"/>
      <c r="M38" s="30"/>
    </row>
    <row r="39" spans="1:13" ht="26.25" customHeight="1">
      <c r="A39" s="15"/>
      <c r="B39" s="40"/>
      <c r="C39" s="40"/>
      <c r="D39" s="40"/>
      <c r="F39" s="18"/>
      <c r="G39" s="41"/>
      <c r="K39" s="30"/>
      <c r="L39" s="23"/>
      <c r="M39" s="30"/>
    </row>
    <row r="40" spans="1:13" ht="27" customHeight="1">
      <c r="A40" s="211" t="s">
        <v>28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</row>
    <row r="41" spans="1:13" ht="27" customHeight="1">
      <c r="A41" s="206" t="s">
        <v>92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</row>
    <row r="42" spans="1:13" ht="27" customHeight="1">
      <c r="A42" s="206" t="s">
        <v>29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</row>
    <row r="43" spans="1:13" ht="27" customHeight="1">
      <c r="A43" s="207" t="str">
        <f>+A3</f>
        <v>ณ วันที่   30  กันยายน 2561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</row>
    <row r="44" spans="1:13" ht="27" customHeight="1">
      <c r="A44" s="207" t="s">
        <v>134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</row>
    <row r="45" spans="1:13" ht="27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ht="27" customHeight="1">
      <c r="A46" s="42"/>
      <c r="B46" s="42"/>
      <c r="C46" s="42"/>
      <c r="D46" s="39"/>
      <c r="G46" s="208" t="s">
        <v>7</v>
      </c>
      <c r="H46" s="208"/>
      <c r="I46" s="208"/>
      <c r="J46" s="208"/>
      <c r="K46" s="208"/>
      <c r="L46" s="208"/>
      <c r="M46" s="208"/>
    </row>
    <row r="47" spans="1:13" ht="27" customHeight="1">
      <c r="A47" s="42"/>
      <c r="B47" s="42"/>
      <c r="C47" s="42"/>
      <c r="D47" s="39"/>
      <c r="G47" s="210" t="s">
        <v>19</v>
      </c>
      <c r="H47" s="210"/>
      <c r="I47" s="210"/>
      <c r="J47" s="43"/>
      <c r="K47" s="209" t="s">
        <v>20</v>
      </c>
      <c r="L47" s="209"/>
      <c r="M47" s="209"/>
    </row>
    <row r="48" spans="1:13" ht="27" customHeight="1">
      <c r="A48" s="212" t="s">
        <v>9</v>
      </c>
      <c r="B48" s="212"/>
      <c r="C48" s="212"/>
      <c r="D48" s="212"/>
      <c r="E48" s="10" t="s">
        <v>3</v>
      </c>
      <c r="G48" s="11" t="str">
        <f>G8</f>
        <v>30  กันยายน 2561</v>
      </c>
      <c r="H48" s="44"/>
      <c r="I48" s="13" t="str">
        <f>I8</f>
        <v>31 ธันวาคม 2560</v>
      </c>
      <c r="J48" s="44"/>
      <c r="K48" s="13" t="str">
        <f>K8</f>
        <v>30  กันยายน 2561</v>
      </c>
      <c r="L48" s="44"/>
      <c r="M48" s="13" t="str">
        <f>M8</f>
        <v>31 ธันวาคม 2560</v>
      </c>
    </row>
    <row r="49" spans="1:13" ht="27" customHeight="1">
      <c r="A49" s="45" t="s">
        <v>2</v>
      </c>
      <c r="B49" s="46"/>
      <c r="C49" s="46"/>
      <c r="D49" s="46"/>
      <c r="E49" s="10"/>
      <c r="G49" s="47"/>
      <c r="H49" s="12"/>
      <c r="I49" s="44"/>
      <c r="J49" s="12"/>
      <c r="K49" s="44"/>
      <c r="L49" s="48"/>
      <c r="M49" s="44"/>
    </row>
    <row r="50" spans="1:13" ht="27" customHeight="1">
      <c r="A50" s="34"/>
      <c r="B50" s="34" t="s">
        <v>148</v>
      </c>
      <c r="C50" s="34"/>
      <c r="D50" s="34"/>
      <c r="E50" s="19"/>
      <c r="G50" s="20"/>
      <c r="H50" s="21"/>
      <c r="I50" s="21"/>
      <c r="J50" s="21"/>
      <c r="K50" s="22"/>
      <c r="L50" s="24"/>
      <c r="M50" s="22"/>
    </row>
    <row r="51" spans="1:13" ht="27" customHeight="1">
      <c r="A51" s="34"/>
      <c r="B51" s="34"/>
      <c r="C51" s="34" t="s">
        <v>30</v>
      </c>
      <c r="D51" s="34"/>
      <c r="E51" s="33">
        <v>16</v>
      </c>
      <c r="G51" s="20">
        <v>106659728.25</v>
      </c>
      <c r="H51" s="21"/>
      <c r="I51" s="21">
        <v>102365381.06</v>
      </c>
      <c r="J51" s="21"/>
      <c r="K51" s="22">
        <v>12942.47</v>
      </c>
      <c r="L51" s="49"/>
      <c r="M51" s="22">
        <v>6567.12</v>
      </c>
    </row>
    <row r="52" spans="1:13" ht="27" customHeight="1">
      <c r="A52" s="42"/>
      <c r="B52" s="34"/>
      <c r="C52" s="34" t="s">
        <v>149</v>
      </c>
      <c r="D52" s="34"/>
      <c r="E52" s="33">
        <v>16</v>
      </c>
      <c r="G52" s="20">
        <v>119095491.64999999</v>
      </c>
      <c r="H52" s="21"/>
      <c r="I52" s="21">
        <v>144567124.27999997</v>
      </c>
      <c r="J52" s="21"/>
      <c r="K52" s="22">
        <v>15054623.639999997</v>
      </c>
      <c r="L52" s="49"/>
      <c r="M52" s="22">
        <v>19877795.440000001</v>
      </c>
    </row>
    <row r="53" spans="1:13" ht="27" customHeight="1">
      <c r="A53" s="42"/>
      <c r="B53" s="50" t="s">
        <v>150</v>
      </c>
      <c r="D53" s="34"/>
      <c r="E53" s="51"/>
      <c r="G53" s="20"/>
      <c r="H53" s="21"/>
      <c r="I53" s="21"/>
      <c r="J53" s="21"/>
      <c r="K53" s="22"/>
      <c r="L53" s="49"/>
      <c r="M53" s="22"/>
    </row>
    <row r="54" spans="1:13" ht="27" customHeight="1">
      <c r="A54" s="42"/>
      <c r="B54" s="50"/>
      <c r="C54" s="15" t="s">
        <v>31</v>
      </c>
      <c r="D54" s="34"/>
      <c r="E54" s="33">
        <v>17</v>
      </c>
      <c r="G54" s="20">
        <v>324240000</v>
      </c>
      <c r="H54" s="21"/>
      <c r="I54" s="21">
        <v>277350000</v>
      </c>
      <c r="J54" s="21"/>
      <c r="K54" s="22">
        <v>0</v>
      </c>
      <c r="L54" s="49"/>
      <c r="M54" s="22">
        <v>0</v>
      </c>
    </row>
    <row r="55" spans="1:13" ht="27" customHeight="1">
      <c r="B55" s="15" t="s">
        <v>151</v>
      </c>
      <c r="C55" s="34"/>
      <c r="D55" s="15"/>
      <c r="E55" s="52"/>
      <c r="G55" s="20"/>
      <c r="H55" s="21"/>
      <c r="I55" s="21"/>
      <c r="J55" s="21"/>
      <c r="K55" s="22"/>
      <c r="L55" s="23"/>
      <c r="M55" s="22"/>
    </row>
    <row r="56" spans="1:13" ht="27" customHeight="1">
      <c r="C56" s="15" t="s">
        <v>31</v>
      </c>
      <c r="D56" s="15"/>
      <c r="E56" s="33">
        <v>18</v>
      </c>
      <c r="G56" s="20">
        <v>7966851.9299999997</v>
      </c>
      <c r="H56" s="22"/>
      <c r="I56" s="21">
        <v>6711351.5499999998</v>
      </c>
      <c r="J56" s="22"/>
      <c r="K56" s="22">
        <v>1696382.781</v>
      </c>
      <c r="L56" s="23"/>
      <c r="M56" s="22">
        <v>1720114.05</v>
      </c>
    </row>
    <row r="57" spans="1:13" ht="27" customHeight="1">
      <c r="B57" s="4" t="s">
        <v>152</v>
      </c>
      <c r="C57" s="15"/>
      <c r="D57" s="15"/>
      <c r="E57" s="33"/>
      <c r="G57" s="20"/>
      <c r="H57" s="22"/>
      <c r="I57" s="21"/>
      <c r="J57" s="22"/>
      <c r="K57" s="22"/>
      <c r="L57" s="23"/>
      <c r="M57" s="22"/>
    </row>
    <row r="58" spans="1:13" ht="27" customHeight="1">
      <c r="C58" s="15" t="s">
        <v>114</v>
      </c>
      <c r="D58" s="15"/>
      <c r="E58" s="33">
        <v>19</v>
      </c>
      <c r="G58" s="20">
        <v>65489265.600000001</v>
      </c>
      <c r="H58" s="22"/>
      <c r="I58" s="21">
        <v>127150196</v>
      </c>
      <c r="J58" s="22"/>
      <c r="K58" s="22">
        <v>1676115.6</v>
      </c>
      <c r="L58" s="23"/>
      <c r="M58" s="22">
        <v>0</v>
      </c>
    </row>
    <row r="59" spans="1:13" ht="27" customHeight="1">
      <c r="A59" s="15"/>
      <c r="B59" s="15"/>
      <c r="C59" s="15"/>
      <c r="D59" s="15" t="s">
        <v>32</v>
      </c>
      <c r="E59" s="53"/>
      <c r="F59" s="15"/>
      <c r="G59" s="27">
        <f>SUM(G50:G58)</f>
        <v>623451337.42999995</v>
      </c>
      <c r="H59" s="54"/>
      <c r="I59" s="28">
        <f>SUM(I50:I58)</f>
        <v>658144052.88999999</v>
      </c>
      <c r="J59" s="54"/>
      <c r="K59" s="28">
        <f>SUM(K50:K58)</f>
        <v>18440064.490999997</v>
      </c>
      <c r="L59" s="55"/>
      <c r="M59" s="28">
        <f>SUM(M50:M58)</f>
        <v>21604476.610000003</v>
      </c>
    </row>
    <row r="60" spans="1:13" ht="27" customHeight="1">
      <c r="A60" s="29" t="s">
        <v>33</v>
      </c>
      <c r="B60" s="15"/>
      <c r="C60" s="15"/>
      <c r="D60" s="15"/>
      <c r="E60" s="33"/>
      <c r="F60" s="15"/>
      <c r="G60" s="56"/>
      <c r="H60" s="54"/>
      <c r="I60" s="54"/>
      <c r="J60" s="54"/>
      <c r="K60" s="30"/>
      <c r="L60" s="55"/>
      <c r="M60" s="30"/>
    </row>
    <row r="61" spans="1:13" ht="27" customHeight="1">
      <c r="A61" s="29"/>
      <c r="B61" s="15" t="s">
        <v>153</v>
      </c>
      <c r="C61" s="15"/>
      <c r="D61" s="15"/>
      <c r="E61" s="33">
        <v>17</v>
      </c>
      <c r="F61" s="15"/>
      <c r="G61" s="17">
        <v>1778630000</v>
      </c>
      <c r="H61" s="54"/>
      <c r="I61" s="18">
        <v>1686710000</v>
      </c>
      <c r="J61" s="54"/>
      <c r="K61" s="30">
        <v>0</v>
      </c>
      <c r="L61" s="55"/>
      <c r="M61" s="30">
        <v>0</v>
      </c>
    </row>
    <row r="62" spans="1:13" ht="27" customHeight="1">
      <c r="A62" s="15"/>
      <c r="B62" s="15" t="s">
        <v>175</v>
      </c>
      <c r="C62" s="15"/>
      <c r="D62" s="15"/>
      <c r="E62" s="33">
        <v>18</v>
      </c>
      <c r="F62" s="15"/>
      <c r="G62" s="17">
        <v>8319937.1900000004</v>
      </c>
      <c r="H62" s="54"/>
      <c r="I62" s="18">
        <v>10444478.609999999</v>
      </c>
      <c r="J62" s="54"/>
      <c r="K62" s="30">
        <v>2294729.8089999999</v>
      </c>
      <c r="L62" s="55"/>
      <c r="M62" s="30">
        <v>2460215.73</v>
      </c>
    </row>
    <row r="63" spans="1:13" ht="27" customHeight="1">
      <c r="B63" s="4" t="s">
        <v>90</v>
      </c>
      <c r="C63" s="15"/>
      <c r="D63" s="15"/>
      <c r="E63" s="33">
        <v>19</v>
      </c>
      <c r="G63" s="20">
        <v>6649750</v>
      </c>
      <c r="H63" s="22"/>
      <c r="I63" s="21">
        <v>27348352.59</v>
      </c>
      <c r="J63" s="22"/>
      <c r="K63" s="22">
        <v>0</v>
      </c>
      <c r="L63" s="23"/>
      <c r="M63" s="22">
        <v>1233952.5900000001</v>
      </c>
    </row>
    <row r="64" spans="1:13" ht="27" customHeight="1">
      <c r="B64" s="4" t="s">
        <v>155</v>
      </c>
      <c r="C64" s="15"/>
      <c r="D64" s="15"/>
      <c r="E64" s="33"/>
      <c r="G64" s="20"/>
      <c r="H64" s="22"/>
      <c r="I64" s="21"/>
      <c r="J64" s="22"/>
      <c r="K64" s="22"/>
      <c r="L64" s="23"/>
      <c r="M64" s="22"/>
    </row>
    <row r="65" spans="1:13" ht="27" customHeight="1">
      <c r="A65" s="15"/>
      <c r="C65" s="15" t="s">
        <v>154</v>
      </c>
      <c r="D65" s="15"/>
      <c r="E65" s="33">
        <v>20</v>
      </c>
      <c r="F65" s="15"/>
      <c r="G65" s="57">
        <v>6759983.5</v>
      </c>
      <c r="H65" s="54"/>
      <c r="I65" s="58">
        <v>5904943</v>
      </c>
      <c r="J65" s="54"/>
      <c r="K65" s="59">
        <v>6759983.5</v>
      </c>
      <c r="L65" s="55"/>
      <c r="M65" s="59">
        <v>5904943</v>
      </c>
    </row>
    <row r="66" spans="1:13" ht="27" customHeight="1">
      <c r="C66" s="15"/>
      <c r="D66" s="31" t="s">
        <v>34</v>
      </c>
      <c r="E66" s="19"/>
      <c r="F66" s="15"/>
      <c r="G66" s="60">
        <f>SUM(G61:G65)</f>
        <v>1800359670.6900001</v>
      </c>
      <c r="H66" s="54"/>
      <c r="I66" s="61">
        <f>SUM(I61:I65)</f>
        <v>1730407774.1999998</v>
      </c>
      <c r="J66" s="54"/>
      <c r="K66" s="61">
        <f>SUM(K61:K65)</f>
        <v>9054713.3090000004</v>
      </c>
      <c r="L66" s="55"/>
      <c r="M66" s="61">
        <f>SUM(M61:M65)</f>
        <v>9599111.3200000003</v>
      </c>
    </row>
    <row r="67" spans="1:13" ht="27" customHeight="1">
      <c r="A67" s="62" t="s">
        <v>106</v>
      </c>
      <c r="B67" s="15"/>
      <c r="C67" s="15"/>
      <c r="E67" s="15"/>
      <c r="F67" s="15"/>
      <c r="G67" s="63">
        <f>G59+G66</f>
        <v>2423811008.1199999</v>
      </c>
      <c r="H67" s="54"/>
      <c r="I67" s="64">
        <f>I59+I66</f>
        <v>2388551827.0899997</v>
      </c>
      <c r="J67" s="54"/>
      <c r="K67" s="64">
        <f>K59+K66</f>
        <v>27494777.799999997</v>
      </c>
      <c r="L67" s="55"/>
      <c r="M67" s="64">
        <f>M59+M66</f>
        <v>31203587.930000003</v>
      </c>
    </row>
    <row r="68" spans="1:13" ht="27" customHeight="1">
      <c r="A68" s="62"/>
      <c r="B68" s="15"/>
      <c r="C68" s="15"/>
      <c r="E68" s="15"/>
      <c r="F68" s="15"/>
      <c r="G68" s="56"/>
      <c r="H68" s="54"/>
      <c r="I68" s="54"/>
      <c r="J68" s="54"/>
      <c r="K68" s="54"/>
      <c r="L68" s="55"/>
      <c r="M68" s="54"/>
    </row>
    <row r="69" spans="1:13" ht="27" customHeight="1">
      <c r="A69" s="62"/>
      <c r="B69" s="15"/>
      <c r="C69" s="15"/>
      <c r="E69" s="15"/>
      <c r="F69" s="15"/>
      <c r="G69" s="56"/>
      <c r="H69" s="54"/>
      <c r="I69" s="54"/>
      <c r="J69" s="54"/>
      <c r="K69" s="54"/>
      <c r="L69" s="55"/>
      <c r="M69" s="54"/>
    </row>
    <row r="70" spans="1:13" ht="27" customHeight="1">
      <c r="A70" s="39" t="s">
        <v>8</v>
      </c>
      <c r="B70" s="15"/>
      <c r="C70" s="15"/>
      <c r="E70" s="15"/>
      <c r="F70" s="15"/>
      <c r="G70" s="56"/>
      <c r="H70" s="54"/>
      <c r="I70" s="54"/>
      <c r="J70" s="54"/>
      <c r="K70" s="54"/>
      <c r="L70" s="55"/>
      <c r="M70" s="54"/>
    </row>
    <row r="71" spans="1:13" ht="27" customHeight="1">
      <c r="A71" s="39"/>
      <c r="B71" s="15"/>
      <c r="C71" s="15"/>
      <c r="E71" s="15"/>
      <c r="F71" s="15"/>
      <c r="G71" s="56"/>
      <c r="H71" s="54"/>
      <c r="I71" s="54"/>
      <c r="J71" s="54"/>
      <c r="K71" s="54"/>
      <c r="L71" s="55"/>
      <c r="M71" s="54"/>
    </row>
    <row r="72" spans="1:13" ht="27" customHeight="1">
      <c r="A72" s="62"/>
      <c r="B72" s="15"/>
      <c r="C72" s="15"/>
      <c r="E72" s="15"/>
      <c r="F72" s="15"/>
      <c r="G72" s="56"/>
      <c r="H72" s="54"/>
      <c r="I72" s="54"/>
      <c r="J72" s="54"/>
      <c r="K72" s="54"/>
      <c r="L72" s="55"/>
      <c r="M72" s="54"/>
    </row>
    <row r="73" spans="1:13" ht="27" customHeight="1">
      <c r="A73" s="62"/>
      <c r="B73" s="15"/>
      <c r="C73" s="15"/>
      <c r="D73" s="40" t="s">
        <v>142</v>
      </c>
      <c r="F73" s="18"/>
      <c r="J73" s="54"/>
      <c r="K73" s="54"/>
      <c r="L73" s="55"/>
      <c r="M73" s="54"/>
    </row>
    <row r="74" spans="1:13" ht="27" customHeight="1">
      <c r="A74" s="15"/>
      <c r="B74" s="40"/>
      <c r="C74" s="40"/>
      <c r="D74" s="40" t="s">
        <v>143</v>
      </c>
      <c r="F74" s="18"/>
      <c r="G74" s="41"/>
      <c r="K74" s="30"/>
      <c r="L74" s="23"/>
      <c r="M74" s="30"/>
    </row>
    <row r="75" spans="1:13" ht="27" customHeight="1">
      <c r="A75" s="211" t="s">
        <v>35</v>
      </c>
      <c r="B75" s="211"/>
      <c r="C75" s="211"/>
      <c r="D75" s="211"/>
      <c r="E75" s="211"/>
      <c r="F75" s="211"/>
      <c r="G75" s="211"/>
      <c r="H75" s="211"/>
      <c r="I75" s="211"/>
      <c r="J75" s="211"/>
      <c r="K75" s="211"/>
      <c r="L75" s="211"/>
      <c r="M75" s="211"/>
    </row>
    <row r="76" spans="1:13" ht="27" customHeight="1">
      <c r="A76" s="206" t="s">
        <v>92</v>
      </c>
      <c r="B76" s="206"/>
      <c r="C76" s="206"/>
      <c r="D76" s="206"/>
      <c r="E76" s="206"/>
      <c r="F76" s="206"/>
      <c r="G76" s="206"/>
      <c r="H76" s="206"/>
      <c r="I76" s="206"/>
      <c r="J76" s="206"/>
      <c r="K76" s="206"/>
      <c r="L76" s="206"/>
      <c r="M76" s="206"/>
    </row>
    <row r="77" spans="1:13" ht="27" customHeight="1">
      <c r="A77" s="206" t="s">
        <v>29</v>
      </c>
      <c r="B77" s="206"/>
      <c r="C77" s="206"/>
      <c r="D77" s="206"/>
      <c r="E77" s="206"/>
      <c r="F77" s="206"/>
      <c r="G77" s="206"/>
      <c r="H77" s="206"/>
      <c r="I77" s="206"/>
      <c r="J77" s="206"/>
      <c r="K77" s="206"/>
      <c r="L77" s="206"/>
      <c r="M77" s="206"/>
    </row>
    <row r="78" spans="1:13" ht="27" customHeight="1">
      <c r="A78" s="207" t="str">
        <f>+A43</f>
        <v>ณ วันที่   30  กันยายน 2561</v>
      </c>
      <c r="B78" s="207"/>
      <c r="C78" s="207"/>
      <c r="D78" s="207"/>
      <c r="E78" s="207"/>
      <c r="F78" s="207"/>
      <c r="G78" s="207"/>
      <c r="H78" s="207"/>
      <c r="I78" s="207"/>
      <c r="J78" s="207"/>
      <c r="K78" s="207"/>
      <c r="L78" s="207"/>
      <c r="M78" s="207"/>
    </row>
    <row r="79" spans="1:13" ht="27" customHeight="1">
      <c r="A79" s="207" t="s">
        <v>134</v>
      </c>
      <c r="B79" s="207"/>
      <c r="C79" s="207"/>
      <c r="D79" s="207"/>
      <c r="E79" s="207"/>
      <c r="F79" s="207"/>
      <c r="G79" s="207"/>
      <c r="H79" s="207"/>
      <c r="I79" s="207"/>
      <c r="J79" s="207"/>
      <c r="K79" s="207"/>
      <c r="L79" s="207"/>
      <c r="M79" s="207"/>
    </row>
    <row r="80" spans="1:13" ht="27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ht="27" customHeight="1">
      <c r="A81" s="42"/>
      <c r="B81" s="42"/>
      <c r="C81" s="42"/>
      <c r="D81" s="39"/>
      <c r="G81" s="208" t="s">
        <v>7</v>
      </c>
      <c r="H81" s="208"/>
      <c r="I81" s="208"/>
      <c r="J81" s="208"/>
      <c r="K81" s="208"/>
      <c r="L81" s="208"/>
      <c r="M81" s="208"/>
    </row>
    <row r="82" spans="1:13" ht="27" customHeight="1">
      <c r="A82" s="42"/>
      <c r="B82" s="42"/>
      <c r="C82" s="42"/>
      <c r="D82" s="39"/>
      <c r="G82" s="210" t="s">
        <v>19</v>
      </c>
      <c r="H82" s="210"/>
      <c r="I82" s="210"/>
      <c r="J82" s="43"/>
      <c r="K82" s="209" t="s">
        <v>20</v>
      </c>
      <c r="L82" s="209"/>
      <c r="M82" s="209"/>
    </row>
    <row r="83" spans="1:13" ht="27" customHeight="1">
      <c r="A83" s="212" t="s">
        <v>192</v>
      </c>
      <c r="B83" s="212"/>
      <c r="C83" s="212"/>
      <c r="D83" s="212"/>
      <c r="E83" s="10" t="s">
        <v>3</v>
      </c>
      <c r="G83" s="11" t="str">
        <f>G48</f>
        <v>30  กันยายน 2561</v>
      </c>
      <c r="H83" s="12"/>
      <c r="I83" s="13" t="str">
        <f>I48</f>
        <v>31 ธันวาคม 2560</v>
      </c>
      <c r="J83" s="12"/>
      <c r="K83" s="13" t="str">
        <f>K48</f>
        <v>30  กันยายน 2561</v>
      </c>
      <c r="L83" s="12"/>
      <c r="M83" s="13" t="str">
        <f>M48</f>
        <v>31 ธันวาคม 2560</v>
      </c>
    </row>
    <row r="84" spans="1:13" ht="27" customHeight="1">
      <c r="A84" s="29" t="s">
        <v>10</v>
      </c>
      <c r="B84" s="15"/>
      <c r="C84" s="15"/>
      <c r="D84" s="15"/>
      <c r="E84" s="15"/>
      <c r="F84" s="15"/>
      <c r="G84" s="56"/>
      <c r="H84" s="54"/>
      <c r="I84" s="65"/>
      <c r="K84" s="54"/>
      <c r="L84" s="55"/>
      <c r="M84" s="54"/>
    </row>
    <row r="85" spans="1:13" ht="27" customHeight="1">
      <c r="A85" s="15"/>
      <c r="B85" s="4" t="s">
        <v>89</v>
      </c>
      <c r="C85" s="15"/>
      <c r="D85" s="15"/>
      <c r="E85" s="33"/>
      <c r="F85" s="15"/>
      <c r="G85" s="56"/>
      <c r="H85" s="54"/>
      <c r="I85" s="54"/>
      <c r="J85" s="54"/>
      <c r="K85" s="54"/>
      <c r="L85" s="55"/>
      <c r="M85" s="54"/>
    </row>
    <row r="86" spans="1:13" ht="27" customHeight="1">
      <c r="A86" s="15"/>
      <c r="B86" s="39" t="s">
        <v>36</v>
      </c>
      <c r="C86" s="31" t="s">
        <v>12</v>
      </c>
      <c r="D86" s="15"/>
      <c r="E86" s="15"/>
      <c r="F86" s="15"/>
      <c r="G86" s="56"/>
      <c r="H86" s="54"/>
      <c r="I86" s="54"/>
      <c r="J86" s="54"/>
      <c r="K86" s="54"/>
      <c r="L86" s="55"/>
      <c r="M86" s="54"/>
    </row>
    <row r="87" spans="1:13" ht="27" customHeight="1">
      <c r="A87" s="15"/>
      <c r="B87" s="39"/>
      <c r="C87" s="31" t="s">
        <v>176</v>
      </c>
      <c r="D87" s="15"/>
      <c r="E87" s="15"/>
      <c r="F87" s="15"/>
      <c r="G87" s="56"/>
      <c r="H87" s="54"/>
      <c r="I87" s="54"/>
      <c r="J87" s="54"/>
      <c r="K87" s="54"/>
      <c r="L87" s="55"/>
      <c r="M87" s="54"/>
    </row>
    <row r="88" spans="1:13" ht="27" customHeight="1" thickBot="1">
      <c r="A88" s="15"/>
      <c r="B88" s="39"/>
      <c r="D88" s="15" t="s">
        <v>131</v>
      </c>
      <c r="E88" s="15"/>
      <c r="F88" s="15"/>
      <c r="G88" s="66">
        <v>401200000</v>
      </c>
      <c r="H88" s="54"/>
      <c r="I88" s="67">
        <v>401200000</v>
      </c>
      <c r="J88" s="54"/>
      <c r="K88" s="67">
        <v>401200000</v>
      </c>
      <c r="L88" s="55"/>
      <c r="M88" s="67">
        <v>401200000</v>
      </c>
    </row>
    <row r="89" spans="1:13" ht="27" customHeight="1" thickTop="1">
      <c r="A89" s="15"/>
      <c r="C89" s="39" t="s">
        <v>13</v>
      </c>
      <c r="D89" s="15"/>
      <c r="E89" s="15"/>
      <c r="G89" s="20"/>
      <c r="H89" s="21"/>
      <c r="I89" s="21"/>
      <c r="J89" s="21"/>
      <c r="K89" s="21"/>
      <c r="L89" s="55"/>
      <c r="M89" s="21"/>
    </row>
    <row r="90" spans="1:13" ht="27" customHeight="1">
      <c r="A90" s="15"/>
      <c r="C90" s="31" t="s">
        <v>176</v>
      </c>
      <c r="D90" s="15"/>
      <c r="E90" s="15"/>
      <c r="G90" s="20"/>
      <c r="H90" s="21"/>
      <c r="I90" s="21"/>
      <c r="J90" s="21"/>
      <c r="K90" s="21"/>
      <c r="L90" s="55"/>
      <c r="M90" s="21"/>
    </row>
    <row r="91" spans="1:13" ht="27" customHeight="1">
      <c r="A91" s="15"/>
      <c r="D91" s="15" t="s">
        <v>193</v>
      </c>
      <c r="E91" s="15"/>
      <c r="G91" s="56">
        <v>401200000</v>
      </c>
      <c r="H91" s="54"/>
      <c r="I91" s="54">
        <v>401200000</v>
      </c>
      <c r="J91" s="54"/>
      <c r="K91" s="54">
        <v>401200000</v>
      </c>
      <c r="L91" s="23"/>
      <c r="M91" s="54">
        <v>401200000</v>
      </c>
    </row>
    <row r="92" spans="1:13" ht="27" customHeight="1">
      <c r="A92" s="15"/>
      <c r="B92" s="68" t="s">
        <v>37</v>
      </c>
      <c r="C92" s="15"/>
      <c r="D92" s="15"/>
      <c r="E92" s="19"/>
      <c r="G92" s="20">
        <f>เปลี่ยนแปลงรวม!F21</f>
        <v>1254305250</v>
      </c>
      <c r="H92" s="21"/>
      <c r="I92" s="21">
        <v>1254305250</v>
      </c>
      <c r="K92" s="18">
        <f>เปลี่ยนแปลงเฉพาะ!G11</f>
        <v>1254774465.4100001</v>
      </c>
      <c r="M92" s="18">
        <v>1254774465.4100001</v>
      </c>
    </row>
    <row r="93" spans="1:13" ht="27" customHeight="1">
      <c r="A93" s="15"/>
      <c r="B93" s="15" t="s">
        <v>38</v>
      </c>
      <c r="C93" s="15"/>
      <c r="D93" s="15"/>
      <c r="E93" s="15"/>
      <c r="G93" s="20"/>
      <c r="H93" s="21"/>
      <c r="I93" s="21"/>
      <c r="J93" s="21"/>
      <c r="K93" s="21"/>
      <c r="L93" s="24"/>
      <c r="M93" s="21"/>
    </row>
    <row r="94" spans="1:13" ht="27" customHeight="1">
      <c r="A94" s="15"/>
      <c r="B94" s="15"/>
      <c r="C94" s="15" t="s">
        <v>113</v>
      </c>
      <c r="D94" s="15"/>
      <c r="E94" s="15"/>
      <c r="G94" s="20"/>
      <c r="H94" s="21"/>
      <c r="I94" s="21"/>
      <c r="J94" s="21"/>
      <c r="K94" s="21"/>
      <c r="L94" s="24"/>
      <c r="M94" s="21"/>
    </row>
    <row r="95" spans="1:13" ht="27" customHeight="1">
      <c r="A95" s="15"/>
      <c r="B95" s="15"/>
      <c r="C95" s="15"/>
      <c r="D95" s="15" t="s">
        <v>156</v>
      </c>
      <c r="E95" s="33">
        <v>23</v>
      </c>
      <c r="G95" s="20">
        <f>+เปลี่ยนแปลงรวม!H28</f>
        <v>54607551.68</v>
      </c>
      <c r="H95" s="21"/>
      <c r="I95" s="21">
        <v>39984892.460000001</v>
      </c>
      <c r="J95" s="21"/>
      <c r="K95" s="21">
        <f>+เปลี่ยนแปลงเฉพาะ!I21</f>
        <v>8870381.8500000015</v>
      </c>
      <c r="L95" s="24"/>
      <c r="M95" s="21">
        <v>4990712.7300000004</v>
      </c>
    </row>
    <row r="96" spans="1:13" ht="27" customHeight="1">
      <c r="A96" s="15"/>
      <c r="B96" s="15"/>
      <c r="C96" s="4" t="s">
        <v>122</v>
      </c>
      <c r="D96" s="15"/>
      <c r="E96" s="15"/>
      <c r="G96" s="56">
        <f>+เปลี่ยนแปลงรวม!J28</f>
        <v>668235539.32999992</v>
      </c>
      <c r="H96" s="54"/>
      <c r="I96" s="54">
        <v>441864971.75</v>
      </c>
      <c r="J96" s="54"/>
      <c r="K96" s="69">
        <f>+เปลี่ยนแปลงเฉพาะ!K21</f>
        <v>132005803.63999999</v>
      </c>
      <c r="L96" s="70"/>
      <c r="M96" s="69">
        <v>70089490.479999989</v>
      </c>
    </row>
    <row r="97" spans="1:13" ht="27" customHeight="1">
      <c r="A97" s="15"/>
      <c r="B97" s="68" t="s">
        <v>123</v>
      </c>
      <c r="C97" s="15"/>
      <c r="D97" s="15"/>
      <c r="E97" s="19"/>
      <c r="G97" s="60">
        <f>เปลี่ยนแปลงรวม!R28</f>
        <v>33733382.299999997</v>
      </c>
      <c r="H97" s="21"/>
      <c r="I97" s="61">
        <v>33733382.299999997</v>
      </c>
      <c r="K97" s="58">
        <f>เปลี่ยนแปลงเฉพาะ!O17</f>
        <v>17138892.509999998</v>
      </c>
      <c r="M97" s="58">
        <v>17138892.509999998</v>
      </c>
    </row>
    <row r="98" spans="1:13" ht="27" customHeight="1">
      <c r="A98" s="15"/>
      <c r="B98" s="35" t="s">
        <v>39</v>
      </c>
      <c r="D98" s="15"/>
      <c r="E98" s="15"/>
      <c r="G98" s="20">
        <f>SUM(G91:G97)</f>
        <v>2412081723.3100004</v>
      </c>
      <c r="H98" s="21"/>
      <c r="I98" s="21">
        <f>SUM(I91:I97)</f>
        <v>2171088496.5100002</v>
      </c>
      <c r="J98" s="21"/>
      <c r="K98" s="21">
        <f>SUM(K91:K97)</f>
        <v>1813989543.4100001</v>
      </c>
      <c r="L98" s="55"/>
      <c r="M98" s="21">
        <f>SUM(M91:M97)</f>
        <v>1748193561.1300001</v>
      </c>
    </row>
    <row r="99" spans="1:13" ht="27" customHeight="1">
      <c r="A99" s="15"/>
      <c r="B99" s="39" t="s">
        <v>177</v>
      </c>
      <c r="D99" s="15"/>
      <c r="E99" s="15"/>
      <c r="G99" s="20">
        <f>+เปลี่ยนแปลงรวม!V28</f>
        <v>743778610.72000003</v>
      </c>
      <c r="H99" s="21"/>
      <c r="I99" s="21">
        <v>582976398.95000005</v>
      </c>
      <c r="J99" s="21"/>
      <c r="K99" s="21">
        <v>0</v>
      </c>
      <c r="L99" s="71"/>
      <c r="M99" s="21">
        <v>0</v>
      </c>
    </row>
    <row r="100" spans="1:13" ht="27" customHeight="1">
      <c r="A100" s="15"/>
      <c r="B100" s="72" t="s">
        <v>40</v>
      </c>
      <c r="C100" s="15"/>
      <c r="D100" s="15"/>
      <c r="E100" s="15"/>
      <c r="G100" s="63">
        <f>SUM(G98:G99)</f>
        <v>3155860334.0300007</v>
      </c>
      <c r="H100" s="54"/>
      <c r="I100" s="64">
        <f>SUM(I98:I99)</f>
        <v>2754064895.46</v>
      </c>
      <c r="J100" s="54"/>
      <c r="K100" s="64">
        <f>SUM(K98:K99)</f>
        <v>1813989543.4100001</v>
      </c>
      <c r="L100" s="55"/>
      <c r="M100" s="64">
        <f>SUM(M98:M99)</f>
        <v>1748193561.1300001</v>
      </c>
    </row>
    <row r="101" spans="1:13" ht="27" customHeight="1" thickBot="1">
      <c r="A101" s="35" t="s">
        <v>11</v>
      </c>
      <c r="B101" s="15"/>
      <c r="C101" s="15"/>
      <c r="E101" s="15"/>
      <c r="G101" s="73">
        <f>G67+G100</f>
        <v>5579671342.1500006</v>
      </c>
      <c r="H101" s="54"/>
      <c r="I101" s="74">
        <f>I67+I100</f>
        <v>5142616722.5499992</v>
      </c>
      <c r="J101" s="54"/>
      <c r="K101" s="74">
        <f>K67+K100</f>
        <v>1841484321.21</v>
      </c>
      <c r="L101" s="55"/>
      <c r="M101" s="74">
        <f>M67+M100</f>
        <v>1779397149.0600002</v>
      </c>
    </row>
    <row r="102" spans="1:13" ht="27" customHeight="1" thickTop="1">
      <c r="B102" s="15"/>
      <c r="C102" s="15"/>
      <c r="E102" s="15"/>
      <c r="G102" s="75"/>
      <c r="H102" s="76"/>
      <c r="I102" s="76"/>
      <c r="J102" s="76"/>
      <c r="K102" s="76"/>
      <c r="L102" s="77"/>
      <c r="M102" s="76"/>
    </row>
    <row r="103" spans="1:13" ht="27" customHeight="1">
      <c r="B103" s="15"/>
      <c r="C103" s="15"/>
      <c r="E103" s="15"/>
      <c r="G103" s="75"/>
      <c r="H103" s="76"/>
      <c r="I103" s="76"/>
      <c r="J103" s="76"/>
      <c r="K103" s="76"/>
      <c r="L103" s="77"/>
      <c r="M103" s="76"/>
    </row>
    <row r="104" spans="1:13" ht="27" customHeight="1">
      <c r="A104" s="39" t="s">
        <v>8</v>
      </c>
      <c r="D104" s="39"/>
      <c r="G104" s="18"/>
      <c r="L104" s="18"/>
    </row>
    <row r="105" spans="1:13" ht="27" customHeight="1">
      <c r="A105" s="39"/>
      <c r="D105" s="39"/>
      <c r="G105" s="18"/>
      <c r="L105" s="18"/>
    </row>
    <row r="106" spans="1:13" ht="27" customHeight="1">
      <c r="A106" s="39"/>
      <c r="D106" s="39"/>
    </row>
    <row r="107" spans="1:13" ht="27" customHeight="1">
      <c r="D107" s="40" t="s">
        <v>142</v>
      </c>
      <c r="F107" s="18"/>
    </row>
    <row r="108" spans="1:13" ht="27" customHeight="1">
      <c r="D108" s="40" t="s">
        <v>143</v>
      </c>
      <c r="F108" s="18"/>
      <c r="G108" s="41"/>
    </row>
    <row r="110" spans="1:13" ht="27" customHeight="1">
      <c r="I110" s="17"/>
      <c r="J110" s="17"/>
      <c r="K110" s="17"/>
      <c r="L110" s="17"/>
      <c r="M110" s="17"/>
    </row>
  </sheetData>
  <mergeCells count="25">
    <mergeCell ref="K47:M47"/>
    <mergeCell ref="G47:I47"/>
    <mergeCell ref="A48:D48"/>
    <mergeCell ref="A83:D83"/>
    <mergeCell ref="A75:M75"/>
    <mergeCell ref="A76:M76"/>
    <mergeCell ref="A77:M77"/>
    <mergeCell ref="A78:M78"/>
    <mergeCell ref="G81:M81"/>
    <mergeCell ref="K82:M82"/>
    <mergeCell ref="G82:I82"/>
    <mergeCell ref="A79:M79"/>
    <mergeCell ref="A40:M40"/>
    <mergeCell ref="A41:M41"/>
    <mergeCell ref="A42:M42"/>
    <mergeCell ref="A43:M43"/>
    <mergeCell ref="G46:M46"/>
    <mergeCell ref="A44:M44"/>
    <mergeCell ref="A1:M1"/>
    <mergeCell ref="A2:M2"/>
    <mergeCell ref="A3:M3"/>
    <mergeCell ref="G6:M6"/>
    <mergeCell ref="K7:M7"/>
    <mergeCell ref="G7:I7"/>
    <mergeCell ref="A4:M4"/>
  </mergeCells>
  <phoneticPr fontId="3" type="noConversion"/>
  <pageMargins left="0.6692913385826772" right="0.19685039370078741" top="0.59055118110236227" bottom="0.59055118110236227" header="0.27559055118110237" footer="0.31496062992125984"/>
  <pageSetup paperSize="9" scale="78" orientation="portrait" r:id="rId1"/>
  <headerFooter alignWithMargins="0"/>
  <rowBreaks count="1" manualBreakCount="1">
    <brk id="74" max="16383" man="1"/>
  </rowBreaks>
  <ignoredErrors>
    <ignoredError sqref="E16 E10:E14 E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92"/>
  <sheetViews>
    <sheetView zoomScale="92" zoomScaleNormal="92" zoomScaleSheetLayoutView="80" workbookViewId="0">
      <selection activeCell="J89" sqref="J89"/>
    </sheetView>
  </sheetViews>
  <sheetFormatPr defaultColWidth="12" defaultRowHeight="23.25" customHeight="1"/>
  <cols>
    <col min="1" max="1" width="6.6640625" style="4" customWidth="1"/>
    <col min="2" max="3" width="9.33203125" style="4" customWidth="1"/>
    <col min="4" max="4" width="8.6640625" style="4" customWidth="1"/>
    <col min="5" max="5" width="5.5" style="4" customWidth="1"/>
    <col min="6" max="6" width="8.5" style="4" customWidth="1"/>
    <col min="7" max="7" width="9.6640625" style="4" bestFit="1" customWidth="1"/>
    <col min="8" max="8" width="18.6640625" style="4" customWidth="1"/>
    <col min="9" max="9" width="1.1640625" style="4" customWidth="1"/>
    <col min="10" max="10" width="17.83203125" style="4" customWidth="1"/>
    <col min="11" max="11" width="1.1640625" style="4" customWidth="1"/>
    <col min="12" max="12" width="17.83203125" style="4" customWidth="1"/>
    <col min="13" max="13" width="1.1640625" style="4" customWidth="1"/>
    <col min="14" max="14" width="17.83203125" style="4" customWidth="1"/>
    <col min="15" max="15" width="3.1640625" style="4" customWidth="1"/>
    <col min="16" max="16384" width="12" style="4"/>
  </cols>
  <sheetData>
    <row r="1" spans="1:14" ht="22.5" customHeight="1">
      <c r="A1" s="206" t="s">
        <v>92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14" ht="22.5" customHeight="1">
      <c r="A2" s="213" t="s">
        <v>41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</row>
    <row r="3" spans="1:14" ht="22.5" customHeight="1">
      <c r="A3" s="214" t="s">
        <v>222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4" ht="22.5" customHeight="1">
      <c r="A4" s="214" t="s">
        <v>134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ht="22.5" customHeight="1">
      <c r="A5" s="78"/>
      <c r="B5" s="78"/>
      <c r="C5" s="78"/>
      <c r="D5" s="78"/>
      <c r="E5" s="78"/>
      <c r="F5" s="78"/>
      <c r="G5" s="78"/>
      <c r="H5" s="78"/>
      <c r="I5" s="78"/>
      <c r="J5" s="79"/>
      <c r="K5" s="79"/>
      <c r="L5" s="79"/>
      <c r="M5" s="79"/>
      <c r="N5" s="79"/>
    </row>
    <row r="6" spans="1:14" ht="22.5" customHeight="1">
      <c r="A6" s="80"/>
      <c r="B6" s="80"/>
      <c r="C6" s="80"/>
      <c r="D6" s="80"/>
      <c r="E6" s="80"/>
      <c r="F6" s="80"/>
      <c r="G6" s="80"/>
      <c r="H6" s="208" t="s">
        <v>7</v>
      </c>
      <c r="I6" s="208"/>
      <c r="J6" s="208"/>
      <c r="K6" s="208"/>
      <c r="L6" s="208"/>
      <c r="M6" s="208"/>
      <c r="N6" s="208"/>
    </row>
    <row r="7" spans="1:14" ht="22.5" customHeight="1">
      <c r="A7" s="81"/>
      <c r="B7" s="6"/>
      <c r="C7" s="6"/>
      <c r="D7" s="6"/>
      <c r="E7" s="6"/>
      <c r="F7" s="6"/>
      <c r="G7" s="6"/>
      <c r="H7" s="209" t="s">
        <v>19</v>
      </c>
      <c r="I7" s="209"/>
      <c r="J7" s="209"/>
      <c r="K7" s="82"/>
      <c r="L7" s="209" t="s">
        <v>20</v>
      </c>
      <c r="M7" s="209"/>
      <c r="N7" s="209"/>
    </row>
    <row r="8" spans="1:14" ht="22.5" customHeight="1">
      <c r="A8" s="81"/>
      <c r="B8" s="6"/>
      <c r="C8" s="6"/>
      <c r="D8" s="6"/>
      <c r="E8" s="6"/>
      <c r="F8" s="6"/>
      <c r="G8" s="83" t="s">
        <v>3</v>
      </c>
      <c r="H8" s="84" t="s">
        <v>223</v>
      </c>
      <c r="I8" s="48"/>
      <c r="J8" s="84" t="s">
        <v>224</v>
      </c>
      <c r="K8" s="48"/>
      <c r="L8" s="84" t="s">
        <v>223</v>
      </c>
      <c r="M8" s="48"/>
      <c r="N8" s="84" t="s">
        <v>224</v>
      </c>
    </row>
    <row r="9" spans="1:14" ht="22.5" customHeight="1">
      <c r="A9" s="34" t="s">
        <v>42</v>
      </c>
      <c r="H9" s="98">
        <v>402356847.55999994</v>
      </c>
      <c r="I9" s="99"/>
      <c r="J9" s="98">
        <v>295452776.16000003</v>
      </c>
      <c r="K9" s="100"/>
      <c r="L9" s="99">
        <v>0</v>
      </c>
      <c r="M9" s="99"/>
      <c r="N9" s="99">
        <v>0</v>
      </c>
    </row>
    <row r="10" spans="1:14" ht="22.5" customHeight="1">
      <c r="A10" s="34" t="s">
        <v>126</v>
      </c>
      <c r="B10" s="6"/>
      <c r="C10" s="6"/>
      <c r="D10" s="6"/>
      <c r="E10" s="6"/>
      <c r="F10" s="6"/>
      <c r="G10" s="83"/>
      <c r="H10" s="101">
        <v>0</v>
      </c>
      <c r="I10" s="102"/>
      <c r="J10" s="103">
        <v>0</v>
      </c>
      <c r="K10" s="104"/>
      <c r="L10" s="195">
        <v>41379942.5</v>
      </c>
      <c r="M10" s="102"/>
      <c r="N10" s="101">
        <v>31948950</v>
      </c>
    </row>
    <row r="11" spans="1:14" ht="22.5" customHeight="1">
      <c r="A11" s="34"/>
      <c r="B11" s="34" t="s">
        <v>14</v>
      </c>
      <c r="C11" s="34"/>
      <c r="D11" s="34"/>
      <c r="E11" s="34"/>
      <c r="F11" s="34"/>
      <c r="G11" s="86"/>
      <c r="H11" s="105">
        <f>SUM(H9:H10)</f>
        <v>402356847.55999994</v>
      </c>
      <c r="I11" s="106"/>
      <c r="J11" s="105">
        <f>SUM(J9:J10)</f>
        <v>295452776.16000003</v>
      </c>
      <c r="K11" s="100"/>
      <c r="L11" s="105">
        <f>SUM(L9:L10)</f>
        <v>41379942.5</v>
      </c>
      <c r="M11" s="99"/>
      <c r="N11" s="105">
        <f>SUM(N9:N10)</f>
        <v>31948950</v>
      </c>
    </row>
    <row r="12" spans="1:14" ht="22.5" customHeight="1">
      <c r="A12" s="34" t="s">
        <v>43</v>
      </c>
      <c r="G12" s="87"/>
      <c r="H12" s="108">
        <v>-208964523.15000004</v>
      </c>
      <c r="I12" s="99"/>
      <c r="J12" s="108">
        <v>-160114757.59999999</v>
      </c>
      <c r="K12" s="100"/>
      <c r="L12" s="109">
        <v>0</v>
      </c>
      <c r="M12" s="99"/>
      <c r="N12" s="109">
        <v>0</v>
      </c>
    </row>
    <row r="13" spans="1:14" ht="22.5" customHeight="1">
      <c r="A13" s="14" t="s">
        <v>44</v>
      </c>
      <c r="G13" s="51"/>
      <c r="H13" s="110">
        <f>SUM(H11:H12)</f>
        <v>193392324.40999991</v>
      </c>
      <c r="I13" s="106"/>
      <c r="J13" s="110">
        <f>SUM(J11:J12)</f>
        <v>135338018.56000003</v>
      </c>
      <c r="K13" s="100"/>
      <c r="L13" s="111">
        <f>SUM(L11:L12)</f>
        <v>41379942.5</v>
      </c>
      <c r="M13" s="99"/>
      <c r="N13" s="111">
        <f>SUM(N11:N12)</f>
        <v>31948950</v>
      </c>
    </row>
    <row r="14" spans="1:14" ht="22.5" customHeight="1">
      <c r="A14" s="15" t="s">
        <v>45</v>
      </c>
      <c r="G14" s="88">
        <v>25</v>
      </c>
      <c r="H14" s="110">
        <v>1242242.1599999983</v>
      </c>
      <c r="I14" s="106"/>
      <c r="J14" s="110">
        <v>2407929.6</v>
      </c>
      <c r="K14" s="112"/>
      <c r="L14" s="110">
        <v>2949899.2299999986</v>
      </c>
      <c r="M14" s="106"/>
      <c r="N14" s="110">
        <v>3810278.93</v>
      </c>
    </row>
    <row r="15" spans="1:14" ht="22.5" customHeight="1">
      <c r="A15" s="42" t="s">
        <v>46</v>
      </c>
      <c r="B15" s="34"/>
      <c r="C15" s="34"/>
      <c r="D15" s="34"/>
      <c r="E15" s="34"/>
      <c r="F15" s="34"/>
      <c r="G15" s="89"/>
      <c r="H15" s="113">
        <f>SUM(H13:H14)</f>
        <v>194634566.5699999</v>
      </c>
      <c r="I15" s="106"/>
      <c r="J15" s="113">
        <f>SUM(J13:J14)</f>
        <v>137745948.16000003</v>
      </c>
      <c r="K15" s="114"/>
      <c r="L15" s="113">
        <f>SUM(L13:L14)</f>
        <v>44329841.729999997</v>
      </c>
      <c r="M15" s="106"/>
      <c r="N15" s="113">
        <f>SUM(N13:N14)</f>
        <v>35759228.93</v>
      </c>
    </row>
    <row r="16" spans="1:14" ht="22.5" customHeight="1">
      <c r="A16" s="34" t="s">
        <v>47</v>
      </c>
      <c r="G16" s="90"/>
      <c r="H16" s="115">
        <v>-29056270.700000025</v>
      </c>
      <c r="I16" s="116"/>
      <c r="J16" s="115">
        <v>-25332584.430000022</v>
      </c>
      <c r="K16" s="112"/>
      <c r="L16" s="116">
        <v>-16084212.020000007</v>
      </c>
      <c r="M16" s="99"/>
      <c r="N16" s="116">
        <v>-17866489.190000005</v>
      </c>
    </row>
    <row r="17" spans="1:14" ht="22.5" customHeight="1">
      <c r="A17" s="34" t="s">
        <v>140</v>
      </c>
      <c r="G17" s="90"/>
      <c r="H17" s="115">
        <v>0</v>
      </c>
      <c r="I17" s="116"/>
      <c r="J17" s="115">
        <v>-40515681.660000004</v>
      </c>
      <c r="K17" s="112"/>
      <c r="L17" s="116">
        <v>0</v>
      </c>
      <c r="M17" s="99"/>
      <c r="N17" s="116">
        <v>-40515681.660000004</v>
      </c>
    </row>
    <row r="18" spans="1:14" s="15" customFormat="1" ht="22.5" customHeight="1">
      <c r="A18" s="34" t="s">
        <v>48</v>
      </c>
      <c r="G18" s="92"/>
      <c r="H18" s="116">
        <v>-20933276.280000001</v>
      </c>
      <c r="I18" s="117"/>
      <c r="J18" s="116">
        <v>-18254170.84</v>
      </c>
      <c r="K18" s="118"/>
      <c r="L18" s="116">
        <v>-48201.51999999999</v>
      </c>
      <c r="M18" s="119"/>
      <c r="N18" s="117">
        <v>-57421.14</v>
      </c>
    </row>
    <row r="19" spans="1:14" ht="22.5" customHeight="1">
      <c r="A19" s="34" t="s">
        <v>130</v>
      </c>
      <c r="G19" s="88"/>
      <c r="H19" s="108">
        <v>4552198.46</v>
      </c>
      <c r="I19" s="99"/>
      <c r="J19" s="108">
        <v>3952030.96</v>
      </c>
      <c r="K19" s="118"/>
      <c r="L19" s="108">
        <v>0</v>
      </c>
      <c r="M19" s="119"/>
      <c r="N19" s="109">
        <v>0</v>
      </c>
    </row>
    <row r="20" spans="1:14" ht="22.5" customHeight="1">
      <c r="B20" s="34" t="s">
        <v>15</v>
      </c>
      <c r="C20" s="34"/>
      <c r="D20" s="34"/>
      <c r="E20" s="34"/>
      <c r="F20" s="34"/>
      <c r="G20" s="89"/>
      <c r="H20" s="108">
        <f>SUM(H16:H19)</f>
        <v>-45437348.520000026</v>
      </c>
      <c r="I20" s="99"/>
      <c r="J20" s="108">
        <f>SUM(J16:J19)</f>
        <v>-80150405.970000029</v>
      </c>
      <c r="K20" s="118"/>
      <c r="L20" s="108">
        <f>SUM(L16:L19)</f>
        <v>-16132413.540000007</v>
      </c>
      <c r="M20" s="116"/>
      <c r="N20" s="108">
        <f>SUM(N16:N19)</f>
        <v>-58439591.99000001</v>
      </c>
    </row>
    <row r="21" spans="1:14" ht="22.5" customHeight="1">
      <c r="A21" s="42" t="s">
        <v>49</v>
      </c>
      <c r="B21" s="34"/>
      <c r="C21" s="34"/>
      <c r="D21" s="34"/>
      <c r="E21" s="34"/>
      <c r="F21" s="34"/>
      <c r="G21" s="89"/>
      <c r="H21" s="121">
        <f>H15+H20</f>
        <v>149197218.04999989</v>
      </c>
      <c r="I21" s="99"/>
      <c r="J21" s="121">
        <f>J15+J20</f>
        <v>57595542.189999998</v>
      </c>
      <c r="K21" s="118"/>
      <c r="L21" s="116">
        <f>L15+L20</f>
        <v>28197428.18999999</v>
      </c>
      <c r="M21" s="106"/>
      <c r="N21" s="116">
        <f>N15+N20</f>
        <v>-22680363.06000001</v>
      </c>
    </row>
    <row r="22" spans="1:14" ht="22.5" customHeight="1">
      <c r="A22" s="34" t="s">
        <v>83</v>
      </c>
      <c r="G22" s="88">
        <v>27</v>
      </c>
      <c r="H22" s="108">
        <v>0</v>
      </c>
      <c r="I22" s="106"/>
      <c r="J22" s="109">
        <v>0</v>
      </c>
      <c r="K22" s="114"/>
      <c r="L22" s="108">
        <v>0</v>
      </c>
      <c r="M22" s="106"/>
      <c r="N22" s="109">
        <v>0</v>
      </c>
    </row>
    <row r="23" spans="1:14" ht="22.5" customHeight="1">
      <c r="A23" s="42" t="s">
        <v>109</v>
      </c>
      <c r="B23" s="34"/>
      <c r="C23" s="34"/>
      <c r="D23" s="34"/>
      <c r="E23" s="34"/>
      <c r="F23" s="34"/>
      <c r="G23" s="34"/>
      <c r="H23" s="113">
        <f>SUM(H21:H22)</f>
        <v>149197218.04999989</v>
      </c>
      <c r="I23" s="106"/>
      <c r="J23" s="113">
        <f>SUM(J21:J22)</f>
        <v>57595542.189999998</v>
      </c>
      <c r="K23" s="114"/>
      <c r="L23" s="108">
        <f>SUM(L21:L22)</f>
        <v>28197428.18999999</v>
      </c>
      <c r="M23" s="106"/>
      <c r="N23" s="108">
        <f>SUM(N21:N22)</f>
        <v>-22680363.06000001</v>
      </c>
    </row>
    <row r="24" spans="1:14" ht="22.5" customHeight="1">
      <c r="A24" s="42" t="s">
        <v>50</v>
      </c>
      <c r="H24" s="106"/>
      <c r="I24" s="106"/>
      <c r="J24" s="99"/>
      <c r="K24" s="125"/>
      <c r="L24" s="99"/>
      <c r="M24" s="99"/>
      <c r="N24" s="99"/>
    </row>
    <row r="25" spans="1:14" ht="22.5" customHeight="1">
      <c r="B25" s="34" t="s">
        <v>135</v>
      </c>
      <c r="C25" s="34"/>
      <c r="D25" s="34"/>
      <c r="E25" s="34"/>
      <c r="F25" s="34"/>
      <c r="G25" s="34"/>
      <c r="H25" s="121">
        <v>0</v>
      </c>
      <c r="I25" s="116"/>
      <c r="J25" s="121">
        <v>0</v>
      </c>
      <c r="K25" s="116"/>
      <c r="L25" s="116">
        <v>0</v>
      </c>
      <c r="M25" s="116"/>
      <c r="N25" s="116">
        <v>0</v>
      </c>
    </row>
    <row r="26" spans="1:14" ht="22.5" customHeight="1" thickBot="1">
      <c r="A26" s="42" t="s">
        <v>110</v>
      </c>
      <c r="B26" s="34"/>
      <c r="C26" s="34"/>
      <c r="D26" s="34"/>
      <c r="E26" s="34"/>
      <c r="F26" s="34"/>
      <c r="G26" s="34"/>
      <c r="H26" s="126">
        <f>H23+H25</f>
        <v>149197218.04999989</v>
      </c>
      <c r="I26" s="116"/>
      <c r="J26" s="126">
        <f>J23+J25</f>
        <v>57595542.189999998</v>
      </c>
      <c r="K26" s="127"/>
      <c r="L26" s="126">
        <f>L23+L25</f>
        <v>28197428.18999999</v>
      </c>
      <c r="M26" s="116"/>
      <c r="N26" s="126">
        <f>N23+N25</f>
        <v>-22680363.06000001</v>
      </c>
    </row>
    <row r="27" spans="1:14" ht="22.5" customHeight="1" thickTop="1">
      <c r="A27" s="35" t="s">
        <v>104</v>
      </c>
      <c r="B27" s="42"/>
      <c r="C27" s="42"/>
      <c r="D27" s="42"/>
      <c r="E27" s="42"/>
      <c r="F27" s="42"/>
      <c r="G27" s="42"/>
      <c r="H27" s="128"/>
      <c r="I27" s="128"/>
      <c r="J27" s="128"/>
      <c r="K27" s="115"/>
      <c r="L27" s="128"/>
      <c r="M27" s="128"/>
      <c r="N27" s="128"/>
    </row>
    <row r="28" spans="1:14" ht="22.5" customHeight="1">
      <c r="A28" s="93"/>
      <c r="B28" s="4" t="s">
        <v>51</v>
      </c>
      <c r="H28" s="2">
        <f>+H30-H29</f>
        <v>91933736.059999883</v>
      </c>
      <c r="I28" s="2"/>
      <c r="J28" s="2">
        <f>+J23-J29</f>
        <v>26220766.719999999</v>
      </c>
      <c r="K28" s="115"/>
      <c r="L28" s="116">
        <f>+L30-L29</f>
        <v>28197428.18999999</v>
      </c>
      <c r="M28" s="116"/>
      <c r="N28" s="116">
        <f>+N30-N29</f>
        <v>-22680363.06000001</v>
      </c>
    </row>
    <row r="29" spans="1:14" ht="22.5" customHeight="1">
      <c r="A29" s="93"/>
      <c r="B29" s="4" t="s">
        <v>52</v>
      </c>
      <c r="H29" s="2">
        <v>57263481.990000002</v>
      </c>
      <c r="I29" s="128"/>
      <c r="J29" s="2">
        <v>31374775.469999999</v>
      </c>
      <c r="K29" s="115"/>
      <c r="L29" s="129">
        <v>0</v>
      </c>
      <c r="M29" s="130"/>
      <c r="N29" s="129">
        <v>0</v>
      </c>
    </row>
    <row r="30" spans="1:14" ht="22.5" customHeight="1" thickBot="1">
      <c r="A30" s="39"/>
      <c r="B30" s="4" t="s">
        <v>136</v>
      </c>
      <c r="H30" s="131">
        <f>H23</f>
        <v>149197218.04999989</v>
      </c>
      <c r="I30" s="2"/>
      <c r="J30" s="131">
        <f>J23</f>
        <v>57595542.189999998</v>
      </c>
      <c r="K30" s="115"/>
      <c r="L30" s="124">
        <f>L23</f>
        <v>28197428.18999999</v>
      </c>
      <c r="M30" s="2"/>
      <c r="N30" s="124">
        <f>N23</f>
        <v>-22680363.06000001</v>
      </c>
    </row>
    <row r="31" spans="1:14" ht="22.5" customHeight="1" thickTop="1">
      <c r="A31" s="35" t="s">
        <v>105</v>
      </c>
      <c r="B31" s="42"/>
      <c r="C31" s="42"/>
      <c r="D31" s="42"/>
      <c r="E31" s="42"/>
      <c r="F31" s="42"/>
      <c r="G31" s="42"/>
      <c r="H31" s="128"/>
      <c r="I31" s="128"/>
      <c r="J31" s="128"/>
      <c r="K31" s="115"/>
      <c r="L31" s="128"/>
      <c r="M31" s="128"/>
      <c r="N31" s="128"/>
    </row>
    <row r="32" spans="1:14" ht="22.5" customHeight="1">
      <c r="A32" s="93"/>
      <c r="B32" s="4" t="s">
        <v>51</v>
      </c>
      <c r="H32" s="2">
        <f>+H34-H33</f>
        <v>91933736.059999883</v>
      </c>
      <c r="I32" s="2"/>
      <c r="J32" s="2">
        <f>J26-J33</f>
        <v>26220766.719999999</v>
      </c>
      <c r="K32" s="115"/>
      <c r="L32" s="116">
        <f>+L34-L33</f>
        <v>28197428.18999999</v>
      </c>
      <c r="M32" s="116"/>
      <c r="N32" s="116">
        <f>+N34-N33</f>
        <v>-22680363.06000001</v>
      </c>
    </row>
    <row r="33" spans="1:14" ht="22.5" customHeight="1">
      <c r="A33" s="93"/>
      <c r="B33" s="4" t="s">
        <v>52</v>
      </c>
      <c r="H33" s="129">
        <f>+H29</f>
        <v>57263481.990000002</v>
      </c>
      <c r="I33" s="128"/>
      <c r="J33" s="129">
        <v>31374775.469999999</v>
      </c>
      <c r="K33" s="115"/>
      <c r="L33" s="129">
        <v>0</v>
      </c>
      <c r="M33" s="130"/>
      <c r="N33" s="129">
        <v>0</v>
      </c>
    </row>
    <row r="34" spans="1:14" ht="22.5" customHeight="1" thickBot="1">
      <c r="A34" s="39"/>
      <c r="B34" s="4" t="s">
        <v>110</v>
      </c>
      <c r="H34" s="131">
        <f>H26</f>
        <v>149197218.04999989</v>
      </c>
      <c r="I34" s="2"/>
      <c r="J34" s="131">
        <f>SUM(J32:J33)</f>
        <v>57595542.189999998</v>
      </c>
      <c r="K34" s="115"/>
      <c r="L34" s="131">
        <f>L26</f>
        <v>28197428.18999999</v>
      </c>
      <c r="M34" s="2"/>
      <c r="N34" s="131">
        <f>N26</f>
        <v>-22680363.06000001</v>
      </c>
    </row>
    <row r="35" spans="1:14" ht="22.5" customHeight="1" thickTop="1">
      <c r="A35" s="35" t="s">
        <v>179</v>
      </c>
      <c r="B35" s="15"/>
      <c r="C35" s="15"/>
      <c r="D35" s="15"/>
      <c r="E35" s="15"/>
      <c r="F35" s="15"/>
      <c r="G35" s="15"/>
      <c r="K35" s="85"/>
    </row>
    <row r="36" spans="1:14" ht="22.5" customHeight="1">
      <c r="A36" s="35" t="s">
        <v>189</v>
      </c>
      <c r="B36" s="15"/>
      <c r="C36" s="15"/>
      <c r="D36" s="15"/>
      <c r="E36" s="15"/>
      <c r="F36" s="15"/>
      <c r="G36" s="15"/>
      <c r="K36" s="85"/>
    </row>
    <row r="37" spans="1:14" ht="22.5" customHeight="1">
      <c r="A37" s="35" t="s">
        <v>190</v>
      </c>
      <c r="B37" s="15"/>
      <c r="C37" s="15"/>
      <c r="D37" s="15"/>
      <c r="E37" s="15"/>
      <c r="F37" s="15"/>
      <c r="G37" s="15"/>
      <c r="K37" s="85"/>
    </row>
    <row r="38" spans="1:14" ht="22.5" customHeight="1">
      <c r="B38" s="31" t="s">
        <v>200</v>
      </c>
      <c r="C38" s="31"/>
      <c r="D38" s="31"/>
      <c r="E38" s="31"/>
      <c r="F38" s="31"/>
      <c r="G38" s="33">
        <v>21</v>
      </c>
      <c r="H38" s="220">
        <f>H28/401200000</f>
        <v>0.22914689945164476</v>
      </c>
      <c r="I38" s="221"/>
      <c r="J38" s="220">
        <f>J28/401200000</f>
        <v>6.5355849252243262E-2</v>
      </c>
      <c r="K38" s="222"/>
      <c r="L38" s="223">
        <f>L28/401200000</f>
        <v>7.0282722308075751E-2</v>
      </c>
      <c r="M38" s="224"/>
      <c r="N38" s="223">
        <f>N28/401200000</f>
        <v>-5.6531313708873404E-2</v>
      </c>
    </row>
    <row r="39" spans="1:14" ht="22.5" customHeight="1">
      <c r="B39" s="15" t="s">
        <v>191</v>
      </c>
      <c r="C39" s="15"/>
      <c r="D39" s="15"/>
      <c r="E39" s="15"/>
      <c r="F39" s="15"/>
      <c r="G39" s="15"/>
      <c r="H39" s="225">
        <v>401200000</v>
      </c>
      <c r="I39" s="226"/>
      <c r="J39" s="225">
        <v>401200000</v>
      </c>
      <c r="K39" s="227"/>
      <c r="L39" s="225">
        <v>401200000</v>
      </c>
      <c r="M39" s="226"/>
      <c r="N39" s="225">
        <v>401200000</v>
      </c>
    </row>
    <row r="40" spans="1:14" ht="22.5" customHeight="1">
      <c r="B40" s="31"/>
      <c r="C40" s="31"/>
      <c r="D40" s="31"/>
      <c r="E40" s="31"/>
      <c r="F40" s="31"/>
      <c r="G40" s="33"/>
      <c r="H40" s="49"/>
      <c r="I40" s="94"/>
      <c r="J40" s="49"/>
      <c r="L40" s="91"/>
      <c r="M40" s="91"/>
      <c r="N40" s="91"/>
    </row>
    <row r="41" spans="1:14" ht="22.5" customHeight="1">
      <c r="A41" s="96" t="s">
        <v>8</v>
      </c>
      <c r="B41" s="15"/>
      <c r="C41" s="15"/>
      <c r="D41" s="15"/>
      <c r="E41" s="15"/>
      <c r="F41" s="15"/>
      <c r="G41" s="15"/>
      <c r="H41" s="95"/>
      <c r="I41" s="15"/>
      <c r="J41" s="95"/>
      <c r="L41" s="95"/>
      <c r="M41" s="15"/>
      <c r="N41" s="95"/>
    </row>
    <row r="42" spans="1:14" ht="22.5" customHeight="1">
      <c r="A42" s="96"/>
      <c r="B42" s="15"/>
      <c r="C42" s="15"/>
      <c r="D42" s="15"/>
      <c r="E42" s="15"/>
      <c r="F42" s="15"/>
      <c r="G42" s="15"/>
      <c r="H42" s="95"/>
      <c r="I42" s="15"/>
      <c r="J42" s="95"/>
      <c r="L42" s="95"/>
      <c r="M42" s="15"/>
      <c r="N42" s="95"/>
    </row>
    <row r="43" spans="1:14" ht="22.5" customHeight="1">
      <c r="H43" s="40"/>
      <c r="I43" s="40"/>
    </row>
    <row r="44" spans="1:14" ht="22.5" customHeight="1">
      <c r="E44" s="40" t="s">
        <v>53</v>
      </c>
      <c r="H44" s="40"/>
      <c r="I44" s="40"/>
    </row>
    <row r="45" spans="1:14" ht="22.5" customHeight="1">
      <c r="E45" s="40" t="s">
        <v>107</v>
      </c>
    </row>
    <row r="46" spans="1:14" ht="22.5" customHeight="1">
      <c r="E46" s="40"/>
    </row>
    <row r="47" spans="1:14" ht="22.5" customHeight="1">
      <c r="A47" s="206" t="s">
        <v>92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</row>
    <row r="48" spans="1:14" ht="22.5" customHeight="1">
      <c r="A48" s="213" t="s">
        <v>41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</row>
    <row r="49" spans="1:14" ht="22.5" customHeight="1">
      <c r="A49" s="214" t="s">
        <v>225</v>
      </c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</row>
    <row r="50" spans="1:14" ht="22.5" customHeight="1">
      <c r="A50" s="214" t="s">
        <v>134</v>
      </c>
      <c r="B50" s="21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</row>
    <row r="51" spans="1:14" ht="22.5" customHeight="1">
      <c r="A51" s="97"/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</row>
    <row r="52" spans="1:14" ht="22.5" customHeight="1">
      <c r="A52" s="80"/>
      <c r="B52" s="80"/>
      <c r="C52" s="80"/>
      <c r="D52" s="80"/>
      <c r="E52" s="80"/>
      <c r="F52" s="80"/>
      <c r="G52" s="80"/>
      <c r="H52" s="208" t="s">
        <v>7</v>
      </c>
      <c r="I52" s="208"/>
      <c r="J52" s="208"/>
      <c r="K52" s="208"/>
      <c r="L52" s="208"/>
      <c r="M52" s="208"/>
      <c r="N52" s="208"/>
    </row>
    <row r="53" spans="1:14" ht="22.5" customHeight="1">
      <c r="A53" s="81"/>
      <c r="B53" s="6"/>
      <c r="C53" s="6"/>
      <c r="D53" s="6"/>
      <c r="E53" s="6"/>
      <c r="F53" s="6"/>
      <c r="G53" s="6"/>
      <c r="H53" s="209" t="s">
        <v>19</v>
      </c>
      <c r="I53" s="209"/>
      <c r="J53" s="209"/>
      <c r="K53" s="82"/>
      <c r="L53" s="209" t="s">
        <v>20</v>
      </c>
      <c r="M53" s="209"/>
      <c r="N53" s="209"/>
    </row>
    <row r="54" spans="1:14" ht="22.5" customHeight="1">
      <c r="A54" s="81"/>
      <c r="B54" s="6"/>
      <c r="C54" s="6"/>
      <c r="D54" s="6"/>
      <c r="E54" s="6"/>
      <c r="F54" s="6"/>
      <c r="G54" s="83" t="s">
        <v>3</v>
      </c>
      <c r="H54" s="84" t="s">
        <v>223</v>
      </c>
      <c r="I54" s="48"/>
      <c r="J54" s="84" t="s">
        <v>224</v>
      </c>
      <c r="K54" s="48"/>
      <c r="L54" s="84" t="s">
        <v>223</v>
      </c>
      <c r="M54" s="48"/>
      <c r="N54" s="84" t="s">
        <v>224</v>
      </c>
    </row>
    <row r="55" spans="1:14" ht="22.5" customHeight="1">
      <c r="A55" s="34" t="s">
        <v>42</v>
      </c>
      <c r="H55" s="98">
        <v>1140275434.96</v>
      </c>
      <c r="I55" s="99"/>
      <c r="J55" s="98">
        <v>771185056.99999988</v>
      </c>
      <c r="K55" s="100"/>
      <c r="L55" s="99">
        <v>0</v>
      </c>
      <c r="M55" s="99"/>
      <c r="N55" s="99">
        <v>0</v>
      </c>
    </row>
    <row r="56" spans="1:14" ht="22.5" customHeight="1">
      <c r="A56" s="34" t="s">
        <v>126</v>
      </c>
      <c r="B56" s="6"/>
      <c r="C56" s="6"/>
      <c r="D56" s="6"/>
      <c r="E56" s="6"/>
      <c r="F56" s="6"/>
      <c r="G56" s="83"/>
      <c r="H56" s="101">
        <v>0</v>
      </c>
      <c r="I56" s="102"/>
      <c r="J56" s="103">
        <v>0</v>
      </c>
      <c r="K56" s="104"/>
      <c r="L56" s="101">
        <v>122572347.5</v>
      </c>
      <c r="M56" s="102"/>
      <c r="N56" s="101">
        <v>128855125</v>
      </c>
    </row>
    <row r="57" spans="1:14" ht="22.5" customHeight="1">
      <c r="A57" s="34"/>
      <c r="B57" s="34" t="s">
        <v>14</v>
      </c>
      <c r="C57" s="34"/>
      <c r="D57" s="34"/>
      <c r="E57" s="34"/>
      <c r="F57" s="34"/>
      <c r="G57" s="86"/>
      <c r="H57" s="105">
        <f>SUM(H55:H56)</f>
        <v>1140275434.96</v>
      </c>
      <c r="I57" s="106"/>
      <c r="J57" s="107">
        <f>SUM(J55:J56)</f>
        <v>771185056.99999988</v>
      </c>
      <c r="K57" s="100"/>
      <c r="L57" s="105">
        <f>SUM(L55:L56)</f>
        <v>122572347.5</v>
      </c>
      <c r="M57" s="99"/>
      <c r="N57" s="105">
        <f>SUM(N55:N56)</f>
        <v>128855125</v>
      </c>
    </row>
    <row r="58" spans="1:14" ht="22.5" customHeight="1">
      <c r="A58" s="34" t="s">
        <v>43</v>
      </c>
      <c r="G58" s="87"/>
      <c r="H58" s="108">
        <v>-602138854.57000005</v>
      </c>
      <c r="I58" s="99"/>
      <c r="J58" s="108">
        <v>-413844249.32999998</v>
      </c>
      <c r="K58" s="100"/>
      <c r="L58" s="109">
        <v>0</v>
      </c>
      <c r="M58" s="99"/>
      <c r="N58" s="109">
        <v>0</v>
      </c>
    </row>
    <row r="59" spans="1:14" ht="22.5" customHeight="1">
      <c r="A59" s="14" t="s">
        <v>157</v>
      </c>
      <c r="G59" s="51"/>
      <c r="H59" s="110">
        <f>SUM(H57:H58)</f>
        <v>538136580.38999999</v>
      </c>
      <c r="I59" s="106"/>
      <c r="J59" s="110">
        <f>SUM(J57:J58)</f>
        <v>357340807.6699999</v>
      </c>
      <c r="K59" s="100"/>
      <c r="L59" s="111">
        <f>SUM(L57:L58)</f>
        <v>122572347.5</v>
      </c>
      <c r="M59" s="99"/>
      <c r="N59" s="111">
        <f>SUM(N57:N58)</f>
        <v>128855125</v>
      </c>
    </row>
    <row r="60" spans="1:14" ht="22.5" customHeight="1">
      <c r="A60" s="15" t="s">
        <v>45</v>
      </c>
      <c r="G60" s="88">
        <v>25</v>
      </c>
      <c r="H60" s="110">
        <v>7742012.629999998</v>
      </c>
      <c r="I60" s="106"/>
      <c r="J60" s="110">
        <v>11267105.489999996</v>
      </c>
      <c r="K60" s="112"/>
      <c r="L60" s="110">
        <v>11732389.819999998</v>
      </c>
      <c r="M60" s="106"/>
      <c r="N60" s="110">
        <v>14832544.609999999</v>
      </c>
    </row>
    <row r="61" spans="1:14" ht="22.5" customHeight="1">
      <c r="A61" s="42" t="s">
        <v>46</v>
      </c>
      <c r="B61" s="34"/>
      <c r="C61" s="34"/>
      <c r="D61" s="34"/>
      <c r="E61" s="34"/>
      <c r="F61" s="34"/>
      <c r="G61" s="89"/>
      <c r="H61" s="113">
        <f>SUM(H59:H60)</f>
        <v>545878593.01999998</v>
      </c>
      <c r="I61" s="106"/>
      <c r="J61" s="113">
        <f>SUM(J59:J60)</f>
        <v>368607913.15999991</v>
      </c>
      <c r="K61" s="114"/>
      <c r="L61" s="113">
        <f>SUM(L59:L60)</f>
        <v>134304737.31999999</v>
      </c>
      <c r="M61" s="106"/>
      <c r="N61" s="113">
        <f>SUM(N59:N60)</f>
        <v>143687669.61000001</v>
      </c>
    </row>
    <row r="62" spans="1:14" ht="22.5" customHeight="1">
      <c r="A62" s="34" t="s">
        <v>47</v>
      </c>
      <c r="G62" s="90"/>
      <c r="H62" s="115">
        <v>-76748506.200000018</v>
      </c>
      <c r="I62" s="116"/>
      <c r="J62" s="115">
        <v>-62714044.37000002</v>
      </c>
      <c r="K62" s="112"/>
      <c r="L62" s="116">
        <v>-45780156.43</v>
      </c>
      <c r="M62" s="99"/>
      <c r="N62" s="116">
        <v>-45881835.760000005</v>
      </c>
    </row>
    <row r="63" spans="1:14" ht="22.5" customHeight="1">
      <c r="A63" s="34" t="s">
        <v>140</v>
      </c>
      <c r="G63" s="90"/>
      <c r="H63" s="115">
        <v>0</v>
      </c>
      <c r="I63" s="116"/>
      <c r="J63" s="115">
        <v>-60332732.510000005</v>
      </c>
      <c r="K63" s="112"/>
      <c r="L63" s="116">
        <v>0</v>
      </c>
      <c r="M63" s="99"/>
      <c r="N63" s="116">
        <v>-60332732.510000005</v>
      </c>
    </row>
    <row r="64" spans="1:14" s="15" customFormat="1" ht="22.5" customHeight="1">
      <c r="A64" s="34" t="s">
        <v>48</v>
      </c>
      <c r="G64" s="92"/>
      <c r="H64" s="116">
        <v>-61636227.310000002</v>
      </c>
      <c r="I64" s="117"/>
      <c r="J64" s="116">
        <v>-46201121.609999999</v>
      </c>
      <c r="K64" s="118"/>
      <c r="L64" s="116">
        <v>-141449.10999999999</v>
      </c>
      <c r="M64" s="119"/>
      <c r="N64" s="117">
        <v>-169189.39</v>
      </c>
    </row>
    <row r="65" spans="1:14" ht="22.5" customHeight="1">
      <c r="A65" s="34" t="s">
        <v>178</v>
      </c>
      <c r="G65" s="88"/>
      <c r="H65" s="116">
        <v>4807721.0599999996</v>
      </c>
      <c r="I65" s="117"/>
      <c r="J65" s="116">
        <v>12382913.119999999</v>
      </c>
      <c r="K65" s="118"/>
      <c r="L65" s="116">
        <v>0</v>
      </c>
      <c r="M65" s="119"/>
      <c r="N65" s="117">
        <v>0</v>
      </c>
    </row>
    <row r="66" spans="1:14" ht="22.5" customHeight="1">
      <c r="B66" s="34" t="s">
        <v>15</v>
      </c>
      <c r="C66" s="34"/>
      <c r="D66" s="34"/>
      <c r="E66" s="34"/>
      <c r="F66" s="34"/>
      <c r="G66" s="89"/>
      <c r="H66" s="120">
        <f>SUM(H62:H65)</f>
        <v>-133577012.45000002</v>
      </c>
      <c r="I66" s="99"/>
      <c r="J66" s="120">
        <f>SUM(J62:J65)</f>
        <v>-156864985.37</v>
      </c>
      <c r="K66" s="118"/>
      <c r="L66" s="120">
        <f>SUM(L62:L65)</f>
        <v>-45921605.539999999</v>
      </c>
      <c r="M66" s="116"/>
      <c r="N66" s="120">
        <f>SUM(N62:N65)</f>
        <v>-106383757.66000001</v>
      </c>
    </row>
    <row r="67" spans="1:14" ht="22.5" customHeight="1">
      <c r="A67" s="42" t="s">
        <v>158</v>
      </c>
      <c r="B67" s="34"/>
      <c r="C67" s="34"/>
      <c r="D67" s="34"/>
      <c r="E67" s="34"/>
      <c r="F67" s="34"/>
      <c r="G67" s="89"/>
      <c r="H67" s="121">
        <f>H61+H66</f>
        <v>412301580.56999993</v>
      </c>
      <c r="I67" s="99"/>
      <c r="J67" s="121">
        <f>J61+J66</f>
        <v>211742927.7899999</v>
      </c>
      <c r="K67" s="118"/>
      <c r="L67" s="116">
        <f>L61+L66</f>
        <v>88383131.780000001</v>
      </c>
      <c r="M67" s="106"/>
      <c r="N67" s="116">
        <f>N61+N66</f>
        <v>37303911.950000003</v>
      </c>
    </row>
    <row r="68" spans="1:14" ht="22.5" customHeight="1">
      <c r="A68" s="34" t="s">
        <v>212</v>
      </c>
      <c r="G68" s="88">
        <v>27</v>
      </c>
      <c r="H68" s="108">
        <v>0</v>
      </c>
      <c r="I68" s="106"/>
      <c r="J68" s="109">
        <v>0</v>
      </c>
      <c r="K68" s="114"/>
      <c r="L68" s="108"/>
      <c r="M68" s="106"/>
      <c r="N68" s="109">
        <v>0</v>
      </c>
    </row>
    <row r="69" spans="1:14" ht="22.5" customHeight="1">
      <c r="A69" s="42" t="s">
        <v>198</v>
      </c>
      <c r="B69" s="34"/>
      <c r="C69" s="34"/>
      <c r="D69" s="34"/>
      <c r="E69" s="34"/>
      <c r="F69" s="34"/>
      <c r="G69" s="34"/>
      <c r="H69" s="122">
        <f>SUM(H67:H68)</f>
        <v>412301580.56999993</v>
      </c>
      <c r="I69" s="106"/>
      <c r="J69" s="122">
        <f>SUM(J67:J68)</f>
        <v>211742927.7899999</v>
      </c>
      <c r="K69" s="114"/>
      <c r="L69" s="123">
        <f>SUM(L67:L68)</f>
        <v>88383131.780000001</v>
      </c>
      <c r="M69" s="106"/>
      <c r="N69" s="123">
        <f>SUM(N67:N68)</f>
        <v>37303911.950000003</v>
      </c>
    </row>
    <row r="70" spans="1:14" ht="22.5" customHeight="1">
      <c r="A70" s="42" t="s">
        <v>50</v>
      </c>
      <c r="H70" s="106"/>
      <c r="I70" s="106"/>
      <c r="J70" s="99"/>
      <c r="K70" s="125"/>
      <c r="L70" s="99"/>
      <c r="M70" s="99"/>
      <c r="N70" s="99"/>
    </row>
    <row r="71" spans="1:14" ht="22.5" customHeight="1">
      <c r="B71" s="4" t="s">
        <v>50</v>
      </c>
      <c r="C71" s="34"/>
      <c r="D71" s="34"/>
      <c r="E71" s="34"/>
      <c r="F71" s="34"/>
      <c r="G71" s="34"/>
      <c r="H71" s="121">
        <v>0</v>
      </c>
      <c r="I71" s="116"/>
      <c r="J71" s="121">
        <v>0</v>
      </c>
      <c r="K71" s="116"/>
      <c r="L71" s="116">
        <v>0</v>
      </c>
      <c r="M71" s="116"/>
      <c r="N71" s="116">
        <v>0</v>
      </c>
    </row>
    <row r="72" spans="1:14" ht="22.5" customHeight="1" thickBot="1">
      <c r="A72" s="42" t="s">
        <v>199</v>
      </c>
      <c r="B72" s="34"/>
      <c r="C72" s="34"/>
      <c r="D72" s="34"/>
      <c r="E72" s="34"/>
      <c r="F72" s="34"/>
      <c r="G72" s="34"/>
      <c r="H72" s="126">
        <f>+H69+H71</f>
        <v>412301580.56999993</v>
      </c>
      <c r="I72" s="116"/>
      <c r="J72" s="126">
        <f>+J69+J71</f>
        <v>211742927.7899999</v>
      </c>
      <c r="K72" s="127"/>
      <c r="L72" s="126">
        <f>+L69+L71</f>
        <v>88383131.780000001</v>
      </c>
      <c r="M72" s="116"/>
      <c r="N72" s="126">
        <f>+N69+N71</f>
        <v>37303911.950000003</v>
      </c>
    </row>
    <row r="73" spans="1:14" ht="22.5" customHeight="1" thickTop="1">
      <c r="A73" s="35" t="s">
        <v>104</v>
      </c>
      <c r="B73" s="42"/>
      <c r="C73" s="42"/>
      <c r="D73" s="42"/>
      <c r="E73" s="42"/>
      <c r="F73" s="42"/>
      <c r="G73" s="42"/>
      <c r="H73" s="128"/>
      <c r="I73" s="128"/>
      <c r="J73" s="128"/>
      <c r="K73" s="115"/>
      <c r="L73" s="128"/>
      <c r="M73" s="128"/>
      <c r="N73" s="128"/>
    </row>
    <row r="74" spans="1:14" ht="22.5" customHeight="1">
      <c r="A74" s="93"/>
      <c r="B74" s="4" t="s">
        <v>51</v>
      </c>
      <c r="H74" s="2">
        <f>+H76-H75</f>
        <v>263580376.29999992</v>
      </c>
      <c r="I74" s="2"/>
      <c r="J74" s="2">
        <f>+J69-J75</f>
        <v>130699320.1399999</v>
      </c>
      <c r="K74" s="115"/>
      <c r="L74" s="116">
        <f>+L76-L75</f>
        <v>88383131.780000001</v>
      </c>
      <c r="M74" s="116"/>
      <c r="N74" s="116">
        <f>+N76-N75</f>
        <v>37303911.950000003</v>
      </c>
    </row>
    <row r="75" spans="1:14" ht="22.5" customHeight="1">
      <c r="A75" s="93"/>
      <c r="B75" s="4" t="s">
        <v>52</v>
      </c>
      <c r="H75" s="2">
        <v>148721204.27000001</v>
      </c>
      <c r="I75" s="128"/>
      <c r="J75" s="2">
        <v>81043607.650000006</v>
      </c>
      <c r="K75" s="115"/>
      <c r="L75" s="129">
        <v>0</v>
      </c>
      <c r="M75" s="130"/>
      <c r="N75" s="129">
        <v>0</v>
      </c>
    </row>
    <row r="76" spans="1:14" ht="22.5" customHeight="1" thickBot="1">
      <c r="A76" s="39"/>
      <c r="B76" s="4" t="s">
        <v>219</v>
      </c>
      <c r="H76" s="131">
        <f>+H72</f>
        <v>412301580.56999993</v>
      </c>
      <c r="I76" s="2"/>
      <c r="J76" s="131">
        <f>+J72</f>
        <v>211742927.7899999</v>
      </c>
      <c r="K76" s="115"/>
      <c r="L76" s="131">
        <f>+L72</f>
        <v>88383131.780000001</v>
      </c>
      <c r="M76" s="2"/>
      <c r="N76" s="131">
        <f>+N72</f>
        <v>37303911.950000003</v>
      </c>
    </row>
    <row r="77" spans="1:14" ht="22.5" customHeight="1" thickTop="1">
      <c r="A77" s="35" t="s">
        <v>105</v>
      </c>
      <c r="B77" s="42"/>
      <c r="C77" s="42"/>
      <c r="D77" s="42"/>
      <c r="E77" s="42"/>
      <c r="F77" s="42"/>
      <c r="G77" s="42"/>
      <c r="H77" s="128"/>
      <c r="I77" s="128"/>
      <c r="J77" s="128"/>
      <c r="K77" s="115"/>
      <c r="L77" s="128"/>
      <c r="M77" s="128"/>
      <c r="N77" s="128"/>
    </row>
    <row r="78" spans="1:14" ht="22.5" customHeight="1">
      <c r="A78" s="93"/>
      <c r="B78" s="4" t="s">
        <v>51</v>
      </c>
      <c r="H78" s="2">
        <f>+H80-H79</f>
        <v>263580376.29999992</v>
      </c>
      <c r="I78" s="2"/>
      <c r="J78" s="2">
        <f>J72-J79</f>
        <v>130699320.1399999</v>
      </c>
      <c r="K78" s="115"/>
      <c r="L78" s="116">
        <f>+L80-L79</f>
        <v>88383131.780000001</v>
      </c>
      <c r="M78" s="116"/>
      <c r="N78" s="116">
        <f>+N80-N79</f>
        <v>37303911.950000003</v>
      </c>
    </row>
    <row r="79" spans="1:14" ht="22.5" customHeight="1">
      <c r="A79" s="93"/>
      <c r="B79" s="4" t="s">
        <v>52</v>
      </c>
      <c r="H79" s="129">
        <v>148721204.27000001</v>
      </c>
      <c r="I79" s="128"/>
      <c r="J79" s="129">
        <v>81043607.650000006</v>
      </c>
      <c r="K79" s="115"/>
      <c r="L79" s="129">
        <v>0</v>
      </c>
      <c r="M79" s="130"/>
      <c r="N79" s="129">
        <v>0</v>
      </c>
    </row>
    <row r="80" spans="1:14" ht="22.5" customHeight="1" thickBot="1">
      <c r="A80" s="39"/>
      <c r="B80" s="4" t="s">
        <v>110</v>
      </c>
      <c r="H80" s="131">
        <f>H72</f>
        <v>412301580.56999993</v>
      </c>
      <c r="I80" s="2"/>
      <c r="J80" s="131">
        <f>SUM(J78:J79)</f>
        <v>211742927.7899999</v>
      </c>
      <c r="K80" s="115"/>
      <c r="L80" s="131">
        <f>L72</f>
        <v>88383131.780000001</v>
      </c>
      <c r="M80" s="2"/>
      <c r="N80" s="131">
        <f>N72</f>
        <v>37303911.950000003</v>
      </c>
    </row>
    <row r="81" spans="1:14" ht="22.5" customHeight="1" thickTop="1">
      <c r="A81" s="35" t="s">
        <v>179</v>
      </c>
      <c r="B81" s="15"/>
      <c r="C81" s="15"/>
      <c r="D81" s="15"/>
      <c r="E81" s="15"/>
      <c r="F81" s="15"/>
      <c r="G81" s="15"/>
      <c r="K81" s="85"/>
    </row>
    <row r="82" spans="1:14" ht="22.5" customHeight="1">
      <c r="A82" s="35" t="s">
        <v>189</v>
      </c>
      <c r="B82" s="15"/>
      <c r="C82" s="15"/>
      <c r="D82" s="15"/>
      <c r="E82" s="15"/>
      <c r="F82" s="15"/>
      <c r="G82" s="15"/>
      <c r="K82" s="85"/>
    </row>
    <row r="83" spans="1:14" ht="22.5" customHeight="1">
      <c r="A83" s="35" t="s">
        <v>190</v>
      </c>
      <c r="B83" s="15"/>
      <c r="C83" s="15"/>
      <c r="D83" s="15"/>
      <c r="E83" s="15"/>
      <c r="F83" s="15"/>
      <c r="G83" s="15"/>
      <c r="K83" s="85"/>
    </row>
    <row r="84" spans="1:14" ht="22.5" customHeight="1">
      <c r="B84" s="31" t="s">
        <v>200</v>
      </c>
      <c r="C84" s="31"/>
      <c r="D84" s="31"/>
      <c r="E84" s="31"/>
      <c r="F84" s="31"/>
      <c r="G84" s="33">
        <v>21</v>
      </c>
      <c r="H84" s="22">
        <f>H74/401200000</f>
        <v>0.65698000074775653</v>
      </c>
      <c r="I84" s="22"/>
      <c r="J84" s="22">
        <f>J74/401200000</f>
        <v>0.32577098738783622</v>
      </c>
      <c r="K84" s="22"/>
      <c r="L84" s="22">
        <f t="shared" ref="L84:N84" si="0">L74/401200000</f>
        <v>0.22029693863409772</v>
      </c>
      <c r="M84" s="22">
        <f t="shared" si="0"/>
        <v>0</v>
      </c>
      <c r="N84" s="22">
        <f t="shared" si="0"/>
        <v>9.2980837362911267E-2</v>
      </c>
    </row>
    <row r="85" spans="1:14" ht="22.5" customHeight="1">
      <c r="B85" s="15" t="s">
        <v>191</v>
      </c>
      <c r="C85" s="15"/>
      <c r="D85" s="15"/>
      <c r="E85" s="15"/>
      <c r="F85" s="15"/>
      <c r="G85" s="15"/>
      <c r="H85" s="225">
        <v>401200000</v>
      </c>
      <c r="I85" s="226"/>
      <c r="J85" s="225">
        <v>401200000</v>
      </c>
      <c r="K85" s="227"/>
      <c r="L85" s="225">
        <v>401200000</v>
      </c>
      <c r="M85" s="226"/>
      <c r="N85" s="225">
        <v>401200000</v>
      </c>
    </row>
    <row r="86" spans="1:14" ht="22.5" customHeight="1">
      <c r="B86" s="15"/>
      <c r="C86" s="15"/>
      <c r="D86" s="15"/>
      <c r="E86" s="15"/>
      <c r="F86" s="15"/>
      <c r="G86" s="15"/>
      <c r="H86" s="95"/>
      <c r="I86" s="15"/>
      <c r="J86" s="95"/>
      <c r="L86" s="95"/>
      <c r="M86" s="15"/>
      <c r="N86" s="95"/>
    </row>
    <row r="87" spans="1:14" ht="22.5" customHeight="1">
      <c r="A87" s="96" t="s">
        <v>8</v>
      </c>
      <c r="B87" s="15"/>
      <c r="C87" s="15"/>
      <c r="D87" s="15"/>
      <c r="E87" s="15"/>
      <c r="F87" s="15"/>
      <c r="G87" s="15"/>
      <c r="H87" s="95"/>
      <c r="I87" s="15"/>
      <c r="J87" s="95"/>
      <c r="L87" s="95"/>
      <c r="M87" s="15"/>
      <c r="N87" s="95"/>
    </row>
    <row r="88" spans="1:14" ht="22.5" customHeight="1">
      <c r="A88" s="96"/>
      <c r="B88" s="15"/>
      <c r="C88" s="15"/>
      <c r="D88" s="15"/>
      <c r="E88" s="15"/>
      <c r="F88" s="15"/>
      <c r="G88" s="15"/>
      <c r="H88" s="95"/>
      <c r="I88" s="15"/>
      <c r="J88" s="95"/>
      <c r="L88" s="95"/>
      <c r="M88" s="15"/>
      <c r="N88" s="95"/>
    </row>
    <row r="89" spans="1:14" ht="22.5" customHeight="1">
      <c r="H89" s="40"/>
      <c r="I89" s="40"/>
    </row>
    <row r="90" spans="1:14" ht="22.5" customHeight="1">
      <c r="E90" s="40" t="s">
        <v>53</v>
      </c>
      <c r="H90" s="40"/>
      <c r="I90" s="40"/>
    </row>
    <row r="91" spans="1:14" ht="22.5" customHeight="1">
      <c r="E91" s="40" t="s">
        <v>107</v>
      </c>
    </row>
    <row r="92" spans="1:14" ht="22.5" customHeight="1"/>
  </sheetData>
  <mergeCells count="14">
    <mergeCell ref="H53:J53"/>
    <mergeCell ref="L53:N53"/>
    <mergeCell ref="A47:N47"/>
    <mergeCell ref="A48:N48"/>
    <mergeCell ref="A49:N49"/>
    <mergeCell ref="H52:N52"/>
    <mergeCell ref="A50:N50"/>
    <mergeCell ref="A1:N1"/>
    <mergeCell ref="A2:N2"/>
    <mergeCell ref="A4:N4"/>
    <mergeCell ref="H6:N6"/>
    <mergeCell ref="H7:J7"/>
    <mergeCell ref="L7:N7"/>
    <mergeCell ref="A3:N3"/>
  </mergeCells>
  <pageMargins left="0.7" right="0.19685039370078741" top="0.47244094488188981" bottom="0.31496062992125984" header="0.19685039370078741" footer="0.19685039370078741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34"/>
  <sheetViews>
    <sheetView topLeftCell="A11" zoomScale="92" zoomScaleNormal="92" zoomScaleSheetLayoutView="90" workbookViewId="0">
      <selection activeCell="N31" sqref="N31"/>
    </sheetView>
  </sheetViews>
  <sheetFormatPr defaultColWidth="12" defaultRowHeight="23.25" customHeight="1"/>
  <cols>
    <col min="1" max="1" width="3.1640625" style="132" customWidth="1"/>
    <col min="2" max="2" width="41" style="132" customWidth="1"/>
    <col min="3" max="3" width="9" style="132" bestFit="1" customWidth="1"/>
    <col min="4" max="4" width="14.33203125" style="132" customWidth="1"/>
    <col min="5" max="5" width="0.83203125" style="132" customWidth="1"/>
    <col min="6" max="6" width="15.1640625" style="132" bestFit="1" customWidth="1"/>
    <col min="7" max="7" width="0.83203125" style="132" customWidth="1"/>
    <col min="8" max="8" width="14.33203125" style="132" customWidth="1"/>
    <col min="9" max="9" width="0.83203125" style="132" customWidth="1"/>
    <col min="10" max="10" width="14.33203125" style="132" customWidth="1"/>
    <col min="11" max="11" width="0.83203125" style="132" customWidth="1"/>
    <col min="12" max="12" width="15.6640625" style="132" customWidth="1"/>
    <col min="13" max="13" width="0.83203125" style="132" customWidth="1"/>
    <col min="14" max="14" width="17.6640625" style="132" bestFit="1" customWidth="1"/>
    <col min="15" max="15" width="0.83203125" style="132" customWidth="1"/>
    <col min="16" max="16" width="16.1640625" style="132" bestFit="1" customWidth="1"/>
    <col min="17" max="17" width="0.83203125" style="132" customWidth="1"/>
    <col min="18" max="18" width="16.1640625" style="132" customWidth="1"/>
    <col min="19" max="19" width="0.83203125" style="132" customWidth="1"/>
    <col min="20" max="20" width="15.83203125" style="132" customWidth="1"/>
    <col min="21" max="21" width="0.83203125" style="132" customWidth="1"/>
    <col min="22" max="22" width="15.83203125" style="132" customWidth="1"/>
    <col min="23" max="23" width="0.83203125" style="132" customWidth="1"/>
    <col min="24" max="24" width="15.83203125" style="132" customWidth="1"/>
    <col min="25" max="25" width="3.5" style="132" customWidth="1"/>
    <col min="26" max="26" width="14" style="132" bestFit="1" customWidth="1"/>
    <col min="27" max="16384" width="12" style="132"/>
  </cols>
  <sheetData>
    <row r="1" spans="1:24" ht="21.75" customHeight="1">
      <c r="A1" s="215" t="s">
        <v>93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</row>
    <row r="2" spans="1:24" ht="21.75" customHeight="1">
      <c r="A2" s="216" t="s">
        <v>54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</row>
    <row r="3" spans="1:24" ht="21.75" customHeight="1">
      <c r="A3" s="216" t="str">
        <f>+'กำไรขาดทุน '!A49:N49</f>
        <v>สำหรับงวด 9 เดือน สิ้นสุดวันที่ 30  กันยายน 2561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</row>
    <row r="4" spans="1:24" ht="21.75" customHeight="1">
      <c r="A4" s="216" t="s">
        <v>134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</row>
    <row r="5" spans="1:24" ht="21.75" customHeight="1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</row>
    <row r="6" spans="1:24" ht="21.75" customHeight="1">
      <c r="A6" s="133"/>
      <c r="B6" s="133"/>
      <c r="C6" s="133"/>
      <c r="D6" s="217" t="s">
        <v>7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</row>
    <row r="7" spans="1:24" ht="21.75" customHeight="1">
      <c r="A7" s="133"/>
      <c r="B7" s="133"/>
      <c r="C7" s="133"/>
      <c r="D7" s="134"/>
      <c r="E7" s="134"/>
      <c r="F7" s="134"/>
      <c r="G7" s="134"/>
      <c r="H7" s="135"/>
      <c r="I7" s="135"/>
      <c r="J7" s="135"/>
      <c r="K7" s="135"/>
      <c r="L7" s="218" t="s">
        <v>119</v>
      </c>
      <c r="M7" s="218"/>
      <c r="N7" s="218"/>
      <c r="O7" s="218"/>
      <c r="P7" s="218"/>
      <c r="Q7" s="218"/>
      <c r="R7" s="218"/>
      <c r="S7" s="218"/>
      <c r="T7" s="134"/>
      <c r="U7" s="134"/>
      <c r="V7" s="134"/>
      <c r="W7" s="134"/>
      <c r="X7" s="134"/>
    </row>
    <row r="8" spans="1:24" ht="21.75" customHeight="1">
      <c r="A8" s="133"/>
      <c r="B8" s="133"/>
      <c r="D8" s="134"/>
      <c r="E8" s="134"/>
      <c r="F8" s="134"/>
      <c r="G8" s="134"/>
      <c r="H8" s="217" t="s">
        <v>17</v>
      </c>
      <c r="I8" s="217"/>
      <c r="J8" s="217"/>
      <c r="K8" s="134"/>
      <c r="L8" s="134" t="s">
        <v>59</v>
      </c>
      <c r="M8" s="134"/>
      <c r="N8" s="134" t="s">
        <v>59</v>
      </c>
      <c r="O8" s="134"/>
      <c r="P8" s="134" t="s">
        <v>84</v>
      </c>
      <c r="Q8" s="134"/>
      <c r="R8" s="136"/>
      <c r="S8" s="134"/>
      <c r="W8" s="134"/>
      <c r="X8" s="134"/>
    </row>
    <row r="9" spans="1:24" ht="21.75" customHeight="1">
      <c r="A9" s="133"/>
      <c r="B9" s="133"/>
      <c r="D9" s="134" t="s">
        <v>55</v>
      </c>
      <c r="E9" s="134"/>
      <c r="F9" s="134" t="s">
        <v>56</v>
      </c>
      <c r="G9" s="134"/>
      <c r="H9" s="134" t="s">
        <v>121</v>
      </c>
      <c r="I9" s="134"/>
      <c r="J9" s="134"/>
      <c r="K9" s="134"/>
      <c r="L9" s="134" t="s">
        <v>94</v>
      </c>
      <c r="M9" s="134"/>
      <c r="N9" s="134" t="s">
        <v>102</v>
      </c>
      <c r="O9" s="134"/>
      <c r="P9" s="134" t="s">
        <v>85</v>
      </c>
      <c r="Q9" s="134"/>
      <c r="R9" s="134" t="s">
        <v>120</v>
      </c>
      <c r="S9" s="134"/>
      <c r="T9" s="134" t="s">
        <v>57</v>
      </c>
      <c r="U9" s="134"/>
      <c r="V9" s="137" t="s">
        <v>86</v>
      </c>
      <c r="W9" s="134"/>
      <c r="X9" s="134"/>
    </row>
    <row r="10" spans="1:24" ht="21.75" customHeight="1">
      <c r="A10" s="133"/>
      <c r="B10" s="133"/>
      <c r="C10" s="138" t="s">
        <v>3</v>
      </c>
      <c r="D10" s="139" t="s">
        <v>16</v>
      </c>
      <c r="E10" s="134"/>
      <c r="F10" s="139" t="s">
        <v>58</v>
      </c>
      <c r="G10" s="134"/>
      <c r="H10" s="139" t="s">
        <v>112</v>
      </c>
      <c r="I10" s="134"/>
      <c r="J10" s="139" t="s">
        <v>122</v>
      </c>
      <c r="K10" s="134"/>
      <c r="L10" s="139" t="s">
        <v>95</v>
      </c>
      <c r="M10" s="134"/>
      <c r="N10" s="139" t="s">
        <v>91</v>
      </c>
      <c r="O10" s="134"/>
      <c r="P10" s="139" t="s">
        <v>78</v>
      </c>
      <c r="Q10" s="134"/>
      <c r="R10" s="139" t="s">
        <v>124</v>
      </c>
      <c r="S10" s="134"/>
      <c r="T10" s="139" t="s">
        <v>103</v>
      </c>
      <c r="U10" s="134"/>
      <c r="V10" s="140" t="s">
        <v>87</v>
      </c>
      <c r="W10" s="134"/>
      <c r="X10" s="139" t="s">
        <v>18</v>
      </c>
    </row>
    <row r="11" spans="1:24" ht="21.75" customHeight="1">
      <c r="D11" s="141"/>
      <c r="E11" s="142"/>
      <c r="F11" s="141"/>
      <c r="G11" s="141"/>
      <c r="H11" s="143"/>
      <c r="I11" s="141"/>
      <c r="J11" s="141"/>
      <c r="K11" s="141"/>
      <c r="L11" s="141"/>
      <c r="M11" s="141"/>
      <c r="N11" s="141"/>
      <c r="O11" s="141"/>
      <c r="P11" s="141"/>
      <c r="Q11" s="141"/>
      <c r="R11" s="143"/>
      <c r="S11" s="141"/>
      <c r="T11" s="141"/>
      <c r="U11" s="141"/>
      <c r="V11" s="141"/>
      <c r="W11" s="141"/>
      <c r="X11" s="141"/>
    </row>
    <row r="12" spans="1:24" ht="21.75" customHeight="1">
      <c r="A12" s="144" t="s">
        <v>132</v>
      </c>
      <c r="D12" s="145">
        <v>401200000</v>
      </c>
      <c r="E12" s="145"/>
      <c r="F12" s="145">
        <v>1254305250</v>
      </c>
      <c r="G12" s="145"/>
      <c r="H12" s="146">
        <v>17767350.41</v>
      </c>
      <c r="I12" s="145"/>
      <c r="J12" s="146">
        <v>268760909.55000001</v>
      </c>
      <c r="K12" s="146"/>
      <c r="L12" s="145">
        <v>447473.05999999982</v>
      </c>
      <c r="M12" s="145"/>
      <c r="N12" s="145">
        <v>16147016.73</v>
      </c>
      <c r="O12" s="145"/>
      <c r="P12" s="145">
        <v>17138892.509999998</v>
      </c>
      <c r="Q12" s="145"/>
      <c r="R12" s="146">
        <v>33733382.299999997</v>
      </c>
      <c r="S12" s="145"/>
      <c r="T12" s="145">
        <v>1975766892.26</v>
      </c>
      <c r="U12" s="145"/>
      <c r="V12" s="145">
        <v>461632772.81</v>
      </c>
      <c r="W12" s="143"/>
      <c r="X12" s="145">
        <v>2437399665.0700002</v>
      </c>
    </row>
    <row r="13" spans="1:24" ht="21.75" customHeight="1">
      <c r="A13" s="144"/>
      <c r="B13" s="132" t="s">
        <v>138</v>
      </c>
      <c r="D13" s="145"/>
      <c r="E13" s="145"/>
      <c r="F13" s="145"/>
      <c r="G13" s="145"/>
      <c r="H13" s="146"/>
      <c r="I13" s="145"/>
      <c r="J13" s="146"/>
      <c r="K13" s="146"/>
      <c r="L13" s="145"/>
      <c r="M13" s="145"/>
      <c r="N13" s="145"/>
      <c r="O13" s="145"/>
      <c r="P13" s="145"/>
      <c r="Q13" s="145"/>
      <c r="R13" s="146"/>
      <c r="S13" s="145"/>
      <c r="T13" s="145"/>
      <c r="U13" s="145"/>
      <c r="V13" s="145"/>
      <c r="W13" s="143"/>
      <c r="X13" s="145"/>
    </row>
    <row r="14" spans="1:24" ht="21.75" customHeight="1">
      <c r="A14" s="144"/>
      <c r="B14" s="132" t="s">
        <v>216</v>
      </c>
      <c r="D14" s="145"/>
      <c r="E14" s="145"/>
      <c r="F14" s="145"/>
      <c r="G14" s="145"/>
      <c r="H14" s="146"/>
      <c r="I14" s="145"/>
      <c r="J14" s="146"/>
      <c r="K14" s="146"/>
      <c r="L14" s="145"/>
      <c r="M14" s="145"/>
      <c r="N14" s="145"/>
      <c r="O14" s="145"/>
      <c r="P14" s="145"/>
      <c r="Q14" s="145"/>
      <c r="R14" s="146"/>
      <c r="S14" s="145"/>
      <c r="T14" s="145"/>
      <c r="U14" s="145"/>
      <c r="V14" s="145">
        <v>58625127.5</v>
      </c>
      <c r="W14" s="143"/>
      <c r="X14" s="145">
        <f>SUM(T14:V14)</f>
        <v>58625127.5</v>
      </c>
    </row>
    <row r="15" spans="1:24" ht="21.75" customHeight="1">
      <c r="A15" s="144"/>
      <c r="B15" s="132" t="s">
        <v>127</v>
      </c>
      <c r="D15" s="145">
        <v>0</v>
      </c>
      <c r="E15" s="145"/>
      <c r="F15" s="145">
        <v>0</v>
      </c>
      <c r="G15" s="145"/>
      <c r="H15" s="146">
        <v>17298427.440000001</v>
      </c>
      <c r="I15" s="145"/>
      <c r="J15" s="146">
        <f>-H15</f>
        <v>-17298427.440000001</v>
      </c>
      <c r="K15" s="146"/>
      <c r="L15" s="145">
        <v>0</v>
      </c>
      <c r="M15" s="145"/>
      <c r="N15" s="145">
        <v>0</v>
      </c>
      <c r="O15" s="145"/>
      <c r="P15" s="145">
        <v>0</v>
      </c>
      <c r="Q15" s="145"/>
      <c r="R15" s="146">
        <f>SUM(L15:P15)</f>
        <v>0</v>
      </c>
      <c r="S15" s="145"/>
      <c r="T15" s="145">
        <f>SUM(D15:S15)-R15</f>
        <v>0</v>
      </c>
      <c r="U15" s="145"/>
      <c r="V15" s="145">
        <v>0</v>
      </c>
      <c r="W15" s="143"/>
      <c r="X15" s="145">
        <f>SUM(T15:V15)</f>
        <v>0</v>
      </c>
    </row>
    <row r="16" spans="1:24" ht="21.75" customHeight="1">
      <c r="A16" s="144"/>
      <c r="B16" s="132" t="s">
        <v>214</v>
      </c>
      <c r="C16" s="197" t="s">
        <v>218</v>
      </c>
      <c r="D16" s="145"/>
      <c r="E16" s="145"/>
      <c r="F16" s="145"/>
      <c r="G16" s="145"/>
      <c r="H16" s="146"/>
      <c r="I16" s="145"/>
      <c r="J16" s="146">
        <v>-12035970</v>
      </c>
      <c r="K16" s="146"/>
      <c r="L16" s="145"/>
      <c r="M16" s="145"/>
      <c r="N16" s="145"/>
      <c r="O16" s="145"/>
      <c r="P16" s="145"/>
      <c r="Q16" s="145"/>
      <c r="R16" s="146">
        <f t="shared" ref="R16:R17" si="0">SUM(L16:P16)</f>
        <v>0</v>
      </c>
      <c r="S16" s="145"/>
      <c r="T16" s="145">
        <f>SUM(D16:S16)-R16</f>
        <v>-12035970</v>
      </c>
      <c r="U16" s="145"/>
      <c r="V16" s="145">
        <v>0</v>
      </c>
      <c r="W16" s="143"/>
      <c r="X16" s="145">
        <f>SUM(T16:V16)</f>
        <v>-12035970</v>
      </c>
    </row>
    <row r="17" spans="1:24" ht="21.75" customHeight="1">
      <c r="A17" s="144"/>
      <c r="B17" s="132" t="s">
        <v>128</v>
      </c>
      <c r="D17" s="145">
        <v>0</v>
      </c>
      <c r="E17" s="145"/>
      <c r="F17" s="145">
        <v>0</v>
      </c>
      <c r="G17" s="145"/>
      <c r="H17" s="146">
        <v>0</v>
      </c>
      <c r="I17" s="145"/>
      <c r="J17" s="146">
        <v>0</v>
      </c>
      <c r="K17" s="146"/>
      <c r="L17" s="145">
        <v>0</v>
      </c>
      <c r="M17" s="145"/>
      <c r="N17" s="145">
        <v>0</v>
      </c>
      <c r="O17" s="145"/>
      <c r="P17" s="145">
        <v>0</v>
      </c>
      <c r="Q17" s="145"/>
      <c r="R17" s="146">
        <f t="shared" si="0"/>
        <v>0</v>
      </c>
      <c r="S17" s="145"/>
      <c r="T17" s="145">
        <f>SUM(D17:S17)-R17</f>
        <v>0</v>
      </c>
      <c r="U17" s="145"/>
      <c r="V17" s="145">
        <v>-40468875</v>
      </c>
      <c r="W17" s="143"/>
      <c r="X17" s="145">
        <f>SUM(T17:V17)</f>
        <v>-40468875</v>
      </c>
    </row>
    <row r="18" spans="1:24" ht="21.75" customHeight="1">
      <c r="B18" s="132" t="s">
        <v>198</v>
      </c>
      <c r="D18" s="143">
        <v>0</v>
      </c>
      <c r="E18" s="143"/>
      <c r="F18" s="143">
        <v>0</v>
      </c>
      <c r="G18" s="143"/>
      <c r="H18" s="143">
        <v>0</v>
      </c>
      <c r="I18" s="143"/>
      <c r="J18" s="143">
        <f>'กำไรขาดทุน '!J74</f>
        <v>130699320.1399999</v>
      </c>
      <c r="K18" s="143"/>
      <c r="L18" s="143">
        <v>0</v>
      </c>
      <c r="M18" s="143"/>
      <c r="N18" s="143">
        <v>0</v>
      </c>
      <c r="O18" s="143"/>
      <c r="P18" s="143">
        <v>0</v>
      </c>
      <c r="Q18" s="143"/>
      <c r="R18" s="143">
        <f>SUM(L18:P18)</f>
        <v>0</v>
      </c>
      <c r="S18" s="143"/>
      <c r="T18" s="146">
        <f>SUM(D18:S18)-R18</f>
        <v>130699320.1399999</v>
      </c>
      <c r="U18" s="143"/>
      <c r="V18" s="143">
        <f>'กำไรขาดทุน '!J75</f>
        <v>81043607.650000006</v>
      </c>
      <c r="W18" s="143"/>
      <c r="X18" s="145">
        <f>SUM(T18:V18)</f>
        <v>211742927.7899999</v>
      </c>
    </row>
    <row r="19" spans="1:24" ht="21.75" customHeight="1" thickBot="1">
      <c r="A19" s="132" t="s">
        <v>226</v>
      </c>
      <c r="D19" s="147">
        <f>SUM(D12:D18)</f>
        <v>401200000</v>
      </c>
      <c r="E19" s="141"/>
      <c r="F19" s="147">
        <f>SUM(F12:F18)</f>
        <v>1254305250</v>
      </c>
      <c r="G19" s="141"/>
      <c r="H19" s="147">
        <f>SUM(H12:H18)</f>
        <v>35065777.850000001</v>
      </c>
      <c r="I19" s="141"/>
      <c r="J19" s="147">
        <f>SUM(J12:J18)</f>
        <v>370125832.24999988</v>
      </c>
      <c r="K19" s="148"/>
      <c r="L19" s="147">
        <f>SUM(L12:L18)</f>
        <v>447473.05999999982</v>
      </c>
      <c r="M19" s="141"/>
      <c r="N19" s="147">
        <f>SUM(N12:N18)</f>
        <v>16147016.73</v>
      </c>
      <c r="O19" s="141"/>
      <c r="P19" s="147">
        <f>SUM(P12:P18)</f>
        <v>17138892.509999998</v>
      </c>
      <c r="Q19" s="141"/>
      <c r="R19" s="147">
        <f>SUM(R12:R18)</f>
        <v>33733382.299999997</v>
      </c>
      <c r="S19" s="141"/>
      <c r="T19" s="147">
        <f>SUM(T12:T18)</f>
        <v>2094430242.3999999</v>
      </c>
      <c r="U19" s="141"/>
      <c r="V19" s="147">
        <f>SUM(V12:V18)</f>
        <v>560832632.96000004</v>
      </c>
      <c r="W19" s="141"/>
      <c r="X19" s="147">
        <f>SUM(X12:X18)</f>
        <v>2655262875.3600001</v>
      </c>
    </row>
    <row r="20" spans="1:24" ht="21.75" customHeight="1" thickTop="1">
      <c r="D20" s="191"/>
      <c r="E20" s="143"/>
      <c r="F20" s="191"/>
      <c r="G20" s="143"/>
      <c r="H20" s="191"/>
      <c r="I20" s="143"/>
      <c r="J20" s="191"/>
      <c r="K20" s="143"/>
      <c r="L20" s="191"/>
      <c r="M20" s="143"/>
      <c r="N20" s="191"/>
      <c r="O20" s="143"/>
      <c r="P20" s="191"/>
      <c r="Q20" s="143"/>
      <c r="R20" s="191"/>
      <c r="S20" s="143"/>
      <c r="T20" s="192"/>
      <c r="U20" s="143"/>
      <c r="V20" s="191"/>
      <c r="W20" s="143"/>
      <c r="X20" s="191"/>
    </row>
    <row r="21" spans="1:24" ht="21.75" customHeight="1">
      <c r="A21" s="132" t="s">
        <v>144</v>
      </c>
      <c r="D21" s="141">
        <v>401200000</v>
      </c>
      <c r="E21" s="141"/>
      <c r="F21" s="141">
        <v>1254305250</v>
      </c>
      <c r="G21" s="141"/>
      <c r="H21" s="148">
        <v>39984892.460000001</v>
      </c>
      <c r="I21" s="141"/>
      <c r="J21" s="148">
        <f>441864971.75</f>
        <v>441864971.75</v>
      </c>
      <c r="K21" s="148"/>
      <c r="L21" s="148">
        <v>447473.05999999982</v>
      </c>
      <c r="M21" s="141"/>
      <c r="N21" s="148">
        <v>16147016.73</v>
      </c>
      <c r="O21" s="141"/>
      <c r="P21" s="148">
        <v>17138892.509999998</v>
      </c>
      <c r="Q21" s="141"/>
      <c r="R21" s="148">
        <v>33733382.299999997</v>
      </c>
      <c r="S21" s="141"/>
      <c r="T21" s="148">
        <v>2171088496.5099998</v>
      </c>
      <c r="U21" s="141"/>
      <c r="V21" s="148">
        <f>582976398.95</f>
        <v>582976398.95000005</v>
      </c>
      <c r="W21" s="141"/>
      <c r="X21" s="148">
        <f>2754064895.46</f>
        <v>2754064895.46</v>
      </c>
    </row>
    <row r="22" spans="1:24" ht="21.75" customHeight="1">
      <c r="B22" s="132" t="s">
        <v>138</v>
      </c>
      <c r="D22" s="141"/>
      <c r="E22" s="141"/>
      <c r="F22" s="141"/>
      <c r="G22" s="141"/>
      <c r="H22" s="148"/>
      <c r="I22" s="141"/>
      <c r="J22" s="148"/>
      <c r="K22" s="148"/>
      <c r="L22" s="148"/>
      <c r="M22" s="141"/>
      <c r="N22" s="148"/>
      <c r="O22" s="141"/>
      <c r="P22" s="148"/>
      <c r="Q22" s="141"/>
      <c r="R22" s="148"/>
      <c r="S22" s="141"/>
      <c r="T22" s="148"/>
      <c r="U22" s="141"/>
      <c r="V22" s="148"/>
      <c r="W22" s="141"/>
      <c r="X22" s="148"/>
    </row>
    <row r="23" spans="1:24" ht="21.75" customHeight="1">
      <c r="A23" s="144"/>
      <c r="B23" s="132" t="s">
        <v>209</v>
      </c>
      <c r="D23" s="143">
        <v>0</v>
      </c>
      <c r="E23" s="143"/>
      <c r="F23" s="143">
        <v>0</v>
      </c>
      <c r="G23" s="143"/>
      <c r="H23" s="146">
        <v>0</v>
      </c>
      <c r="I23" s="143"/>
      <c r="J23" s="146">
        <v>0</v>
      </c>
      <c r="K23" s="146"/>
      <c r="L23" s="143">
        <v>0</v>
      </c>
      <c r="M23" s="143"/>
      <c r="N23" s="143">
        <v>0</v>
      </c>
      <c r="O23" s="143"/>
      <c r="P23" s="143">
        <v>0</v>
      </c>
      <c r="Q23" s="143"/>
      <c r="R23" s="146">
        <f>SUM(L23:P23)</f>
        <v>0</v>
      </c>
      <c r="S23" s="143"/>
      <c r="T23" s="143">
        <f>SUM(D23:S23)-R23</f>
        <v>0</v>
      </c>
      <c r="U23" s="143"/>
      <c r="V23" s="143">
        <v>53074910</v>
      </c>
      <c r="W23" s="143"/>
      <c r="X23" s="143">
        <f>SUM(T23:V23)</f>
        <v>53074910</v>
      </c>
    </row>
    <row r="24" spans="1:24" ht="21.75" customHeight="1">
      <c r="A24" s="144"/>
      <c r="B24" s="132" t="s">
        <v>127</v>
      </c>
      <c r="D24" s="145">
        <v>0</v>
      </c>
      <c r="E24" s="145"/>
      <c r="F24" s="145">
        <v>0</v>
      </c>
      <c r="G24" s="145"/>
      <c r="H24" s="146">
        <v>14622659.220000001</v>
      </c>
      <c r="I24" s="145"/>
      <c r="J24" s="146">
        <f>-H24</f>
        <v>-14622659.220000001</v>
      </c>
      <c r="K24" s="146"/>
      <c r="L24" s="145">
        <v>0</v>
      </c>
      <c r="M24" s="145"/>
      <c r="N24" s="145">
        <v>0</v>
      </c>
      <c r="O24" s="145"/>
      <c r="P24" s="145">
        <v>0</v>
      </c>
      <c r="Q24" s="145"/>
      <c r="R24" s="145">
        <f>SUM(L24:P24)</f>
        <v>0</v>
      </c>
      <c r="S24" s="145"/>
      <c r="T24" s="145">
        <f>SUM(D24:S24)-R24</f>
        <v>0</v>
      </c>
      <c r="U24" s="145"/>
      <c r="V24" s="145">
        <v>0</v>
      </c>
      <c r="W24" s="143"/>
      <c r="X24" s="143">
        <f t="shared" ref="X24:X25" si="1">SUM(T24:V24)</f>
        <v>0</v>
      </c>
    </row>
    <row r="25" spans="1:24" ht="21.75" customHeight="1">
      <c r="A25" s="144"/>
      <c r="B25" s="132" t="s">
        <v>214</v>
      </c>
      <c r="C25" s="197" t="s">
        <v>218</v>
      </c>
      <c r="D25" s="145">
        <v>0</v>
      </c>
      <c r="E25" s="145"/>
      <c r="F25" s="145">
        <v>0</v>
      </c>
      <c r="G25" s="145"/>
      <c r="H25" s="146">
        <v>0</v>
      </c>
      <c r="I25" s="145"/>
      <c r="J25" s="146">
        <v>-22587149.5</v>
      </c>
      <c r="K25" s="146"/>
      <c r="L25" s="145">
        <v>0</v>
      </c>
      <c r="M25" s="145"/>
      <c r="N25" s="145">
        <v>0</v>
      </c>
      <c r="O25" s="145"/>
      <c r="P25" s="145">
        <v>0</v>
      </c>
      <c r="Q25" s="145"/>
      <c r="R25" s="145">
        <f>SUM(L25:P25)</f>
        <v>0</v>
      </c>
      <c r="S25" s="145"/>
      <c r="T25" s="145">
        <f>SUM(D25:S25)-R25</f>
        <v>-22587149.5</v>
      </c>
      <c r="U25" s="145"/>
      <c r="V25" s="145">
        <v>0</v>
      </c>
      <c r="W25" s="143"/>
      <c r="X25" s="143">
        <f t="shared" si="1"/>
        <v>-22587149.5</v>
      </c>
    </row>
    <row r="26" spans="1:24" ht="21.75" customHeight="1">
      <c r="A26" s="144"/>
      <c r="B26" s="132" t="s">
        <v>128</v>
      </c>
      <c r="D26" s="145">
        <v>0</v>
      </c>
      <c r="E26" s="145"/>
      <c r="F26" s="145">
        <v>0</v>
      </c>
      <c r="G26" s="145"/>
      <c r="H26" s="145">
        <v>0</v>
      </c>
      <c r="I26" s="145"/>
      <c r="J26" s="145">
        <v>0</v>
      </c>
      <c r="K26" s="146"/>
      <c r="L26" s="145">
        <v>0</v>
      </c>
      <c r="M26" s="145"/>
      <c r="N26" s="145">
        <v>0</v>
      </c>
      <c r="O26" s="145"/>
      <c r="P26" s="145">
        <v>0</v>
      </c>
      <c r="Q26" s="145"/>
      <c r="R26" s="145">
        <v>0</v>
      </c>
      <c r="S26" s="145"/>
      <c r="T26" s="145">
        <f>SUM(D26:S26)-R26</f>
        <v>0</v>
      </c>
      <c r="U26" s="145"/>
      <c r="V26" s="145">
        <v>-40993902.5</v>
      </c>
      <c r="W26" s="143"/>
      <c r="X26" s="143">
        <f>SUM(T26:V26)</f>
        <v>-40993902.5</v>
      </c>
    </row>
    <row r="27" spans="1:24" ht="21.75" customHeight="1">
      <c r="B27" s="132" t="s">
        <v>198</v>
      </c>
      <c r="D27" s="143">
        <v>0</v>
      </c>
      <c r="E27" s="143"/>
      <c r="F27" s="143">
        <v>0</v>
      </c>
      <c r="G27" s="143"/>
      <c r="H27" s="143">
        <v>0</v>
      </c>
      <c r="I27" s="143"/>
      <c r="J27" s="143">
        <f>+'กำไรขาดทุน '!H74</f>
        <v>263580376.29999992</v>
      </c>
      <c r="K27" s="143"/>
      <c r="L27" s="143">
        <v>0</v>
      </c>
      <c r="M27" s="143"/>
      <c r="N27" s="143">
        <v>0</v>
      </c>
      <c r="O27" s="143"/>
      <c r="P27" s="143">
        <v>0</v>
      </c>
      <c r="Q27" s="143"/>
      <c r="R27" s="143">
        <f>SUM(L27:P27)</f>
        <v>0</v>
      </c>
      <c r="S27" s="143"/>
      <c r="T27" s="146">
        <f>SUM(D27:S27)-R27</f>
        <v>263580376.29999992</v>
      </c>
      <c r="U27" s="143"/>
      <c r="V27" s="143">
        <f>+'กำไรขาดทุน '!H75</f>
        <v>148721204.27000001</v>
      </c>
      <c r="W27" s="143"/>
      <c r="X27" s="143">
        <f>SUM(T27:V27)</f>
        <v>412301580.56999993</v>
      </c>
    </row>
    <row r="28" spans="1:24" ht="21.75" customHeight="1" thickBot="1">
      <c r="A28" s="132" t="s">
        <v>227</v>
      </c>
      <c r="D28" s="147">
        <f>SUM(D21:D27)</f>
        <v>401200000</v>
      </c>
      <c r="E28" s="141"/>
      <c r="F28" s="147">
        <f>SUM(F21:F27)</f>
        <v>1254305250</v>
      </c>
      <c r="G28" s="141"/>
      <c r="H28" s="147">
        <f>SUM(H21:H27)</f>
        <v>54607551.68</v>
      </c>
      <c r="I28" s="141"/>
      <c r="J28" s="147">
        <f>SUM(J21:J27)</f>
        <v>668235539.32999992</v>
      </c>
      <c r="K28" s="148"/>
      <c r="L28" s="147">
        <f>SUM(L21:L27)</f>
        <v>447473.05999999982</v>
      </c>
      <c r="M28" s="141"/>
      <c r="N28" s="147">
        <f>SUM(N21:N27)</f>
        <v>16147016.73</v>
      </c>
      <c r="O28" s="141"/>
      <c r="P28" s="147">
        <f>SUM(P21:P27)</f>
        <v>17138892.509999998</v>
      </c>
      <c r="Q28" s="141"/>
      <c r="R28" s="147">
        <f>SUM(R21:R27)</f>
        <v>33733382.299999997</v>
      </c>
      <c r="S28" s="141"/>
      <c r="T28" s="147">
        <f>SUM(T21:T27)</f>
        <v>2412081723.3099995</v>
      </c>
      <c r="U28" s="141"/>
      <c r="V28" s="147">
        <f>SUM(V21:V27)</f>
        <v>743778610.72000003</v>
      </c>
      <c r="W28" s="141"/>
      <c r="X28" s="147">
        <f>SUM(X21:X27)</f>
        <v>3155860334.0299997</v>
      </c>
    </row>
    <row r="29" spans="1:24" ht="12.75" customHeight="1" thickTop="1">
      <c r="D29" s="141"/>
      <c r="E29" s="141"/>
      <c r="F29" s="141"/>
      <c r="G29" s="141"/>
      <c r="H29" s="148"/>
      <c r="I29" s="141"/>
      <c r="J29" s="148"/>
      <c r="K29" s="148"/>
      <c r="L29" s="148"/>
      <c r="M29" s="141"/>
      <c r="N29" s="148"/>
      <c r="O29" s="141"/>
      <c r="P29" s="148"/>
      <c r="Q29" s="141"/>
      <c r="R29" s="148"/>
      <c r="S29" s="141"/>
      <c r="T29" s="148"/>
      <c r="U29" s="141"/>
      <c r="V29" s="148"/>
      <c r="W29" s="141"/>
      <c r="X29" s="148"/>
    </row>
    <row r="30" spans="1:24" ht="21.75" customHeight="1">
      <c r="A30" s="149" t="s">
        <v>8</v>
      </c>
      <c r="J30" s="194"/>
    </row>
    <row r="31" spans="1:24" ht="18">
      <c r="A31" s="149"/>
    </row>
    <row r="32" spans="1:24" ht="21.75" customHeight="1">
      <c r="A32" s="149"/>
    </row>
    <row r="33" spans="8:16" ht="21.75" customHeight="1">
      <c r="H33" s="196" t="s">
        <v>53</v>
      </c>
      <c r="I33" s="4"/>
      <c r="P33" s="150"/>
    </row>
    <row r="34" spans="8:16" ht="21.75" customHeight="1">
      <c r="H34" s="196" t="s">
        <v>107</v>
      </c>
      <c r="I34" s="4"/>
      <c r="P34" s="151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5748031496062992" top="0.51181102362204722" bottom="0.55118110236220474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27"/>
  <sheetViews>
    <sheetView zoomScale="92" zoomScaleNormal="92" zoomScaleSheetLayoutView="70" workbookViewId="0">
      <selection activeCell="C11" sqref="C11"/>
    </sheetView>
  </sheetViews>
  <sheetFormatPr defaultColWidth="12" defaultRowHeight="24.75" customHeight="1"/>
  <cols>
    <col min="1" max="1" width="3.5" style="4" customWidth="1"/>
    <col min="2" max="2" width="35.6640625" style="4" customWidth="1"/>
    <col min="3" max="3" width="9.6640625" style="4" bestFit="1" customWidth="1"/>
    <col min="4" max="4" width="3.33203125" style="4" customWidth="1"/>
    <col min="5" max="5" width="18" style="4" customWidth="1"/>
    <col min="6" max="6" width="1.1640625" style="4" customWidth="1"/>
    <col min="7" max="7" width="18.83203125" style="4" customWidth="1"/>
    <col min="8" max="8" width="1.1640625" style="4" customWidth="1"/>
    <col min="9" max="9" width="18.5" style="4" customWidth="1"/>
    <col min="10" max="10" width="1.1640625" style="4" customWidth="1"/>
    <col min="11" max="11" width="18.5" style="4" customWidth="1"/>
    <col min="12" max="12" width="1.6640625" style="4" customWidth="1"/>
    <col min="13" max="13" width="20.6640625" style="4" bestFit="1" customWidth="1"/>
    <col min="14" max="14" width="1.1640625" style="4" customWidth="1"/>
    <col min="15" max="15" width="20" style="4" bestFit="1" customWidth="1"/>
    <col min="16" max="16" width="1.1640625" style="4" customWidth="1"/>
    <col min="17" max="17" width="20.33203125" style="4" customWidth="1"/>
    <col min="18" max="18" width="3.5" style="4" customWidth="1"/>
    <col min="19" max="19" width="8.33203125" style="4" customWidth="1"/>
    <col min="20" max="16384" width="12" style="4"/>
  </cols>
  <sheetData>
    <row r="1" spans="1:18" ht="24.75" customHeight="1">
      <c r="A1" s="206" t="s">
        <v>92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</row>
    <row r="2" spans="1:18" ht="24.75" customHeight="1">
      <c r="A2" s="213" t="s">
        <v>60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</row>
    <row r="3" spans="1:18" ht="24.75" customHeight="1">
      <c r="A3" s="213" t="str">
        <f>+เปลี่ยนแปลงรวม!A3</f>
        <v>สำหรับงวด 9 เดือน สิ้นสุดวันที่ 30  กันยายน 2561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</row>
    <row r="4" spans="1:18" ht="24.75" customHeight="1">
      <c r="A4" s="213" t="s">
        <v>134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</row>
    <row r="5" spans="1:18" ht="24.75" customHeight="1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</row>
    <row r="6" spans="1:18" ht="24.75" customHeight="1">
      <c r="A6" s="153"/>
      <c r="B6" s="153"/>
      <c r="C6" s="153"/>
      <c r="D6" s="153"/>
      <c r="E6" s="208" t="s">
        <v>7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</row>
    <row r="7" spans="1:18" ht="24.75" customHeight="1">
      <c r="A7" s="153"/>
      <c r="B7" s="153"/>
      <c r="C7" s="153"/>
      <c r="D7" s="153"/>
      <c r="E7" s="26"/>
      <c r="F7" s="26"/>
      <c r="G7" s="26"/>
      <c r="H7" s="26"/>
      <c r="I7" s="219" t="s">
        <v>17</v>
      </c>
      <c r="J7" s="219"/>
      <c r="K7" s="219"/>
      <c r="L7" s="26"/>
      <c r="M7" s="209" t="s">
        <v>125</v>
      </c>
      <c r="N7" s="209"/>
      <c r="O7" s="209"/>
      <c r="P7" s="26"/>
      <c r="Q7" s="26"/>
    </row>
    <row r="8" spans="1:18" ht="24.75" customHeight="1">
      <c r="A8" s="153"/>
      <c r="B8" s="153"/>
      <c r="C8" s="153"/>
      <c r="E8" s="26" t="s">
        <v>55</v>
      </c>
      <c r="F8" s="26"/>
      <c r="G8" s="26" t="s">
        <v>56</v>
      </c>
      <c r="H8" s="26"/>
      <c r="I8" s="1" t="s">
        <v>121</v>
      </c>
      <c r="J8" s="1"/>
      <c r="K8" s="1"/>
      <c r="L8" s="26"/>
      <c r="M8" s="26" t="s">
        <v>88</v>
      </c>
      <c r="N8" s="26"/>
      <c r="O8" s="26" t="s">
        <v>120</v>
      </c>
      <c r="P8" s="26"/>
      <c r="Q8" s="26"/>
    </row>
    <row r="9" spans="1:18" ht="24.75" customHeight="1">
      <c r="A9" s="153"/>
      <c r="B9" s="153"/>
      <c r="C9" s="154" t="s">
        <v>3</v>
      </c>
      <c r="D9" s="154"/>
      <c r="E9" s="155" t="s">
        <v>16</v>
      </c>
      <c r="F9" s="26"/>
      <c r="G9" s="155" t="s">
        <v>58</v>
      </c>
      <c r="H9" s="26"/>
      <c r="I9" s="3" t="s">
        <v>112</v>
      </c>
      <c r="J9" s="1"/>
      <c r="K9" s="3" t="s">
        <v>122</v>
      </c>
      <c r="L9" s="26"/>
      <c r="M9" s="155" t="s">
        <v>78</v>
      </c>
      <c r="N9" s="26"/>
      <c r="O9" s="155" t="s">
        <v>124</v>
      </c>
      <c r="P9" s="26"/>
      <c r="Q9" s="155" t="s">
        <v>18</v>
      </c>
    </row>
    <row r="10" spans="1:18" ht="24.75" customHeight="1">
      <c r="B10" s="68"/>
      <c r="C10" s="68"/>
      <c r="D10" s="85"/>
      <c r="E10" s="116"/>
      <c r="F10" s="156"/>
      <c r="G10" s="116"/>
      <c r="H10" s="156"/>
      <c r="I10" s="116"/>
      <c r="J10" s="156"/>
      <c r="K10" s="116"/>
      <c r="L10" s="116"/>
      <c r="M10" s="116"/>
      <c r="N10" s="156"/>
      <c r="O10" s="116"/>
      <c r="P10" s="156"/>
      <c r="Q10" s="116"/>
    </row>
    <row r="11" spans="1:18" ht="24.75" customHeight="1">
      <c r="A11" s="4" t="s">
        <v>132</v>
      </c>
      <c r="B11" s="157"/>
      <c r="C11" s="68"/>
      <c r="D11" s="85"/>
      <c r="E11" s="116">
        <v>401200000</v>
      </c>
      <c r="F11" s="156"/>
      <c r="G11" s="116">
        <v>1254774465.4100001</v>
      </c>
      <c r="H11" s="156"/>
      <c r="I11" s="116">
        <v>1443886.59</v>
      </c>
      <c r="J11" s="156"/>
      <c r="K11" s="116">
        <v>26274782.130000003</v>
      </c>
      <c r="L11" s="116"/>
      <c r="M11" s="116">
        <v>17138892.509999998</v>
      </c>
      <c r="N11" s="156"/>
      <c r="O11" s="116">
        <f>SUM(M11:N11)</f>
        <v>17138892.509999998</v>
      </c>
      <c r="P11" s="156"/>
      <c r="Q11" s="116">
        <f>SUM(E11:P11)-O11</f>
        <v>1700832026.6400001</v>
      </c>
    </row>
    <row r="12" spans="1:18" ht="24.75" customHeight="1">
      <c r="B12" s="157" t="s">
        <v>127</v>
      </c>
      <c r="C12" s="68"/>
      <c r="D12" s="85"/>
      <c r="E12" s="116">
        <v>0</v>
      </c>
      <c r="F12" s="156"/>
      <c r="G12" s="116">
        <v>0</v>
      </c>
      <c r="H12" s="156"/>
      <c r="I12" s="116">
        <v>2404683.0700000003</v>
      </c>
      <c r="J12" s="156"/>
      <c r="K12" s="116">
        <f>-I12</f>
        <v>-2404683.0700000003</v>
      </c>
      <c r="L12" s="116"/>
      <c r="M12" s="116">
        <v>0</v>
      </c>
      <c r="N12" s="156"/>
      <c r="O12" s="116">
        <f t="shared" ref="O12:O14" si="0">SUM(M12:N12)</f>
        <v>0</v>
      </c>
      <c r="P12" s="156"/>
      <c r="Q12" s="116">
        <f t="shared" ref="Q12:Q15" si="1">SUM(E12:P12)-O12</f>
        <v>0</v>
      </c>
    </row>
    <row r="13" spans="1:18" ht="24.75" customHeight="1">
      <c r="B13" s="157" t="s">
        <v>214</v>
      </c>
      <c r="C13" s="198" t="s">
        <v>218</v>
      </c>
      <c r="D13" s="85"/>
      <c r="E13" s="116">
        <v>0</v>
      </c>
      <c r="F13" s="156"/>
      <c r="G13" s="116">
        <v>0</v>
      </c>
      <c r="H13" s="156"/>
      <c r="I13" s="116">
        <v>0</v>
      </c>
      <c r="J13" s="156"/>
      <c r="K13" s="116">
        <v>-12035970</v>
      </c>
      <c r="L13" s="116"/>
      <c r="M13" s="116">
        <v>0</v>
      </c>
      <c r="N13" s="156"/>
      <c r="O13" s="116">
        <v>0</v>
      </c>
      <c r="P13" s="156"/>
      <c r="Q13" s="116">
        <f t="shared" si="1"/>
        <v>-12035970</v>
      </c>
    </row>
    <row r="14" spans="1:18" ht="24.75" customHeight="1">
      <c r="B14" s="4" t="s">
        <v>198</v>
      </c>
      <c r="D14" s="46"/>
      <c r="E14" s="158">
        <v>0</v>
      </c>
      <c r="F14" s="103"/>
      <c r="G14" s="158">
        <v>0</v>
      </c>
      <c r="H14" s="158"/>
      <c r="I14" s="116">
        <v>0</v>
      </c>
      <c r="J14" s="158"/>
      <c r="K14" s="116">
        <f>+'กำไรขาดทุน '!N69</f>
        <v>37303911.950000003</v>
      </c>
      <c r="L14" s="116"/>
      <c r="M14" s="158">
        <v>0</v>
      </c>
      <c r="N14" s="158"/>
      <c r="O14" s="116">
        <f t="shared" si="0"/>
        <v>0</v>
      </c>
      <c r="P14" s="158"/>
      <c r="Q14" s="116">
        <f t="shared" si="1"/>
        <v>37303911.950000003</v>
      </c>
      <c r="R14" s="15"/>
    </row>
    <row r="15" spans="1:18" ht="24.75" customHeight="1" thickBot="1">
      <c r="A15" s="4" t="s">
        <v>226</v>
      </c>
      <c r="D15" s="190"/>
      <c r="E15" s="124">
        <f>SUM(E10:E14)</f>
        <v>401200000</v>
      </c>
      <c r="F15" s="156"/>
      <c r="G15" s="124">
        <f>SUM(G10:G14)</f>
        <v>1254774465.4100001</v>
      </c>
      <c r="H15" s="156"/>
      <c r="I15" s="124">
        <f>SUM(I10:I14)</f>
        <v>3848569.66</v>
      </c>
      <c r="J15" s="156"/>
      <c r="K15" s="124">
        <f>SUM(K10:K14)</f>
        <v>49138041.010000005</v>
      </c>
      <c r="L15" s="116"/>
      <c r="M15" s="124">
        <f>SUM(M10:M14)</f>
        <v>17138892.509999998</v>
      </c>
      <c r="N15" s="156"/>
      <c r="O15" s="124">
        <f>SUM(O10:O14)</f>
        <v>17138892.509999998</v>
      </c>
      <c r="P15" s="156"/>
      <c r="Q15" s="124">
        <f t="shared" si="1"/>
        <v>1726099968.5900002</v>
      </c>
      <c r="R15" s="15"/>
    </row>
    <row r="16" spans="1:18" ht="24.75" customHeight="1" thickTop="1">
      <c r="D16" s="190"/>
      <c r="E16" s="158"/>
      <c r="F16" s="103"/>
      <c r="G16" s="158"/>
      <c r="H16" s="158"/>
      <c r="I16" s="116"/>
      <c r="J16" s="158"/>
      <c r="K16" s="116"/>
      <c r="L16" s="116"/>
      <c r="M16" s="158"/>
      <c r="N16" s="158"/>
      <c r="O16" s="116"/>
      <c r="P16" s="158"/>
      <c r="Q16" s="116"/>
      <c r="R16" s="15"/>
    </row>
    <row r="17" spans="1:19" ht="24.75" customHeight="1">
      <c r="A17" s="4" t="s">
        <v>196</v>
      </c>
      <c r="B17" s="68"/>
      <c r="C17" s="68"/>
      <c r="D17" s="85"/>
      <c r="E17" s="116">
        <v>401200000</v>
      </c>
      <c r="F17" s="116"/>
      <c r="G17" s="116">
        <v>1254774465.4100001</v>
      </c>
      <c r="H17" s="116"/>
      <c r="I17" s="116">
        <v>4990712.7300000004</v>
      </c>
      <c r="J17" s="116"/>
      <c r="K17" s="116">
        <v>70089490.479999989</v>
      </c>
      <c r="L17" s="116"/>
      <c r="M17" s="116">
        <v>17138892.509999998</v>
      </c>
      <c r="N17" s="116"/>
      <c r="O17" s="116">
        <v>17138892.509999998</v>
      </c>
      <c r="P17" s="116"/>
      <c r="Q17" s="116">
        <v>1748193561.1300001</v>
      </c>
      <c r="S17" s="18"/>
    </row>
    <row r="18" spans="1:19" ht="24" customHeight="1">
      <c r="B18" s="157" t="s">
        <v>127</v>
      </c>
      <c r="C18" s="68"/>
      <c r="D18" s="85"/>
      <c r="E18" s="116">
        <v>0</v>
      </c>
      <c r="F18" s="156"/>
      <c r="G18" s="116">
        <v>0</v>
      </c>
      <c r="H18" s="156"/>
      <c r="I18" s="116">
        <v>3879669.12</v>
      </c>
      <c r="J18" s="156"/>
      <c r="K18" s="116">
        <f>-I18</f>
        <v>-3879669.12</v>
      </c>
      <c r="L18" s="116"/>
      <c r="M18" s="116">
        <v>0</v>
      </c>
      <c r="N18" s="156"/>
      <c r="O18" s="116">
        <f>SUM(M18:N18)</f>
        <v>0</v>
      </c>
      <c r="P18" s="156"/>
      <c r="Q18" s="116">
        <f>SUM(E18:P18)-O18</f>
        <v>0</v>
      </c>
    </row>
    <row r="19" spans="1:19" ht="24" customHeight="1">
      <c r="B19" s="157" t="s">
        <v>214</v>
      </c>
      <c r="C19" s="198" t="s">
        <v>218</v>
      </c>
      <c r="D19" s="85"/>
      <c r="E19" s="116">
        <v>0</v>
      </c>
      <c r="F19" s="156"/>
      <c r="G19" s="116">
        <v>0</v>
      </c>
      <c r="H19" s="156"/>
      <c r="I19" s="116">
        <v>0</v>
      </c>
      <c r="J19" s="156"/>
      <c r="K19" s="116">
        <v>-22587149.5</v>
      </c>
      <c r="L19" s="116"/>
      <c r="M19" s="116">
        <v>0</v>
      </c>
      <c r="N19" s="156"/>
      <c r="O19" s="116">
        <v>0</v>
      </c>
      <c r="P19" s="156"/>
      <c r="Q19" s="116">
        <f>SUM(E19:P19)-O19</f>
        <v>-22587149.5</v>
      </c>
    </row>
    <row r="20" spans="1:19" ht="24.75" customHeight="1">
      <c r="B20" s="4" t="s">
        <v>198</v>
      </c>
      <c r="D20" s="46"/>
      <c r="E20" s="158">
        <v>0</v>
      </c>
      <c r="F20" s="103"/>
      <c r="G20" s="158">
        <v>0</v>
      </c>
      <c r="H20" s="158"/>
      <c r="I20" s="116">
        <v>0</v>
      </c>
      <c r="J20" s="158"/>
      <c r="K20" s="116">
        <f>+'กำไรขาดทุน '!L69</f>
        <v>88383131.780000001</v>
      </c>
      <c r="L20" s="116"/>
      <c r="M20" s="158">
        <v>0</v>
      </c>
      <c r="N20" s="158"/>
      <c r="O20" s="116">
        <f>SUM(M20:N20)</f>
        <v>0</v>
      </c>
      <c r="P20" s="158"/>
      <c r="Q20" s="116">
        <f>SUM(E20:P20)-O20</f>
        <v>88383131.780000001</v>
      </c>
      <c r="R20" s="15"/>
    </row>
    <row r="21" spans="1:19" ht="24.75" customHeight="1" thickBot="1">
      <c r="A21" s="4" t="s">
        <v>227</v>
      </c>
      <c r="B21" s="68"/>
      <c r="C21" s="68"/>
      <c r="D21" s="85"/>
      <c r="E21" s="124">
        <f>SUM(E17:E20)</f>
        <v>401200000</v>
      </c>
      <c r="F21" s="156"/>
      <c r="G21" s="124">
        <f>SUM(G17:G20)</f>
        <v>1254774465.4100001</v>
      </c>
      <c r="H21" s="156"/>
      <c r="I21" s="124">
        <f>SUM(I17:I20)</f>
        <v>8870381.8500000015</v>
      </c>
      <c r="J21" s="156"/>
      <c r="K21" s="124">
        <f>SUM(K17:K20)</f>
        <v>132005803.63999999</v>
      </c>
      <c r="L21" s="116"/>
      <c r="M21" s="124">
        <f>SUM(M17:M20)</f>
        <v>17138892.509999998</v>
      </c>
      <c r="N21" s="156"/>
      <c r="O21" s="124">
        <f>SUM(O17:O20)</f>
        <v>17138892.509999998</v>
      </c>
      <c r="P21" s="156"/>
      <c r="Q21" s="124">
        <f>SUM(Q17:Q20)</f>
        <v>1813989543.4100001</v>
      </c>
    </row>
    <row r="22" spans="1:19" ht="24.75" customHeight="1" thickTop="1">
      <c r="B22" s="68"/>
      <c r="C22" s="68"/>
      <c r="D22" s="85"/>
      <c r="E22" s="91"/>
      <c r="F22" s="159"/>
      <c r="G22" s="91"/>
      <c r="H22" s="159"/>
      <c r="I22" s="91"/>
      <c r="J22" s="159"/>
      <c r="K22" s="91"/>
      <c r="L22" s="91"/>
      <c r="M22" s="91"/>
      <c r="N22" s="159"/>
      <c r="O22" s="91"/>
      <c r="P22" s="159"/>
      <c r="Q22" s="91"/>
    </row>
    <row r="23" spans="1:19" ht="24.75" customHeight="1">
      <c r="A23" s="39" t="s">
        <v>8</v>
      </c>
    </row>
    <row r="24" spans="1:19" ht="24.75" customHeight="1">
      <c r="A24" s="39"/>
    </row>
    <row r="25" spans="1:19" ht="24.75" customHeight="1">
      <c r="A25" s="39"/>
    </row>
    <row r="26" spans="1:19" ht="24.75" customHeight="1">
      <c r="B26" s="40"/>
      <c r="C26" s="40"/>
      <c r="E26" s="160" t="s">
        <v>117</v>
      </c>
      <c r="F26" s="40"/>
    </row>
    <row r="27" spans="1:19" ht="24.75" customHeight="1">
      <c r="B27" s="40"/>
      <c r="C27" s="40"/>
      <c r="E27" s="40" t="s">
        <v>116</v>
      </c>
      <c r="F27" s="40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74803149606299213" right="0.27559055118110237" top="0.51181102362204722" bottom="0.43307086614173229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zoomScale="92" zoomScaleNormal="92" zoomScaleSheetLayoutView="80" workbookViewId="0">
      <selection activeCell="M26" sqref="M1:T1048576"/>
    </sheetView>
  </sheetViews>
  <sheetFormatPr defaultColWidth="11.1640625" defaultRowHeight="24.75" customHeight="1"/>
  <cols>
    <col min="1" max="1" width="3.6640625" style="4" customWidth="1"/>
    <col min="2" max="2" width="3.5" style="4" customWidth="1"/>
    <col min="3" max="3" width="46.33203125" style="4" customWidth="1"/>
    <col min="4" max="4" width="2.5" style="4" customWidth="1"/>
    <col min="5" max="5" width="18.83203125" style="4" customWidth="1"/>
    <col min="6" max="6" width="1.1640625" style="4" customWidth="1"/>
    <col min="7" max="7" width="18.83203125" style="4" customWidth="1"/>
    <col min="8" max="8" width="1" style="4" customWidth="1"/>
    <col min="9" max="9" width="18.83203125" style="4" customWidth="1"/>
    <col min="10" max="10" width="1.1640625" style="4" customWidth="1"/>
    <col min="11" max="11" width="18.83203125" style="188" customWidth="1"/>
    <col min="12" max="12" width="3.33203125" style="4" customWidth="1"/>
    <col min="13" max="16384" width="11.1640625" style="4"/>
  </cols>
  <sheetData>
    <row r="1" spans="1:12" ht="22.5" customHeight="1">
      <c r="A1" s="206" t="s">
        <v>92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162"/>
    </row>
    <row r="2" spans="1:12" ht="22.5" customHeight="1">
      <c r="A2" s="213" t="s">
        <v>61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2" ht="22.5" customHeight="1">
      <c r="A3" s="214" t="str">
        <f>+เปลี่ยนแปลงเฉพาะ!A3</f>
        <v>สำหรับงวด 9 เดือน สิ้นสุดวันที่ 30  กันยายน 2561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163"/>
    </row>
    <row r="4" spans="1:12" ht="22.5" customHeight="1">
      <c r="A4" s="214" t="s">
        <v>134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163"/>
    </row>
    <row r="5" spans="1:12" ht="22.5" customHeight="1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</row>
    <row r="6" spans="1:12" ht="22.5" customHeight="1">
      <c r="E6" s="208" t="s">
        <v>7</v>
      </c>
      <c r="F6" s="208"/>
      <c r="G6" s="208"/>
      <c r="H6" s="208"/>
      <c r="I6" s="208"/>
      <c r="J6" s="208"/>
      <c r="K6" s="208"/>
    </row>
    <row r="7" spans="1:12" ht="22.5" customHeight="1">
      <c r="E7" s="209" t="s">
        <v>19</v>
      </c>
      <c r="F7" s="209"/>
      <c r="G7" s="209"/>
      <c r="H7" s="164"/>
      <c r="I7" s="209" t="s">
        <v>20</v>
      </c>
      <c r="J7" s="209"/>
      <c r="K7" s="209"/>
    </row>
    <row r="8" spans="1:12" ht="22.5" customHeight="1">
      <c r="E8" s="165" t="s">
        <v>223</v>
      </c>
      <c r="F8" s="26"/>
      <c r="G8" s="165" t="s">
        <v>224</v>
      </c>
      <c r="H8" s="15"/>
      <c r="I8" s="165" t="s">
        <v>223</v>
      </c>
      <c r="J8" s="26"/>
      <c r="K8" s="165" t="s">
        <v>224</v>
      </c>
    </row>
    <row r="9" spans="1:12" ht="22.5" customHeight="1">
      <c r="A9" s="35" t="s">
        <v>62</v>
      </c>
      <c r="B9" s="35"/>
      <c r="D9" s="15"/>
      <c r="E9" s="15"/>
      <c r="F9" s="15"/>
      <c r="G9" s="15"/>
      <c r="H9" s="15"/>
      <c r="I9" s="15"/>
      <c r="J9" s="15"/>
      <c r="K9" s="15"/>
    </row>
    <row r="10" spans="1:12" ht="22.5" customHeight="1">
      <c r="B10" s="193" t="s">
        <v>180</v>
      </c>
      <c r="D10" s="15"/>
      <c r="E10" s="167">
        <f>+'กำไรขาดทุน '!H67</f>
        <v>412301580.56999993</v>
      </c>
      <c r="F10" s="168"/>
      <c r="G10" s="167">
        <f>+'กำไรขาดทุน '!J67</f>
        <v>211742927.7899999</v>
      </c>
      <c r="H10" s="116"/>
      <c r="I10" s="116">
        <f>+'กำไรขาดทุน '!L72</f>
        <v>88383131.780000001</v>
      </c>
      <c r="J10" s="116"/>
      <c r="K10" s="169">
        <f>+'กำไรขาดทุน '!N67</f>
        <v>37303911.950000003</v>
      </c>
    </row>
    <row r="11" spans="1:12" ht="22.5" customHeight="1">
      <c r="B11" s="166" t="s">
        <v>181</v>
      </c>
      <c r="D11" s="15"/>
      <c r="E11" s="167"/>
      <c r="F11" s="168"/>
      <c r="G11" s="167"/>
      <c r="H11" s="156"/>
      <c r="I11" s="156"/>
      <c r="J11" s="156"/>
      <c r="K11" s="156"/>
    </row>
    <row r="12" spans="1:12" ht="22.5" customHeight="1">
      <c r="B12" s="166" t="s">
        <v>182</v>
      </c>
      <c r="D12" s="15"/>
      <c r="E12" s="167"/>
      <c r="F12" s="168"/>
      <c r="G12" s="167"/>
      <c r="H12" s="156"/>
      <c r="I12" s="156"/>
      <c r="J12" s="156"/>
      <c r="K12" s="156"/>
    </row>
    <row r="13" spans="1:12" ht="22.5" customHeight="1">
      <c r="C13" s="39" t="s">
        <v>171</v>
      </c>
      <c r="D13" s="159"/>
      <c r="E13" s="170">
        <v>111228751.34999999</v>
      </c>
      <c r="F13" s="70"/>
      <c r="G13" s="170">
        <v>70658551.010000005</v>
      </c>
      <c r="H13" s="171"/>
      <c r="I13" s="171">
        <v>1704551.68</v>
      </c>
      <c r="J13" s="171"/>
      <c r="K13" s="171">
        <v>898041.99</v>
      </c>
    </row>
    <row r="14" spans="1:12" ht="22.5" customHeight="1">
      <c r="C14" s="39" t="s">
        <v>170</v>
      </c>
      <c r="D14" s="159"/>
      <c r="E14" s="170">
        <v>371190.38</v>
      </c>
      <c r="F14" s="70"/>
      <c r="G14" s="170">
        <v>350231.53</v>
      </c>
      <c r="H14" s="171"/>
      <c r="I14" s="171">
        <v>321657.51</v>
      </c>
      <c r="J14" s="171"/>
      <c r="K14" s="171">
        <v>313363.81</v>
      </c>
    </row>
    <row r="15" spans="1:12" ht="22.5" customHeight="1">
      <c r="C15" s="39" t="s">
        <v>140</v>
      </c>
      <c r="D15" s="159"/>
      <c r="E15" s="170">
        <v>0</v>
      </c>
      <c r="F15" s="70"/>
      <c r="G15" s="170">
        <v>60332732.510000005</v>
      </c>
      <c r="H15" s="171"/>
      <c r="I15" s="171">
        <v>0</v>
      </c>
      <c r="J15" s="171"/>
      <c r="K15" s="171">
        <v>60332732.510000005</v>
      </c>
    </row>
    <row r="16" spans="1:12" ht="22.5" customHeight="1">
      <c r="C16" s="39" t="s">
        <v>183</v>
      </c>
      <c r="D16" s="159"/>
    </row>
    <row r="17" spans="2:11" ht="22.5" customHeight="1">
      <c r="C17" s="39" t="s">
        <v>172</v>
      </c>
      <c r="D17" s="159"/>
      <c r="E17" s="158">
        <v>-21453.83</v>
      </c>
      <c r="F17" s="70"/>
      <c r="G17" s="158">
        <v>-485018.57</v>
      </c>
      <c r="H17" s="158"/>
      <c r="I17" s="116">
        <v>-14016.51</v>
      </c>
      <c r="J17" s="158"/>
      <c r="K17" s="158">
        <v>-480077.44</v>
      </c>
    </row>
    <row r="18" spans="2:11" ht="22.5" customHeight="1">
      <c r="C18" s="39" t="s">
        <v>155</v>
      </c>
      <c r="D18" s="159"/>
      <c r="K18" s="4"/>
    </row>
    <row r="19" spans="2:11" ht="22.5" customHeight="1">
      <c r="C19" s="39" t="s">
        <v>184</v>
      </c>
      <c r="D19" s="159"/>
      <c r="E19" s="158">
        <v>855040.5</v>
      </c>
      <c r="F19" s="70"/>
      <c r="G19" s="158">
        <v>670091.25</v>
      </c>
      <c r="H19" s="158"/>
      <c r="I19" s="158">
        <v>855040.5</v>
      </c>
      <c r="J19" s="158"/>
      <c r="K19" s="158">
        <v>670091.25</v>
      </c>
    </row>
    <row r="20" spans="2:11" ht="22.5" customHeight="1">
      <c r="C20" s="39" t="s">
        <v>228</v>
      </c>
      <c r="D20" s="159"/>
      <c r="E20" s="158">
        <v>1639906.42</v>
      </c>
      <c r="F20" s="70"/>
      <c r="G20" s="158">
        <v>0</v>
      </c>
      <c r="H20" s="158"/>
      <c r="I20" s="158">
        <v>0</v>
      </c>
      <c r="J20" s="158"/>
      <c r="K20" s="158">
        <v>0</v>
      </c>
    </row>
    <row r="21" spans="2:11" ht="22.5" customHeight="1">
      <c r="C21" s="39" t="s">
        <v>201</v>
      </c>
      <c r="D21" s="159"/>
      <c r="E21" s="158">
        <v>-1423490.34</v>
      </c>
      <c r="F21" s="70"/>
      <c r="G21" s="158">
        <v>0</v>
      </c>
      <c r="H21" s="158"/>
      <c r="I21" s="158">
        <v>-1423490.34</v>
      </c>
      <c r="J21" s="158"/>
      <c r="K21" s="158">
        <v>0</v>
      </c>
    </row>
    <row r="22" spans="2:11" ht="22.5" customHeight="1">
      <c r="C22" s="39" t="s">
        <v>185</v>
      </c>
      <c r="D22" s="159"/>
      <c r="E22" s="115">
        <v>-4807721.0589999892</v>
      </c>
      <c r="F22" s="70"/>
      <c r="G22" s="115">
        <v>-12382913.124500005</v>
      </c>
      <c r="H22" s="158"/>
      <c r="I22" s="158">
        <v>0</v>
      </c>
      <c r="J22" s="158"/>
      <c r="K22" s="158">
        <v>0</v>
      </c>
    </row>
    <row r="23" spans="2:11" ht="22.5" customHeight="1">
      <c r="C23" s="166" t="s">
        <v>186</v>
      </c>
      <c r="D23" s="159"/>
      <c r="E23" s="172">
        <v>61636227.309999995</v>
      </c>
      <c r="F23" s="70"/>
      <c r="G23" s="172">
        <v>46201121.609999999</v>
      </c>
      <c r="H23" s="158"/>
      <c r="I23" s="172">
        <v>141449.10999999999</v>
      </c>
      <c r="J23" s="158"/>
      <c r="K23" s="172">
        <v>169189.39</v>
      </c>
    </row>
    <row r="24" spans="2:11" ht="22.5" customHeight="1">
      <c r="B24" s="39" t="s">
        <v>63</v>
      </c>
      <c r="C24" s="39"/>
      <c r="D24" s="159"/>
      <c r="E24" s="171"/>
      <c r="F24" s="70"/>
      <c r="G24" s="171"/>
      <c r="H24" s="156"/>
      <c r="I24" s="156"/>
      <c r="J24" s="156"/>
      <c r="K24" s="156"/>
    </row>
    <row r="25" spans="2:11" ht="22.5" customHeight="1">
      <c r="B25" s="39" t="s">
        <v>73</v>
      </c>
      <c r="D25" s="159"/>
      <c r="E25" s="171">
        <f>SUM(E10:E23)</f>
        <v>581780031.301</v>
      </c>
      <c r="F25" s="70"/>
      <c r="G25" s="171">
        <f>SUM(G10:G23)</f>
        <v>377087724.0054999</v>
      </c>
      <c r="H25" s="171"/>
      <c r="I25" s="116">
        <f>SUM(I10:I23)</f>
        <v>89968323.730000004</v>
      </c>
      <c r="J25" s="116"/>
      <c r="K25" s="116">
        <f>SUM(K10:K23)</f>
        <v>99207253.460000023</v>
      </c>
    </row>
    <row r="26" spans="2:11" ht="22.5" customHeight="1">
      <c r="B26" s="42" t="s">
        <v>64</v>
      </c>
      <c r="C26" s="39"/>
      <c r="D26" s="15"/>
      <c r="E26" s="171"/>
      <c r="F26" s="70"/>
      <c r="G26" s="171"/>
      <c r="H26" s="156"/>
      <c r="I26" s="156"/>
      <c r="J26" s="156"/>
      <c r="K26" s="156"/>
    </row>
    <row r="27" spans="2:11" ht="22.5" customHeight="1">
      <c r="B27" s="42"/>
      <c r="C27" s="39" t="s">
        <v>194</v>
      </c>
      <c r="D27" s="15"/>
      <c r="E27" s="171">
        <v>139495848.14000002</v>
      </c>
      <c r="F27" s="70"/>
      <c r="G27" s="171">
        <v>111171155.9900004</v>
      </c>
      <c r="H27" s="156"/>
      <c r="I27" s="156">
        <v>100348849.75999998</v>
      </c>
      <c r="J27" s="156"/>
      <c r="K27" s="156">
        <v>101118327.33000004</v>
      </c>
    </row>
    <row r="28" spans="2:11" ht="22.5" customHeight="1">
      <c r="C28" s="39" t="s">
        <v>141</v>
      </c>
      <c r="D28" s="15"/>
      <c r="E28" s="116">
        <v>-66393099.240000002</v>
      </c>
      <c r="F28" s="173"/>
      <c r="G28" s="116">
        <v>-52693984.789999992</v>
      </c>
      <c r="H28" s="116"/>
      <c r="I28" s="117">
        <v>0</v>
      </c>
      <c r="J28" s="116"/>
      <c r="K28" s="117">
        <v>0</v>
      </c>
    </row>
    <row r="29" spans="2:11" ht="22.5" customHeight="1">
      <c r="C29" s="15" t="s">
        <v>174</v>
      </c>
      <c r="D29" s="159"/>
      <c r="E29" s="116">
        <v>-24782392.609999999</v>
      </c>
      <c r="F29" s="173"/>
      <c r="G29" s="116">
        <v>-22779523.790000007</v>
      </c>
      <c r="H29" s="116"/>
      <c r="I29" s="156">
        <v>77978.91</v>
      </c>
      <c r="J29" s="116"/>
      <c r="K29" s="156">
        <v>-2649240.89</v>
      </c>
    </row>
    <row r="30" spans="2:11" ht="22.5" customHeight="1">
      <c r="C30" s="15" t="s">
        <v>197</v>
      </c>
      <c r="D30" s="159"/>
      <c r="E30" s="116">
        <v>-12410631.77</v>
      </c>
      <c r="F30" s="173"/>
      <c r="G30" s="116">
        <v>0</v>
      </c>
      <c r="H30" s="116"/>
      <c r="I30" s="156">
        <v>0</v>
      </c>
      <c r="J30" s="116"/>
      <c r="K30" s="156">
        <v>0</v>
      </c>
    </row>
    <row r="31" spans="2:11" ht="22.5" customHeight="1">
      <c r="C31" s="15" t="s">
        <v>146</v>
      </c>
      <c r="D31" s="159"/>
      <c r="E31" s="116">
        <v>-20844393.920000002</v>
      </c>
      <c r="F31" s="173"/>
      <c r="G31" s="116">
        <v>-18500000</v>
      </c>
      <c r="H31" s="116"/>
      <c r="I31" s="156">
        <v>0</v>
      </c>
      <c r="J31" s="116"/>
      <c r="K31" s="156">
        <v>0</v>
      </c>
    </row>
    <row r="32" spans="2:11" ht="22.5" customHeight="1">
      <c r="B32" s="42" t="s">
        <v>66</v>
      </c>
      <c r="C32" s="39"/>
      <c r="D32" s="15"/>
      <c r="E32" s="171"/>
      <c r="F32" s="70"/>
      <c r="G32" s="171"/>
      <c r="H32" s="156"/>
      <c r="I32" s="156"/>
      <c r="J32" s="156"/>
      <c r="K32" s="156"/>
    </row>
    <row r="33" spans="1:12" ht="22.5" customHeight="1">
      <c r="C33" s="39" t="s">
        <v>30</v>
      </c>
      <c r="D33" s="15"/>
      <c r="E33" s="116">
        <v>4294347.1899999976</v>
      </c>
      <c r="F33" s="70"/>
      <c r="G33" s="116">
        <v>26766639.609999999</v>
      </c>
      <c r="H33" s="156"/>
      <c r="I33" s="158">
        <v>6375.35</v>
      </c>
      <c r="J33" s="156"/>
      <c r="K33" s="158">
        <v>-50270.61</v>
      </c>
    </row>
    <row r="34" spans="1:12" ht="22.5" customHeight="1">
      <c r="C34" s="39" t="s">
        <v>149</v>
      </c>
      <c r="D34" s="15"/>
      <c r="E34" s="158">
        <v>-16122014.690000003</v>
      </c>
      <c r="F34" s="174"/>
      <c r="G34" s="158">
        <v>102509972.61</v>
      </c>
      <c r="H34" s="156"/>
      <c r="I34" s="116">
        <v>-4823171.8</v>
      </c>
      <c r="J34" s="116"/>
      <c r="K34" s="116">
        <v>969694.48</v>
      </c>
      <c r="L34" s="91"/>
    </row>
    <row r="35" spans="1:12" ht="22.5" customHeight="1">
      <c r="C35" s="39" t="s">
        <v>215</v>
      </c>
      <c r="D35" s="15"/>
      <c r="E35" s="158">
        <v>0</v>
      </c>
      <c r="F35" s="174"/>
      <c r="G35" s="158">
        <v>-1433376</v>
      </c>
      <c r="H35" s="156"/>
      <c r="I35" s="116">
        <v>0</v>
      </c>
      <c r="J35" s="116"/>
      <c r="K35" s="116">
        <v>-1433376</v>
      </c>
      <c r="L35" s="91"/>
    </row>
    <row r="36" spans="1:12" ht="22.5" customHeight="1">
      <c r="C36" s="39" t="s">
        <v>139</v>
      </c>
      <c r="D36" s="15"/>
      <c r="E36" s="158">
        <v>-82359532.989999995</v>
      </c>
      <c r="F36" s="174"/>
      <c r="G36" s="158">
        <v>18920271.850000001</v>
      </c>
      <c r="H36" s="158"/>
      <c r="I36" s="117">
        <v>442163.01</v>
      </c>
      <c r="J36" s="117"/>
      <c r="K36" s="117">
        <v>485408.05</v>
      </c>
      <c r="L36" s="91"/>
    </row>
    <row r="37" spans="1:12" ht="22.5" customHeight="1">
      <c r="B37" s="42" t="s">
        <v>67</v>
      </c>
      <c r="C37" s="39"/>
      <c r="D37" s="15"/>
      <c r="E37" s="123">
        <f>SUM(E25:E36)</f>
        <v>502658161.41100001</v>
      </c>
      <c r="F37" s="173"/>
      <c r="G37" s="123">
        <f>SUM(G25:G36)</f>
        <v>541048879.48550034</v>
      </c>
      <c r="H37" s="116"/>
      <c r="I37" s="123">
        <f>SUM(I25:I36)</f>
        <v>186020518.95999995</v>
      </c>
      <c r="J37" s="116"/>
      <c r="K37" s="123">
        <f>SUM(K25:K36)</f>
        <v>197647795.82000008</v>
      </c>
    </row>
    <row r="38" spans="1:12" ht="22.5" customHeight="1">
      <c r="C38" s="50" t="s">
        <v>68</v>
      </c>
      <c r="D38" s="15"/>
      <c r="E38" s="116">
        <v>-70490990.300000012</v>
      </c>
      <c r="F38" s="175"/>
      <c r="G38" s="116">
        <v>-45801982.460000001</v>
      </c>
      <c r="H38" s="156"/>
      <c r="I38" s="116">
        <v>-141449.10999999999</v>
      </c>
      <c r="J38" s="156"/>
      <c r="K38" s="116">
        <v>-169189.39</v>
      </c>
    </row>
    <row r="39" spans="1:12" ht="22.5" customHeight="1">
      <c r="C39" s="50" t="s">
        <v>69</v>
      </c>
      <c r="D39" s="15"/>
      <c r="E39" s="116">
        <v>-143417.04999999958</v>
      </c>
      <c r="F39" s="176"/>
      <c r="G39" s="116">
        <v>-331431.67000000365</v>
      </c>
      <c r="H39" s="156"/>
      <c r="I39" s="116">
        <v>-104770.58999999997</v>
      </c>
      <c r="J39" s="156"/>
      <c r="K39" s="116">
        <v>-128563.72000000067</v>
      </c>
    </row>
    <row r="40" spans="1:12" ht="22.5" customHeight="1">
      <c r="A40" s="35" t="s">
        <v>159</v>
      </c>
      <c r="B40" s="35"/>
      <c r="D40" s="159"/>
      <c r="E40" s="185">
        <f>SUM(E37:E39)</f>
        <v>432023754.06099999</v>
      </c>
      <c r="F40" s="70"/>
      <c r="G40" s="185">
        <f>SUM(G37:G39)</f>
        <v>494915465.35550034</v>
      </c>
      <c r="H40" s="156"/>
      <c r="I40" s="185">
        <f>SUM(I37:I39)</f>
        <v>185774299.25999993</v>
      </c>
      <c r="J40" s="156"/>
      <c r="K40" s="120">
        <f>SUM(K37:K39)</f>
        <v>197350042.7100001</v>
      </c>
    </row>
    <row r="41" spans="1:12" ht="22.5" customHeight="1">
      <c r="C41" s="39"/>
      <c r="D41" s="15"/>
      <c r="E41" s="71"/>
      <c r="F41" s="71"/>
      <c r="G41" s="54"/>
      <c r="H41" s="54"/>
      <c r="I41" s="178"/>
      <c r="J41" s="178"/>
      <c r="K41" s="178"/>
      <c r="L41" s="91"/>
    </row>
    <row r="42" spans="1:12" ht="22.5" customHeight="1">
      <c r="A42" s="39" t="s">
        <v>8</v>
      </c>
      <c r="B42" s="39"/>
      <c r="C42" s="15"/>
      <c r="D42" s="15"/>
      <c r="E42" s="23"/>
      <c r="F42" s="23"/>
      <c r="G42" s="23"/>
      <c r="H42" s="159"/>
      <c r="I42" s="159"/>
      <c r="J42" s="159"/>
      <c r="K42" s="23"/>
    </row>
    <row r="43" spans="1:12" ht="22.5" customHeight="1">
      <c r="A43" s="39"/>
      <c r="B43" s="39"/>
      <c r="C43" s="15"/>
      <c r="D43" s="15"/>
      <c r="E43" s="23"/>
      <c r="F43" s="23"/>
      <c r="G43" s="23"/>
      <c r="H43" s="159"/>
      <c r="I43" s="159"/>
      <c r="J43" s="159"/>
      <c r="K43" s="23"/>
    </row>
    <row r="44" spans="1:12" ht="22.5" customHeight="1">
      <c r="A44" s="39"/>
      <c r="B44" s="39"/>
      <c r="C44" s="40" t="s">
        <v>108</v>
      </c>
      <c r="D44" s="159"/>
      <c r="E44" s="159"/>
      <c r="F44" s="159"/>
      <c r="G44" s="159"/>
      <c r="H44" s="159"/>
      <c r="I44" s="159"/>
      <c r="J44" s="159"/>
      <c r="K44" s="179"/>
    </row>
    <row r="45" spans="1:12" ht="22.5" customHeight="1">
      <c r="A45" s="39"/>
      <c r="B45" s="39"/>
      <c r="C45" s="40" t="s">
        <v>133</v>
      </c>
      <c r="D45" s="159"/>
      <c r="E45" s="159"/>
      <c r="F45" s="159"/>
      <c r="G45" s="159"/>
      <c r="H45" s="159"/>
      <c r="I45" s="159"/>
      <c r="J45" s="159"/>
      <c r="K45" s="179"/>
    </row>
    <row r="46" spans="1:12" ht="22.5" customHeight="1">
      <c r="A46" s="211" t="s">
        <v>28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</row>
    <row r="47" spans="1:12" ht="22.5" customHeight="1">
      <c r="A47" s="206" t="s">
        <v>92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</row>
    <row r="48" spans="1:12" ht="22.5" customHeight="1">
      <c r="A48" s="213" t="s">
        <v>65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</row>
    <row r="49" spans="1:12" ht="22.5" customHeight="1">
      <c r="A49" s="214" t="s">
        <v>225</v>
      </c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163"/>
    </row>
    <row r="50" spans="1:12" ht="22.5" customHeight="1">
      <c r="A50" s="214" t="s">
        <v>134</v>
      </c>
      <c r="B50" s="214"/>
      <c r="C50" s="214"/>
      <c r="D50" s="214"/>
      <c r="E50" s="214"/>
      <c r="F50" s="214"/>
      <c r="G50" s="214"/>
      <c r="H50" s="214"/>
      <c r="I50" s="214"/>
      <c r="J50" s="214"/>
      <c r="K50" s="214"/>
      <c r="L50" s="163"/>
    </row>
    <row r="51" spans="1:12" ht="9" customHeight="1">
      <c r="A51" s="97"/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163"/>
    </row>
    <row r="52" spans="1:12" ht="22.5" customHeight="1">
      <c r="A52" s="153"/>
      <c r="B52" s="153"/>
      <c r="C52" s="153"/>
      <c r="D52" s="153"/>
      <c r="E52" s="208" t="s">
        <v>7</v>
      </c>
      <c r="F52" s="208"/>
      <c r="G52" s="208"/>
      <c r="H52" s="208"/>
      <c r="I52" s="208"/>
      <c r="J52" s="208"/>
      <c r="K52" s="208"/>
    </row>
    <row r="53" spans="1:12" ht="22.5" customHeight="1">
      <c r="E53" s="209" t="s">
        <v>19</v>
      </c>
      <c r="F53" s="209"/>
      <c r="G53" s="209"/>
      <c r="H53" s="164"/>
      <c r="I53" s="209" t="s">
        <v>20</v>
      </c>
      <c r="J53" s="209"/>
      <c r="K53" s="209"/>
    </row>
    <row r="54" spans="1:12" ht="22.5" customHeight="1">
      <c r="E54" s="165" t="s">
        <v>223</v>
      </c>
      <c r="F54" s="26"/>
      <c r="G54" s="165" t="s">
        <v>224</v>
      </c>
      <c r="H54" s="15"/>
      <c r="I54" s="165" t="s">
        <v>223</v>
      </c>
      <c r="J54" s="26"/>
      <c r="K54" s="165" t="s">
        <v>224</v>
      </c>
    </row>
    <row r="55" spans="1:12" ht="22.5" customHeight="1">
      <c r="A55" s="35" t="s">
        <v>70</v>
      </c>
      <c r="B55" s="35"/>
      <c r="D55" s="15"/>
      <c r="E55" s="179"/>
      <c r="F55" s="179"/>
      <c r="G55" s="180"/>
      <c r="H55" s="119"/>
      <c r="I55" s="119"/>
      <c r="J55" s="119"/>
      <c r="K55" s="119"/>
    </row>
    <row r="56" spans="1:12" ht="22.5" customHeight="1">
      <c r="A56" s="35"/>
      <c r="B56" s="35"/>
      <c r="C56" s="4" t="s">
        <v>82</v>
      </c>
      <c r="D56" s="15"/>
      <c r="E56" s="156">
        <v>-6825819.4900000002</v>
      </c>
      <c r="F56" s="181"/>
      <c r="G56" s="156">
        <v>-2131253.1900000051</v>
      </c>
      <c r="H56" s="116"/>
      <c r="I56" s="158">
        <v>0</v>
      </c>
      <c r="J56" s="116"/>
      <c r="K56" s="156">
        <v>2970000</v>
      </c>
    </row>
    <row r="57" spans="1:12" ht="22.5" customHeight="1">
      <c r="A57" s="35"/>
      <c r="B57" s="35"/>
      <c r="C57" s="4" t="s">
        <v>137</v>
      </c>
      <c r="D57" s="15"/>
      <c r="E57" s="158">
        <v>0</v>
      </c>
      <c r="F57" s="181"/>
      <c r="G57" s="158">
        <v>0</v>
      </c>
      <c r="H57" s="116"/>
      <c r="I57" s="156">
        <v>-137775000</v>
      </c>
      <c r="J57" s="116"/>
      <c r="K57" s="156">
        <v>-109624962.5</v>
      </c>
    </row>
    <row r="58" spans="1:12" ht="22.5" customHeight="1">
      <c r="A58" s="35"/>
      <c r="B58" s="35"/>
      <c r="C58" s="4" t="s">
        <v>118</v>
      </c>
      <c r="D58" s="15"/>
      <c r="E58" s="158">
        <v>-52500000</v>
      </c>
      <c r="F58" s="181"/>
      <c r="G58" s="158">
        <v>-83176000</v>
      </c>
      <c r="H58" s="116"/>
      <c r="I58" s="156">
        <v>-52500000</v>
      </c>
      <c r="J58" s="116"/>
      <c r="K58" s="156">
        <v>-87500000</v>
      </c>
    </row>
    <row r="59" spans="1:12" ht="22.5" customHeight="1">
      <c r="A59" s="35"/>
      <c r="B59" s="35"/>
      <c r="C59" s="4" t="s">
        <v>217</v>
      </c>
      <c r="D59" s="15"/>
      <c r="E59" s="158">
        <v>0</v>
      </c>
      <c r="F59" s="181"/>
      <c r="G59" s="158">
        <v>-64950000</v>
      </c>
      <c r="H59" s="116"/>
      <c r="I59" s="156">
        <v>0</v>
      </c>
      <c r="J59" s="116"/>
      <c r="K59" s="156">
        <v>-64950000</v>
      </c>
    </row>
    <row r="60" spans="1:12" ht="22.5" customHeight="1">
      <c r="A60" s="35"/>
      <c r="B60" s="35"/>
      <c r="C60" s="4" t="s">
        <v>202</v>
      </c>
      <c r="D60" s="15"/>
      <c r="E60" s="158">
        <v>17566250</v>
      </c>
      <c r="F60" s="181"/>
      <c r="G60" s="158">
        <v>0</v>
      </c>
      <c r="H60" s="116"/>
      <c r="I60" s="156">
        <v>0</v>
      </c>
      <c r="J60" s="116"/>
      <c r="K60" s="156">
        <v>0</v>
      </c>
    </row>
    <row r="61" spans="1:12" ht="22.5" customHeight="1">
      <c r="A61" s="35"/>
      <c r="B61" s="35"/>
      <c r="C61" s="4" t="s">
        <v>203</v>
      </c>
      <c r="D61" s="15"/>
      <c r="E61" s="158">
        <v>44657500</v>
      </c>
      <c r="F61" s="181"/>
      <c r="G61" s="158">
        <v>0</v>
      </c>
      <c r="H61" s="116"/>
      <c r="I61" s="156">
        <v>44657500</v>
      </c>
      <c r="J61" s="116"/>
      <c r="K61" s="156">
        <v>0</v>
      </c>
    </row>
    <row r="62" spans="1:12" ht="22.5" customHeight="1">
      <c r="A62" s="35"/>
      <c r="B62" s="35"/>
      <c r="C62" s="4" t="s">
        <v>204</v>
      </c>
      <c r="D62" s="15"/>
      <c r="E62" s="158">
        <v>5500000</v>
      </c>
      <c r="F62" s="181"/>
      <c r="G62" s="158">
        <v>0</v>
      </c>
      <c r="H62" s="116"/>
      <c r="I62" s="156">
        <v>5500000</v>
      </c>
      <c r="J62" s="116"/>
      <c r="K62" s="156">
        <v>0</v>
      </c>
    </row>
    <row r="63" spans="1:12" ht="22.5" customHeight="1">
      <c r="A63" s="35"/>
      <c r="B63" s="35"/>
      <c r="C63" s="4" t="s">
        <v>96</v>
      </c>
      <c r="D63" s="15"/>
      <c r="E63" s="158">
        <v>-391427002.08999997</v>
      </c>
      <c r="F63" s="181"/>
      <c r="G63" s="158">
        <v>-6267546.2200000007</v>
      </c>
      <c r="H63" s="116"/>
      <c r="I63" s="156">
        <v>0</v>
      </c>
      <c r="J63" s="116"/>
      <c r="K63" s="156">
        <v>-2515326.2200000002</v>
      </c>
    </row>
    <row r="64" spans="1:12" ht="22.5" customHeight="1">
      <c r="C64" s="39" t="s">
        <v>71</v>
      </c>
      <c r="D64" s="15"/>
      <c r="E64" s="158">
        <v>-254250165.59999993</v>
      </c>
      <c r="F64" s="181"/>
      <c r="G64" s="116">
        <v>-652562165.49000025</v>
      </c>
      <c r="H64" s="116"/>
      <c r="I64" s="116">
        <v>-12137166.77</v>
      </c>
      <c r="J64" s="116"/>
      <c r="K64" s="116">
        <v>-28421002.93</v>
      </c>
    </row>
    <row r="65" spans="1:11" ht="22.5" customHeight="1">
      <c r="C65" s="182" t="s">
        <v>161</v>
      </c>
      <c r="D65" s="15"/>
      <c r="K65" s="4"/>
    </row>
    <row r="66" spans="1:11" ht="22.5" customHeight="1">
      <c r="C66" s="182" t="s">
        <v>162</v>
      </c>
      <c r="D66" s="15"/>
      <c r="E66" s="116">
        <v>-106230</v>
      </c>
      <c r="F66" s="181"/>
      <c r="G66" s="116">
        <v>-159542</v>
      </c>
      <c r="H66" s="116"/>
      <c r="I66" s="116">
        <v>-17730</v>
      </c>
      <c r="J66" s="116"/>
      <c r="K66" s="116">
        <v>0</v>
      </c>
    </row>
    <row r="67" spans="1:11" ht="22.5" customHeight="1">
      <c r="C67" s="182" t="s">
        <v>210</v>
      </c>
      <c r="D67" s="15"/>
      <c r="E67" s="116">
        <v>-25651000</v>
      </c>
      <c r="F67" s="181"/>
      <c r="G67" s="116">
        <v>0</v>
      </c>
      <c r="H67" s="116"/>
      <c r="I67" s="116">
        <v>-239951000</v>
      </c>
      <c r="J67" s="116"/>
      <c r="K67" s="116">
        <v>-78125000</v>
      </c>
    </row>
    <row r="68" spans="1:11" ht="22.5" customHeight="1">
      <c r="C68" s="182" t="s">
        <v>211</v>
      </c>
      <c r="D68" s="15"/>
      <c r="E68" s="116">
        <v>75651000</v>
      </c>
      <c r="F68" s="181"/>
      <c r="G68" s="116">
        <v>40000000</v>
      </c>
      <c r="H68" s="116"/>
      <c r="I68" s="116">
        <v>203651000</v>
      </c>
      <c r="J68" s="116"/>
      <c r="K68" s="116">
        <v>156125000</v>
      </c>
    </row>
    <row r="69" spans="1:11" ht="22.5" customHeight="1">
      <c r="A69" s="35" t="s">
        <v>160</v>
      </c>
      <c r="C69" s="182"/>
      <c r="D69" s="15"/>
      <c r="E69" s="120">
        <f>SUM(E56:E68)</f>
        <v>-587385467.17999995</v>
      </c>
      <c r="F69" s="181"/>
      <c r="G69" s="120">
        <f>SUM(G56:G68)</f>
        <v>-769246506.90000021</v>
      </c>
      <c r="H69" s="116"/>
      <c r="I69" s="120">
        <f>SUM(I56:I68)</f>
        <v>-188572396.76999998</v>
      </c>
      <c r="J69" s="116"/>
      <c r="K69" s="120">
        <f>SUM(K56:K68)</f>
        <v>-212041291.64999998</v>
      </c>
    </row>
    <row r="70" spans="1:11" ht="22.5" customHeight="1">
      <c r="A70" s="35" t="s">
        <v>72</v>
      </c>
      <c r="B70" s="35"/>
      <c r="D70" s="15"/>
      <c r="E70" s="171"/>
      <c r="F70" s="181"/>
      <c r="G70" s="171"/>
      <c r="H70" s="116"/>
      <c r="I70" s="156"/>
      <c r="J70" s="116"/>
      <c r="K70" s="156"/>
    </row>
    <row r="71" spans="1:11" ht="22.5" customHeight="1">
      <c r="C71" s="182" t="s">
        <v>163</v>
      </c>
      <c r="D71" s="15"/>
      <c r="E71" s="117">
        <v>335100000</v>
      </c>
      <c r="F71" s="181"/>
      <c r="G71" s="117">
        <v>411900000</v>
      </c>
      <c r="H71" s="116"/>
      <c r="I71" s="158">
        <v>0</v>
      </c>
      <c r="J71" s="116"/>
      <c r="K71" s="158">
        <v>0</v>
      </c>
    </row>
    <row r="72" spans="1:11" ht="22.5" customHeight="1">
      <c r="C72" s="182" t="s">
        <v>164</v>
      </c>
      <c r="D72" s="15"/>
      <c r="E72" s="116">
        <v>-196290000</v>
      </c>
      <c r="F72" s="181"/>
      <c r="G72" s="116">
        <v>-133770000</v>
      </c>
      <c r="H72" s="116"/>
      <c r="I72" s="158">
        <v>0</v>
      </c>
      <c r="J72" s="116"/>
      <c r="K72" s="158">
        <v>0</v>
      </c>
    </row>
    <row r="73" spans="1:11" ht="22.5" customHeight="1">
      <c r="C73" s="182" t="s">
        <v>187</v>
      </c>
      <c r="D73" s="15"/>
      <c r="E73" s="116">
        <v>-6673190.5700000012</v>
      </c>
      <c r="F73" s="181"/>
      <c r="G73" s="116">
        <v>-6174246.3100000005</v>
      </c>
      <c r="H73" s="116"/>
      <c r="I73" s="116">
        <v>-1881217.1900000002</v>
      </c>
      <c r="J73" s="116"/>
      <c r="K73" s="116">
        <v>-1143887.6099999999</v>
      </c>
    </row>
    <row r="74" spans="1:11" ht="22.5" customHeight="1">
      <c r="C74" s="182" t="s">
        <v>165</v>
      </c>
      <c r="D74" s="15"/>
      <c r="F74" s="181"/>
      <c r="G74" s="116"/>
      <c r="H74" s="116"/>
      <c r="I74" s="116"/>
      <c r="J74" s="116"/>
      <c r="K74" s="116"/>
    </row>
    <row r="75" spans="1:11" ht="22.5" customHeight="1">
      <c r="C75" s="182" t="s">
        <v>166</v>
      </c>
      <c r="D75" s="15"/>
      <c r="E75" s="116">
        <v>55725000</v>
      </c>
      <c r="F75" s="181"/>
      <c r="G75" s="116">
        <v>58625037.5</v>
      </c>
      <c r="H75" s="116"/>
      <c r="I75" s="116">
        <v>0</v>
      </c>
      <c r="J75" s="116"/>
      <c r="K75" s="116">
        <v>0</v>
      </c>
    </row>
    <row r="76" spans="1:11" ht="22.5" customHeight="1">
      <c r="C76" s="39" t="s">
        <v>129</v>
      </c>
      <c r="D76" s="15"/>
      <c r="E76" s="116"/>
      <c r="F76" s="181"/>
      <c r="G76" s="116"/>
      <c r="H76" s="116"/>
      <c r="I76" s="183"/>
      <c r="J76" s="116"/>
      <c r="K76" s="183"/>
    </row>
    <row r="77" spans="1:11" ht="22.5" customHeight="1">
      <c r="C77" s="182" t="s">
        <v>167</v>
      </c>
      <c r="D77" s="15"/>
      <c r="E77" s="115">
        <v>-40993902.5</v>
      </c>
      <c r="F77" s="184"/>
      <c r="G77" s="115">
        <v>-40468875</v>
      </c>
      <c r="H77" s="116"/>
      <c r="I77" s="117">
        <v>0</v>
      </c>
      <c r="J77" s="116"/>
      <c r="K77" s="117">
        <v>0</v>
      </c>
    </row>
    <row r="78" spans="1:11" ht="22.5" customHeight="1">
      <c r="C78" s="182" t="s">
        <v>214</v>
      </c>
      <c r="D78" s="15"/>
      <c r="E78" s="115">
        <v>-22587149.5</v>
      </c>
      <c r="F78" s="184"/>
      <c r="G78" s="115">
        <v>-12035970</v>
      </c>
      <c r="H78" s="116"/>
      <c r="I78" s="117">
        <v>-22587149.5</v>
      </c>
      <c r="J78" s="116"/>
      <c r="K78" s="117">
        <v>-12035970</v>
      </c>
    </row>
    <row r="79" spans="1:11" ht="22.5" customHeight="1">
      <c r="A79" s="35" t="s">
        <v>188</v>
      </c>
      <c r="B79" s="35"/>
      <c r="D79" s="15"/>
      <c r="E79" s="185">
        <f>SUM(E71:E78)</f>
        <v>124280757.43000001</v>
      </c>
      <c r="F79" s="186"/>
      <c r="G79" s="185">
        <f>SUM(G71:G78)</f>
        <v>278075946.19</v>
      </c>
      <c r="H79" s="171"/>
      <c r="I79" s="120">
        <f>SUM(I71:I78)</f>
        <v>-24468366.690000001</v>
      </c>
      <c r="J79" s="171"/>
      <c r="K79" s="185">
        <f>SUM(K71:K78)</f>
        <v>-13179857.609999999</v>
      </c>
    </row>
    <row r="80" spans="1:11" ht="22.5" customHeight="1">
      <c r="A80" s="35" t="s">
        <v>168</v>
      </c>
      <c r="B80" s="35"/>
      <c r="D80" s="15"/>
      <c r="E80" s="167">
        <f>E40+E69+E79</f>
        <v>-31080955.688999951</v>
      </c>
      <c r="F80" s="187"/>
      <c r="G80" s="167">
        <f>G40+G69+G79</f>
        <v>3744904.6455001235</v>
      </c>
      <c r="H80" s="167"/>
      <c r="I80" s="167">
        <f>I40+I69+I79</f>
        <v>-27266464.200000051</v>
      </c>
      <c r="J80" s="167"/>
      <c r="K80" s="167">
        <f>K40+K69+K79</f>
        <v>-27871106.549999878</v>
      </c>
    </row>
    <row r="81" spans="1:11" ht="22.5" customHeight="1">
      <c r="A81" s="39" t="s">
        <v>205</v>
      </c>
      <c r="B81" s="39"/>
      <c r="D81" s="15"/>
      <c r="E81" s="167">
        <v>157610701.19999999</v>
      </c>
      <c r="F81" s="187"/>
      <c r="G81" s="167">
        <v>203368643.75</v>
      </c>
      <c r="H81" s="156"/>
      <c r="I81" s="156">
        <v>56807153.43</v>
      </c>
      <c r="J81" s="156"/>
      <c r="K81" s="156">
        <v>77357288.099999994</v>
      </c>
    </row>
    <row r="82" spans="1:11" ht="22.5" customHeight="1" thickBot="1">
      <c r="A82" s="39" t="s">
        <v>206</v>
      </c>
      <c r="B82" s="39"/>
      <c r="D82" s="15"/>
      <c r="E82" s="177">
        <f>SUM(E80:E81)</f>
        <v>126529745.51100004</v>
      </c>
      <c r="F82" s="186"/>
      <c r="G82" s="177">
        <f>SUM(G80:G81)</f>
        <v>207113548.39550012</v>
      </c>
      <c r="H82" s="171"/>
      <c r="I82" s="177">
        <f>SUM(I80:I81)</f>
        <v>29540689.229999948</v>
      </c>
      <c r="J82" s="171"/>
      <c r="K82" s="177">
        <f>SUM(K80:K81)</f>
        <v>49486181.550000116</v>
      </c>
    </row>
    <row r="83" spans="1:11" ht="9" customHeight="1" thickTop="1">
      <c r="D83" s="159"/>
      <c r="E83" s="159"/>
      <c r="F83" s="159"/>
      <c r="G83" s="159"/>
      <c r="H83" s="159"/>
      <c r="I83" s="159"/>
      <c r="J83" s="159"/>
      <c r="K83" s="179"/>
    </row>
    <row r="84" spans="1:11" s="200" customFormat="1" ht="22.5" customHeight="1">
      <c r="A84" s="199" t="s">
        <v>229</v>
      </c>
      <c r="D84" s="201"/>
      <c r="E84" s="201"/>
      <c r="F84" s="201"/>
      <c r="G84" s="202"/>
      <c r="H84" s="201"/>
      <c r="I84" s="201"/>
      <c r="J84" s="201"/>
      <c r="K84" s="203"/>
    </row>
    <row r="85" spans="1:11" s="200" customFormat="1" ht="22.5" customHeight="1">
      <c r="B85" s="204">
        <v>1</v>
      </c>
      <c r="C85" s="199" t="s">
        <v>230</v>
      </c>
      <c r="D85" s="201"/>
      <c r="E85" s="201"/>
      <c r="F85" s="201"/>
      <c r="G85" s="202"/>
      <c r="H85" s="201"/>
      <c r="I85" s="201"/>
      <c r="J85" s="201"/>
      <c r="K85" s="203"/>
    </row>
    <row r="86" spans="1:11" s="200" customFormat="1" ht="22.5" customHeight="1">
      <c r="B86" s="204"/>
      <c r="C86" s="205" t="s">
        <v>231</v>
      </c>
      <c r="D86" s="201"/>
      <c r="E86" s="201"/>
      <c r="F86" s="201"/>
      <c r="G86" s="202"/>
      <c r="H86" s="201"/>
      <c r="I86" s="201"/>
      <c r="J86" s="201"/>
      <c r="K86" s="203"/>
    </row>
    <row r="87" spans="1:11" s="200" customFormat="1" ht="22.5" customHeight="1">
      <c r="B87" s="204"/>
      <c r="C87" s="205" t="s">
        <v>232</v>
      </c>
      <c r="D87" s="201"/>
      <c r="E87" s="201"/>
      <c r="F87" s="201"/>
      <c r="G87" s="202"/>
      <c r="H87" s="201"/>
      <c r="I87" s="201"/>
      <c r="J87" s="201"/>
      <c r="K87" s="203"/>
    </row>
    <row r="88" spans="1:11" ht="22.5" customHeight="1">
      <c r="A88" s="42"/>
      <c r="D88" s="159"/>
      <c r="E88" s="159"/>
      <c r="F88" s="159"/>
      <c r="G88" s="159"/>
      <c r="H88" s="159"/>
      <c r="I88" s="159"/>
      <c r="J88" s="159"/>
      <c r="K88" s="179"/>
    </row>
    <row r="89" spans="1:11" ht="22.5" customHeight="1">
      <c r="A89" s="39" t="s">
        <v>8</v>
      </c>
      <c r="D89" s="159"/>
      <c r="E89" s="159"/>
      <c r="F89" s="159"/>
      <c r="G89" s="159"/>
      <c r="H89" s="159"/>
      <c r="I89" s="159"/>
      <c r="J89" s="159"/>
      <c r="K89" s="179"/>
    </row>
    <row r="90" spans="1:11" ht="22.5" customHeight="1">
      <c r="A90" s="39"/>
      <c r="B90" s="39"/>
    </row>
    <row r="91" spans="1:11" ht="22.5" customHeight="1">
      <c r="C91" s="40" t="s">
        <v>108</v>
      </c>
      <c r="K91" s="4"/>
    </row>
    <row r="92" spans="1:11" ht="22.5" customHeight="1">
      <c r="C92" s="40" t="s">
        <v>133</v>
      </c>
      <c r="K92" s="4"/>
    </row>
    <row r="93" spans="1:11" ht="21.75" customHeight="1">
      <c r="K93" s="4"/>
    </row>
    <row r="94" spans="1:11" ht="24.75" customHeight="1">
      <c r="K94" s="4"/>
    </row>
    <row r="99" spans="5:5" ht="24.75" customHeight="1">
      <c r="E99" s="189"/>
    </row>
  </sheetData>
  <mergeCells count="15">
    <mergeCell ref="A1:K1"/>
    <mergeCell ref="A2:K2"/>
    <mergeCell ref="E52:K52"/>
    <mergeCell ref="E53:G53"/>
    <mergeCell ref="I53:K53"/>
    <mergeCell ref="A47:K47"/>
    <mergeCell ref="A3:K3"/>
    <mergeCell ref="E6:K6"/>
    <mergeCell ref="A48:K48"/>
    <mergeCell ref="A49:K49"/>
    <mergeCell ref="A46:K46"/>
    <mergeCell ref="I7:K7"/>
    <mergeCell ref="E7:G7"/>
    <mergeCell ref="A4:K4"/>
    <mergeCell ref="A50:K50"/>
  </mergeCells>
  <pageMargins left="0.70866141732283472" right="0.27559055118110237" top="0.43307086614173229" bottom="0.39370078740157483" header="0.19685039370078741" footer="0.3543307086614173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กำไรขาดทุน 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DIACOM5</cp:lastModifiedBy>
  <cp:lastPrinted>2018-11-07T04:41:41Z</cp:lastPrinted>
  <dcterms:created xsi:type="dcterms:W3CDTF">1998-09-11T03:53:34Z</dcterms:created>
  <dcterms:modified xsi:type="dcterms:W3CDTF">2018-11-07T04:41:53Z</dcterms:modified>
</cp:coreProperties>
</file>