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2270" windowHeight="270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</workbook>
</file>

<file path=xl/calcChain.xml><?xml version="1.0" encoding="utf-8"?>
<calcChain xmlns="http://schemas.openxmlformats.org/spreadsheetml/2006/main">
  <c r="K10" i="13" l="1"/>
  <c r="I10" i="13"/>
  <c r="G10" i="13"/>
  <c r="J53" i="11" l="1"/>
  <c r="L53" i="11"/>
  <c r="N53" i="11"/>
  <c r="H53" i="11"/>
  <c r="H20" i="11"/>
  <c r="N11" i="11" l="1"/>
  <c r="L11" i="11"/>
  <c r="J11" i="11"/>
  <c r="H11" i="11"/>
  <c r="K68" i="13" l="1"/>
  <c r="S23" i="14"/>
  <c r="U23" i="14" s="1"/>
  <c r="Y23" i="14" s="1"/>
  <c r="Y13" i="14"/>
  <c r="S15" i="14"/>
  <c r="U15" i="14" s="1"/>
  <c r="Y15" i="14" s="1"/>
  <c r="S16" i="14"/>
  <c r="E68" i="13" l="1"/>
  <c r="I78" i="13" l="1"/>
  <c r="W20" i="14" l="1"/>
  <c r="K20" i="14"/>
  <c r="R13" i="12" l="1"/>
  <c r="U24" i="14"/>
  <c r="Y24" i="14" s="1"/>
  <c r="R19" i="12"/>
  <c r="L12" i="12" l="1"/>
  <c r="N15" i="12"/>
  <c r="J15" i="12"/>
  <c r="H15" i="12"/>
  <c r="F15" i="12"/>
  <c r="P14" i="12"/>
  <c r="P12" i="12"/>
  <c r="P11" i="12"/>
  <c r="Y20" i="14"/>
  <c r="W25" i="14"/>
  <c r="P15" i="12" l="1"/>
  <c r="R11" i="12"/>
  <c r="R12" i="12"/>
  <c r="Q18" i="14" l="1"/>
  <c r="O18" i="14"/>
  <c r="M18" i="14"/>
  <c r="I18" i="14"/>
  <c r="G18" i="14"/>
  <c r="E18" i="14"/>
  <c r="M26" i="14" l="1"/>
  <c r="I26" i="14"/>
  <c r="G26" i="14"/>
  <c r="E26" i="14"/>
  <c r="E78" i="13" l="1"/>
  <c r="W26" i="14" l="1"/>
  <c r="K23" i="13" l="1"/>
  <c r="I46" i="8" l="1"/>
  <c r="I83" i="8" s="1"/>
  <c r="K46" i="8"/>
  <c r="K83" i="8" s="1"/>
  <c r="M46" i="8"/>
  <c r="M83" i="8" s="1"/>
  <c r="G46" i="8"/>
  <c r="G83" i="8" s="1"/>
  <c r="S21" i="14" l="1"/>
  <c r="J65" i="11"/>
  <c r="H65" i="11"/>
  <c r="M83" i="11" l="1"/>
  <c r="N65" i="11" l="1"/>
  <c r="L65" i="11"/>
  <c r="N56" i="11"/>
  <c r="L56" i="11"/>
  <c r="J56" i="11"/>
  <c r="H56" i="11"/>
  <c r="U21" i="14" l="1"/>
  <c r="Y21" i="14" s="1"/>
  <c r="H78" i="11"/>
  <c r="J78" i="11"/>
  <c r="K91" i="8"/>
  <c r="U16" i="14"/>
  <c r="Y16" i="14" s="1"/>
  <c r="S14" i="14"/>
  <c r="W17" i="14"/>
  <c r="W18" i="14" s="1"/>
  <c r="K14" i="14"/>
  <c r="H33" i="11"/>
  <c r="K22" i="14"/>
  <c r="G78" i="13"/>
  <c r="K78" i="13"/>
  <c r="P20" i="12"/>
  <c r="P18" i="12"/>
  <c r="L18" i="12"/>
  <c r="J21" i="12"/>
  <c r="K94" i="8" s="1"/>
  <c r="H21" i="12"/>
  <c r="F21" i="12"/>
  <c r="N58" i="11"/>
  <c r="N60" i="11" s="1"/>
  <c r="L58" i="11"/>
  <c r="L60" i="11" s="1"/>
  <c r="J58" i="11"/>
  <c r="J60" i="11" s="1"/>
  <c r="J66" i="11" s="1"/>
  <c r="J68" i="11" s="1"/>
  <c r="J71" i="11" s="1"/>
  <c r="J75" i="11" s="1"/>
  <c r="H58" i="11"/>
  <c r="H60" i="11" s="1"/>
  <c r="H66" i="11" s="1"/>
  <c r="E10" i="13" s="1"/>
  <c r="G23" i="13"/>
  <c r="G35" i="13" s="1"/>
  <c r="G38" i="13" s="1"/>
  <c r="K35" i="13"/>
  <c r="K38" i="13" s="1"/>
  <c r="G68" i="13"/>
  <c r="I68" i="13"/>
  <c r="G94" i="8"/>
  <c r="Q26" i="14"/>
  <c r="S17" i="14"/>
  <c r="O26" i="14"/>
  <c r="S22" i="14"/>
  <c r="S25" i="14"/>
  <c r="H13" i="11"/>
  <c r="H15" i="11" s="1"/>
  <c r="J13" i="11"/>
  <c r="J15" i="11" s="1"/>
  <c r="L13" i="11"/>
  <c r="L15" i="11" s="1"/>
  <c r="N13" i="11"/>
  <c r="N15" i="11" s="1"/>
  <c r="J20" i="11"/>
  <c r="L20" i="11"/>
  <c r="N20" i="11"/>
  <c r="G19" i="8"/>
  <c r="I19" i="8"/>
  <c r="K19" i="8"/>
  <c r="M19" i="8"/>
  <c r="G29" i="8"/>
  <c r="I29" i="8"/>
  <c r="K29" i="8"/>
  <c r="M29" i="8"/>
  <c r="G58" i="8"/>
  <c r="I58" i="8"/>
  <c r="K58" i="8"/>
  <c r="M58" i="8"/>
  <c r="G64" i="8"/>
  <c r="I64" i="8"/>
  <c r="K64" i="8"/>
  <c r="M64" i="8"/>
  <c r="I97" i="8"/>
  <c r="I99" i="8" s="1"/>
  <c r="M97" i="8"/>
  <c r="M99" i="8" s="1"/>
  <c r="S18" i="14" l="1"/>
  <c r="G98" i="8"/>
  <c r="M65" i="8"/>
  <c r="M30" i="8"/>
  <c r="N21" i="12"/>
  <c r="G91" i="8"/>
  <c r="H68" i="11"/>
  <c r="H71" i="11" s="1"/>
  <c r="H75" i="11" s="1"/>
  <c r="E23" i="13"/>
  <c r="E35" i="13" s="1"/>
  <c r="E38" i="13" s="1"/>
  <c r="R18" i="12"/>
  <c r="U14" i="14"/>
  <c r="Y14" i="14" s="1"/>
  <c r="U22" i="14"/>
  <c r="Y22" i="14" s="1"/>
  <c r="J77" i="11"/>
  <c r="G65" i="8"/>
  <c r="K65" i="8"/>
  <c r="K30" i="8"/>
  <c r="I65" i="8"/>
  <c r="G30" i="8"/>
  <c r="G79" i="13"/>
  <c r="G81" i="13" s="1"/>
  <c r="L66" i="11"/>
  <c r="N66" i="11"/>
  <c r="N68" i="11" s="1"/>
  <c r="H21" i="11"/>
  <c r="H23" i="11" s="1"/>
  <c r="H26" i="11" s="1"/>
  <c r="H34" i="11" s="1"/>
  <c r="H32" i="11" s="1"/>
  <c r="L21" i="11"/>
  <c r="L23" i="11" s="1"/>
  <c r="L30" i="11" s="1"/>
  <c r="L28" i="11" s="1"/>
  <c r="L38" i="11" s="1"/>
  <c r="J21" i="11"/>
  <c r="J23" i="11" s="1"/>
  <c r="J28" i="11" s="1"/>
  <c r="J38" i="11" s="1"/>
  <c r="N21" i="11"/>
  <c r="N23" i="11" s="1"/>
  <c r="K79" i="13"/>
  <c r="K81" i="13" s="1"/>
  <c r="S26" i="14"/>
  <c r="I30" i="8"/>
  <c r="J73" i="11"/>
  <c r="J83" i="11" s="1"/>
  <c r="L14" i="12" l="1"/>
  <c r="N71" i="11"/>
  <c r="N75" i="11" s="1"/>
  <c r="N73" i="11" s="1"/>
  <c r="N83" i="11" s="1"/>
  <c r="M100" i="8"/>
  <c r="E79" i="13"/>
  <c r="E81" i="13" s="1"/>
  <c r="K96" i="8"/>
  <c r="P21" i="12"/>
  <c r="J79" i="11"/>
  <c r="H79" i="11"/>
  <c r="H77" i="11" s="1"/>
  <c r="H73" i="11"/>
  <c r="L68" i="11"/>
  <c r="I100" i="8"/>
  <c r="G96" i="8"/>
  <c r="H30" i="11"/>
  <c r="H28" i="11" s="1"/>
  <c r="H38" i="11" s="1"/>
  <c r="J30" i="11"/>
  <c r="J26" i="11"/>
  <c r="J32" i="11" s="1"/>
  <c r="J34" i="11" s="1"/>
  <c r="L26" i="11"/>
  <c r="L34" i="11" s="1"/>
  <c r="L32" i="11" s="1"/>
  <c r="N30" i="11"/>
  <c r="N28" i="11" s="1"/>
  <c r="N38" i="11" s="1"/>
  <c r="N26" i="11"/>
  <c r="N34" i="11" s="1"/>
  <c r="N32" i="11" s="1"/>
  <c r="K17" i="14"/>
  <c r="K18" i="14" s="1"/>
  <c r="N79" i="11" l="1"/>
  <c r="N77" i="11" s="1"/>
  <c r="L20" i="12"/>
  <c r="L71" i="11"/>
  <c r="L15" i="12"/>
  <c r="R15" i="12" s="1"/>
  <c r="R14" i="12"/>
  <c r="H83" i="11"/>
  <c r="K25" i="14"/>
  <c r="U25" i="14" s="1"/>
  <c r="U17" i="14"/>
  <c r="U18" i="14" s="1"/>
  <c r="L75" i="11" l="1"/>
  <c r="L73" i="11" s="1"/>
  <c r="L83" i="11" s="1"/>
  <c r="I23" i="13"/>
  <c r="I35" i="13" s="1"/>
  <c r="I38" i="13" s="1"/>
  <c r="L79" i="11"/>
  <c r="L77" i="11" s="1"/>
  <c r="U26" i="14"/>
  <c r="Y25" i="14"/>
  <c r="K26" i="14"/>
  <c r="L21" i="12"/>
  <c r="K95" i="8" s="1"/>
  <c r="K97" i="8" s="1"/>
  <c r="K99" i="8" s="1"/>
  <c r="Y17" i="14"/>
  <c r="Y18" i="14" s="1"/>
  <c r="R20" i="12"/>
  <c r="R21" i="12" s="1"/>
  <c r="K100" i="8" l="1"/>
  <c r="I79" i="13"/>
  <c r="I81" i="13" s="1"/>
  <c r="G95" i="8"/>
  <c r="Y26" i="14"/>
  <c r="G97" i="8" l="1"/>
  <c r="G99" i="8" l="1"/>
  <c r="G100" i="8" l="1"/>
</calcChain>
</file>

<file path=xl/sharedStrings.xml><?xml version="1.0" encoding="utf-8"?>
<sst xmlns="http://schemas.openxmlformats.org/spreadsheetml/2006/main" count="377" uniqueCount="234">
  <si>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</si>
  <si>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</si>
  <si>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</si>
  <si>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</si>
  <si>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</si>
  <si>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</si>
  <si>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</si>
  <si>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</si>
  <si>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13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</si>
  <si>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</si>
  <si>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</si>
  <si>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</si>
  <si>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</si>
  <si>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</si>
  <si>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</si>
  <si>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</si>
  <si>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14</t>
  </si>
  <si>
    <t>5.2, 15</t>
  </si>
  <si>
    <t>15</t>
  </si>
  <si>
    <t xml:space="preserve">TPC POWER HOLDING PUBLIC COMPANY LIMITED AND SUBSIDIARIES  </t>
  </si>
  <si>
    <t>STATEMENTS OF FINANCIAL POSITION</t>
  </si>
  <si>
    <t>(UNAUDITED/REVIEWED ONLY)</t>
  </si>
  <si>
    <t>Baht</t>
  </si>
  <si>
    <t>Consolidated financial statements</t>
  </si>
  <si>
    <t>Separate financial statements</t>
  </si>
  <si>
    <t>December 31, 2017</t>
  </si>
  <si>
    <t>ASSEST</t>
  </si>
  <si>
    <t>Notes</t>
  </si>
  <si>
    <t>CURRENT ASSETS</t>
  </si>
  <si>
    <t>Cash and cash equivalents</t>
  </si>
  <si>
    <t>Current investments</t>
  </si>
  <si>
    <t xml:space="preserve"> Trade and other current receivables</t>
  </si>
  <si>
    <t>Trade accounts  receivables</t>
  </si>
  <si>
    <t>Other current receivables</t>
  </si>
  <si>
    <t>Inventory</t>
  </si>
  <si>
    <t>Short-term loans to related parties</t>
  </si>
  <si>
    <t>Prepayments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</si>
  <si>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</si>
  <si>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</si>
  <si>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</si>
  <si>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</si>
  <si>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</si>
  <si>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</si>
  <si>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</si>
  <si>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</si>
  <si>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</si>
  <si>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</si>
  <si>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</si>
  <si>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</si>
  <si>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</si>
  <si>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 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</si>
  <si>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</si>
  <si>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</si>
  <si>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</si>
  <si>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</si>
  <si>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</si>
  <si>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</si>
  <si>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 xml:space="preserve">Current portion of  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</si>
  <si>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</si>
  <si>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</si>
  <si>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</si>
  <si>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</si>
  <si>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</si>
  <si>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</si>
  <si>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</si>
  <si>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</si>
  <si>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</si>
  <si>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</si>
  <si>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</si>
  <si>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</si>
  <si>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(Sign) .............……………………………..………………………… </t>
  </si>
  <si>
    <t xml:space="preserve">                                 (Sign) .............……………………………..…………………………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</si>
  <si>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</si>
  <si>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</si>
  <si>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</si>
  <si>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</si>
  <si>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</si>
  <si>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</si>
  <si>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</si>
  <si>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</si>
  <si>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</si>
  <si>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</si>
  <si>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</si>
  <si>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</si>
  <si>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</si>
  <si>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</si>
  <si>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</si>
  <si>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</si>
  <si>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</si>
  <si>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 .............……………………………..………………………… </t>
  </si>
  <si>
    <t xml:space="preserve">TPC POWER HOLDING PUBLIC COMPANY LIMITED AND SUBSIDIARIES    </t>
  </si>
  <si>
    <t xml:space="preserve">STATEMENTS OF COMPREHENSIVE INCOME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</si>
  <si>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</si>
  <si>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</si>
  <si>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</si>
  <si>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</si>
  <si>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</si>
  <si>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</si>
  <si>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</si>
  <si>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</si>
  <si>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</si>
  <si>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>Profit(loss) from investment in joint venture</t>
  </si>
  <si>
    <t xml:space="preserve">Profit (Loss) before income tax </t>
  </si>
  <si>
    <t>Income (expense) tax</t>
  </si>
  <si>
    <t>Profit(loss) for the periods continuing operations</t>
  </si>
  <si>
    <t>Other comprehensive income (expense)</t>
  </si>
  <si>
    <t>Profit (Loss) for the period</t>
  </si>
  <si>
    <t>Profit attributable to:</t>
  </si>
  <si>
    <t xml:space="preserve">Owners of the Company </t>
  </si>
  <si>
    <t>Total comprehensive income attributable to :</t>
  </si>
  <si>
    <t>Owners of the Company</t>
  </si>
  <si>
    <t xml:space="preserve">     Profit (loss) per share</t>
  </si>
  <si>
    <t xml:space="preserve">      Basic earning (loss) per share </t>
  </si>
  <si>
    <t xml:space="preserve">          Owners of the Company</t>
  </si>
  <si>
    <t>Weighted average number of ordinary shares (share)</t>
  </si>
  <si>
    <t>Profit (loss) from investment in joint venture</t>
  </si>
  <si>
    <t>Total expenses</t>
  </si>
  <si>
    <t>Profit (loss) for the periods continuing operations</t>
  </si>
  <si>
    <t xml:space="preserve">     Basic earning (loss) per share </t>
  </si>
  <si>
    <t xml:space="preserve">         Owners of the Company</t>
  </si>
  <si>
    <t>(Sign) .............……………………………..………………………</t>
  </si>
  <si>
    <t>Other comprehensive income for the periods</t>
  </si>
  <si>
    <t>Profit (Loss) for the periods</t>
  </si>
  <si>
    <t>Total comprehensive income (expense) for the periods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</si>
  <si>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</si>
  <si>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</si>
  <si>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</si>
  <si>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</si>
  <si>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</si>
  <si>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</si>
  <si>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</si>
  <si>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</si>
  <si>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</si>
  <si>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</si>
  <si>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</si>
  <si>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</si>
  <si>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</si>
  <si>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</si>
  <si>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</si>
  <si>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</si>
  <si>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</si>
  <si>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</si>
  <si>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</si>
  <si>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</si>
  <si>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</si>
  <si>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>Total</t>
  </si>
  <si>
    <t>Balance as at December 31, 2016</t>
  </si>
  <si>
    <t>Legal reserve</t>
  </si>
  <si>
    <t>Dividend -attributable to the non controlling interests</t>
  </si>
  <si>
    <t>Total comprehensive income (expense) for the period</t>
  </si>
  <si>
    <t>Balance as at December 31, 2017</t>
  </si>
  <si>
    <t>Common shares of subsidiary - non-controlling interests</t>
  </si>
  <si>
    <t>(Sign)  …………………..........................………………………..…………………………</t>
  </si>
  <si>
    <t xml:space="preserve">TPC POWER HOLDING PUBLIC COMPANY LIMITED AND SUBSIDIARIES </t>
  </si>
  <si>
    <t>SEPARATE STATEMENTS OF CHANGES IN  SHAREHOLDERS' EQUITY</t>
  </si>
  <si>
    <t>Issued and  paid-up</t>
  </si>
  <si>
    <t>Other components of equity</t>
  </si>
  <si>
    <t>Share-Based Payment</t>
  </si>
  <si>
    <t>Balance as at   December 31, 2016</t>
  </si>
  <si>
    <t>Dividends</t>
  </si>
  <si>
    <t>Balance as at   December 31, 2017</t>
  </si>
  <si>
    <t xml:space="preserve">(Sign)  .............……………………………..………………….......……… </t>
  </si>
  <si>
    <t>STATEMENTS OF CASH FLOWS</t>
  </si>
  <si>
    <t>Cash flows from operating activities</t>
  </si>
  <si>
    <t xml:space="preserve">Adjustment to reconcile net profit to net cash receipt </t>
  </si>
  <si>
    <t xml:space="preserve">Depreciation </t>
  </si>
  <si>
    <t>Amortization</t>
  </si>
  <si>
    <t>Doubtful accounts</t>
  </si>
  <si>
    <t>Loss (Gain) on changes of short invesment</t>
  </si>
  <si>
    <t xml:space="preserve">Employee benefit provisions </t>
  </si>
  <si>
    <t>Loss (Gain) on investment in subsidiary</t>
  </si>
  <si>
    <t>Loss (Profit) from invest in joint venture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</si>
  <si>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</si>
  <si>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</si>
  <si>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</si>
  <si>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</si>
  <si>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</si>
  <si>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</si>
  <si>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</si>
  <si>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</si>
  <si>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</si>
  <si>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Payment for employee benefits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</si>
  <si>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</si>
  <si>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</si>
  <si>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</si>
  <si>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</si>
  <si>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</si>
  <si>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TPC POWER HOLDING COMPANY LIMITED AND SUBSIDIARIES  </t>
  </si>
  <si>
    <t>STATEMENTS OF CASH FLOWS  (Continued)</t>
  </si>
  <si>
    <t>Cash flows from investment activities</t>
  </si>
  <si>
    <t xml:space="preserve">(Increase) in pledged bank deposits </t>
  </si>
  <si>
    <t>Payments for investments held for trading</t>
  </si>
  <si>
    <t>Payments for trading investments</t>
  </si>
  <si>
    <t xml:space="preserve">Proceeds on dividend in subsidiary </t>
  </si>
  <si>
    <t>Proceeds on dissolution of subsudiary</t>
  </si>
  <si>
    <t xml:space="preserve">Proceeds on investment in subsidiary </t>
  </si>
  <si>
    <t>Prepayment  under contruction contracts</t>
  </si>
  <si>
    <t xml:space="preserve">Payment for property, plant and equipment </t>
  </si>
  <si>
    <t xml:space="preserve">Payment for intangible assets </t>
  </si>
  <si>
    <t xml:space="preserve">       - computer software </t>
  </si>
  <si>
    <t>Payment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</si>
  <si>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</si>
  <si>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</si>
  <si>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</si>
  <si>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>Proceeds  from long-term loans from financial institution</t>
  </si>
  <si>
    <t>Repayment for long-term loans from financial institution</t>
  </si>
  <si>
    <t>Payment for financial lease liabilities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</si>
  <si>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</si>
  <si>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</si>
  <si>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</si>
  <si>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</si>
  <si>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</si>
  <si>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>Cash and cash equivalents, as at the beginning of the period</t>
  </si>
  <si>
    <t>Cash and cash equivalents, as at the end of the period</t>
  </si>
  <si>
    <t>Payment for investment Payable</t>
  </si>
  <si>
    <t xml:space="preserve">       (disbursement) from operating activities</t>
  </si>
  <si>
    <t xml:space="preserve">                                         (Sign) .............……………………………..…………………………...</t>
  </si>
  <si>
    <t>Dividents</t>
  </si>
  <si>
    <t>AS AT SEPTEMBER 30, 2018</t>
  </si>
  <si>
    <t>September 30, 2018</t>
  </si>
  <si>
    <t>FOR THE THREE-MONTH PERIODS ENDED SEPTEMBER 30,2018</t>
  </si>
  <si>
    <t>FOR THE NINE-MONTH PERIODS ENDED SEPTEMBER 30,2018</t>
  </si>
  <si>
    <t>September 30, 2017</t>
  </si>
  <si>
    <t>Balance as at September 30, 2017</t>
  </si>
  <si>
    <t>Balance as at September 30, 2018</t>
  </si>
  <si>
    <t>FOR THE NINE-MONTH PERIODS ENDED SEPTEMBER 30, 2018</t>
  </si>
  <si>
    <t>Loss (Gain) on disposal of assets</t>
  </si>
  <si>
    <t xml:space="preserve">             (                                                                                                                          )</t>
  </si>
  <si>
    <t xml:space="preserve">                (                                                                                                                            )</t>
  </si>
  <si>
    <t xml:space="preserve">                                                      (                                                                                                                     )</t>
  </si>
  <si>
    <t>Additional disclosure of cash flows information</t>
  </si>
  <si>
    <t>Plant and Equipment</t>
  </si>
  <si>
    <t xml:space="preserve">In the  third quarter  of 2018 and 2017, the  Company  has recorded prepayment to property, plant and equipment in the amount of Baht </t>
  </si>
  <si>
    <t>14.80 million (Separate : Baht 0.26 million ) and Baht 146.39 million (Separate : Baht 20.64 million ) respectively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</si>
</sst>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</numFmts>
  <fonts count="27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48">
    <xf numFmtId="0" fontId="0" fillId="0" borderId="0" xfId="0"/>
    <xf numFmtId="39" fontId="12" fillId="0" borderId="0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/>
    <xf numFmtId="39" fontId="13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43" fontId="11" fillId="0" borderId="1" xfId="2" applyNumberFormat="1" applyFont="1" applyFill="1" applyBorder="1" applyAlignment="1"/>
    <xf numFmtId="39" fontId="14" fillId="0" borderId="0" xfId="13" applyNumberFormat="1" applyFont="1" applyFill="1" applyBorder="1" applyAlignment="1">
      <alignment horizontal="centerContinuous"/>
    </xf>
    <xf numFmtId="39" fontId="15" fillId="0" borderId="0" xfId="13" applyNumberFormat="1" applyFont="1" applyFill="1" applyBorder="1" applyAlignment="1">
      <alignment horizontal="center"/>
    </xf>
    <xf numFmtId="43" fontId="11" fillId="0" borderId="2" xfId="2" quotePrefix="1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43" fontId="11" fillId="0" borderId="2" xfId="2" quotePrefix="1" applyFont="1" applyFill="1" applyBorder="1" applyAlignment="1">
      <alignment horizontal="center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5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NumberFormat="1" applyFont="1" applyFill="1" applyAlignment="1">
      <alignment horizontal="right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43" fontId="11" fillId="0" borderId="3" xfId="2" applyNumberFormat="1" applyFont="1" applyFill="1" applyBorder="1" applyAlignment="1" applyProtection="1">
      <alignment horizontal="right"/>
    </xf>
    <xf numFmtId="43" fontId="11" fillId="0" borderId="3" xfId="2" applyFont="1" applyFill="1" applyBorder="1" applyAlignment="1" applyProtection="1">
      <alignment horizontal="right"/>
    </xf>
    <xf numFmtId="39" fontId="13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9" fontId="11" fillId="0" borderId="0" xfId="2" applyNumberFormat="1" applyFont="1" applyFill="1" applyAlignment="1">
      <alignment horizontal="righ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43" fontId="11" fillId="0" borderId="4" xfId="2" applyNumberFormat="1" applyFont="1" applyFill="1" applyBorder="1" applyAlignment="1" applyProtection="1">
      <alignment horizontal="right"/>
    </xf>
    <xf numFmtId="43" fontId="11" fillId="0" borderId="4" xfId="2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43" fontId="11" fillId="0" borderId="0" xfId="13" applyNumberFormat="1" applyFont="1" applyFill="1"/>
    <xf numFmtId="39" fontId="13" fillId="0" borderId="0" xfId="13" applyNumberFormat="1" applyFont="1" applyFill="1"/>
    <xf numFmtId="43" fontId="11" fillId="0" borderId="1" xfId="2" applyFont="1" applyFill="1" applyBorder="1" applyAlignment="1">
      <alignment horizontal="center"/>
    </xf>
    <xf numFmtId="43" fontId="11" fillId="0" borderId="0" xfId="2" quotePrefix="1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left"/>
    </xf>
    <xf numFmtId="39" fontId="14" fillId="0" borderId="0" xfId="13" applyNumberFormat="1" applyFont="1" applyFill="1" applyAlignment="1">
      <alignment horizontal="center"/>
    </xf>
    <xf numFmtId="43" fontId="11" fillId="0" borderId="0" xfId="2" quotePrefix="1" applyNumberFormat="1" applyFont="1" applyFill="1" applyBorder="1" applyAlignment="1">
      <alignment horizontal="center"/>
    </xf>
    <xf numFmtId="39" fontId="11" fillId="0" borderId="0" xfId="20" applyNumberFormat="1" applyFont="1" applyFill="1" applyAlignment="1" applyProtection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11" fillId="0" borderId="0" xfId="2" applyNumberFormat="1" applyFont="1" applyFill="1" applyBorder="1" applyAlignment="1">
      <alignment horizontal="right"/>
    </xf>
    <xf numFmtId="43" fontId="11" fillId="0" borderId="2" xfId="2" applyNumberFormat="1" applyFont="1" applyFill="1" applyBorder="1"/>
    <xf numFmtId="43" fontId="11" fillId="0" borderId="2" xfId="2" applyFont="1" applyFill="1" applyBorder="1"/>
    <xf numFmtId="43" fontId="11" fillId="0" borderId="2" xfId="2" applyFont="1" applyFill="1" applyBorder="1" applyAlignment="1" applyProtection="1">
      <alignment horizontal="right"/>
    </xf>
    <xf numFmtId="43" fontId="11" fillId="0" borderId="2" xfId="2" applyNumberFormat="1" applyFont="1" applyFill="1" applyBorder="1" applyAlignment="1">
      <alignment horizontal="right"/>
    </xf>
    <xf numFmtId="43" fontId="11" fillId="0" borderId="2" xfId="2" applyFont="1" applyFill="1" applyBorder="1" applyAlignment="1">
      <alignment horizontal="right"/>
    </xf>
    <xf numFmtId="39" fontId="13" fillId="0" borderId="0" xfId="13" applyNumberFormat="1" applyFont="1" applyFill="1" applyBorder="1" applyAlignment="1">
      <alignment horizontal="left"/>
    </xf>
    <xf numFmtId="43" fontId="11" fillId="0" borderId="3" xfId="2" applyNumberFormat="1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NumberFormat="1" applyFont="1" applyFill="1" applyBorder="1" applyAlignment="1">
      <alignment horizontal="right"/>
    </xf>
    <xf numFmtId="43" fontId="11" fillId="0" borderId="4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 applyProtection="1">
      <alignment horizontal="right"/>
    </xf>
    <xf numFmtId="188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39" fontId="13" fillId="0" borderId="0" xfId="1" applyNumberFormat="1" applyFont="1" applyFill="1"/>
    <xf numFmtId="43" fontId="11" fillId="0" borderId="5" xfId="2" applyNumberFormat="1" applyFont="1" applyFill="1" applyBorder="1" applyAlignment="1">
      <alignment horizontal="right"/>
    </xf>
    <xf numFmtId="43" fontId="11" fillId="0" borderId="5" xfId="2" applyFont="1" applyFill="1" applyBorder="1" applyAlignment="1">
      <alignment horizontal="right"/>
    </xf>
    <xf numFmtId="43" fontId="11" fillId="0" borderId="0" xfId="2" applyNumberFormat="1" applyFont="1" applyFill="1" applyBorder="1"/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16" fillId="0" borderId="0" xfId="0" applyNumberFormat="1" applyFont="1" applyFill="1" applyAlignment="1">
      <alignment horizontal="center"/>
    </xf>
    <xf numFmtId="39" fontId="13" fillId="0" borderId="0" xfId="0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Continuous"/>
    </xf>
    <xf numFmtId="39" fontId="11" fillId="0" borderId="2" xfId="20" quotePrefix="1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190" fontId="11" fillId="0" borderId="0" xfId="13" applyNumberFormat="1" applyFont="1" applyFill="1"/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9" fontId="11" fillId="0" borderId="0" xfId="13" applyNumberFormat="1" applyFont="1" applyFill="1" applyBorder="1" applyAlignment="1" applyProtection="1"/>
    <xf numFmtId="37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vertical="center"/>
    </xf>
    <xf numFmtId="39" fontId="11" fillId="0" borderId="0" xfId="2" applyNumberFormat="1" applyFont="1" applyFill="1" applyBorder="1" applyAlignment="1">
      <alignment horizontal="left"/>
    </xf>
    <xf numFmtId="39" fontId="11" fillId="0" borderId="0" xfId="5" applyNumberFormat="1" applyFont="1" applyFill="1" applyBorder="1" applyAlignment="1"/>
    <xf numFmtId="39" fontId="17" fillId="0" borderId="0" xfId="0" applyNumberFormat="1" applyFont="1" applyFill="1"/>
    <xf numFmtId="39" fontId="16" fillId="0" borderId="0" xfId="0" applyNumberFormat="1" applyFont="1" applyFill="1" applyAlignment="1"/>
    <xf numFmtId="187" fontId="11" fillId="0" borderId="0" xfId="5" applyNumberFormat="1" applyFont="1" applyFill="1" applyAlignment="1" applyProtection="1"/>
    <xf numFmtId="187" fontId="11" fillId="0" borderId="0" xfId="2" applyNumberFormat="1" applyFont="1" applyFill="1" applyAlignment="1" applyProtection="1"/>
    <xf numFmtId="187" fontId="11" fillId="0" borderId="0" xfId="13" applyNumberFormat="1" applyFont="1" applyFill="1" applyAlignment="1">
      <alignment horizontal="center"/>
    </xf>
    <xf numFmtId="187" fontId="11" fillId="0" borderId="0" xfId="2" quotePrefix="1" applyNumberFormat="1" applyFont="1" applyFill="1" applyBorder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" applyNumberFormat="1" applyFont="1" applyFill="1" applyBorder="1" applyAlignment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1" xfId="2" applyNumberFormat="1" applyFont="1" applyFill="1" applyBorder="1" applyAlignment="1"/>
    <xf numFmtId="187" fontId="11" fillId="0" borderId="0" xfId="13" applyNumberFormat="1" applyFont="1" applyFill="1" applyAlignment="1" applyProtection="1"/>
    <xf numFmtId="187" fontId="11" fillId="0" borderId="1" xfId="5" applyNumberFormat="1" applyFont="1" applyFill="1" applyBorder="1" applyAlignment="1"/>
    <xf numFmtId="187" fontId="11" fillId="0" borderId="2" xfId="13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/>
    <xf numFmtId="187" fontId="11" fillId="0" borderId="0" xfId="5" applyNumberFormat="1" applyFont="1" applyFill="1" applyAlignment="1"/>
    <xf numFmtId="187" fontId="11" fillId="0" borderId="0" xfId="2" applyNumberFormat="1" applyFont="1" applyFill="1" applyAlignment="1"/>
    <xf numFmtId="187" fontId="11" fillId="0" borderId="0" xfId="13" applyNumberFormat="1" applyFont="1" applyFill="1" applyAlignment="1" applyProtection="1">
      <alignment horizontal="center"/>
    </xf>
    <xf numFmtId="187" fontId="11" fillId="0" borderId="3" xfId="5" applyNumberFormat="1" applyFont="1" applyFill="1" applyBorder="1" applyAlignment="1" applyProtection="1"/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5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5" xfId="13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left"/>
    </xf>
    <xf numFmtId="187" fontId="11" fillId="0" borderId="5" xfId="5" applyNumberFormat="1" applyFont="1" applyFill="1" applyBorder="1" applyAlignment="1" applyProtection="1"/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7" fontId="11" fillId="0" borderId="0" xfId="2" applyNumberFormat="1" applyFont="1" applyFill="1" applyAlignment="1" applyProtection="1">
      <alignment horizontal="right"/>
    </xf>
    <xf numFmtId="187" fontId="11" fillId="0" borderId="0" xfId="2" applyNumberFormat="1" applyFont="1" applyFill="1" applyAlignment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39" fontId="19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19" fillId="0" borderId="1" xfId="13" applyNumberFormat="1" applyFont="1" applyFill="1" applyBorder="1" applyAlignment="1">
      <alignment horizontal="center"/>
    </xf>
    <xf numFmtId="39" fontId="19" fillId="0" borderId="0" xfId="13" applyNumberFormat="1" applyFont="1" applyFill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5" applyNumberFormat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9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9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9" fillId="0" borderId="0" xfId="13" applyNumberFormat="1" applyFont="1" applyFill="1" applyAlignment="1" applyProtection="1">
      <alignment horizontal="left"/>
    </xf>
    <xf numFmtId="39" fontId="19" fillId="0" borderId="0" xfId="0" applyNumberFormat="1" applyFont="1" applyFill="1" applyAlignment="1"/>
    <xf numFmtId="39" fontId="19" fillId="0" borderId="0" xfId="0" applyNumberFormat="1" applyFont="1" applyFill="1"/>
    <xf numFmtId="39" fontId="19" fillId="0" borderId="0" xfId="13" applyNumberFormat="1" applyFont="1" applyFill="1" applyAlignment="1" applyProtection="1"/>
    <xf numFmtId="39" fontId="13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187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1" fillId="0" borderId="0" xfId="0" applyNumberFormat="1" applyFont="1" applyFill="1" applyAlignment="1"/>
    <xf numFmtId="39" fontId="13" fillId="0" borderId="0" xfId="13" applyNumberFormat="1" applyFont="1" applyFill="1" applyAlignment="1" applyProtection="1"/>
    <xf numFmtId="39" fontId="13" fillId="0" borderId="0" xfId="13" applyNumberFormat="1" applyFont="1" applyFill="1" applyAlignment="1"/>
    <xf numFmtId="39" fontId="17" fillId="0" borderId="0" xfId="0" applyNumberFormat="1" applyFont="1" applyFill="1" applyAlignment="1"/>
    <xf numFmtId="39" fontId="11" fillId="0" borderId="1" xfId="13" applyNumberFormat="1" applyFont="1" applyFill="1" applyBorder="1"/>
    <xf numFmtId="39" fontId="11" fillId="0" borderId="3" xfId="13" quotePrefix="1" applyNumberFormat="1" applyFont="1" applyFill="1" applyBorder="1" applyAlignment="1">
      <alignment horizontal="center"/>
    </xf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8" fontId="11" fillId="0" borderId="0" xfId="5" applyNumberFormat="1" applyFont="1" applyFill="1" applyAlignment="1">
      <alignment horizontal="right"/>
    </xf>
    <xf numFmtId="187" fontId="11" fillId="0" borderId="0" xfId="13" applyNumberFormat="1" applyFont="1" applyFill="1" applyBorder="1" applyAlignment="1" applyProtection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8" fontId="11" fillId="0" borderId="0" xfId="9" applyNumberFormat="1" applyFont="1" applyFill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5" applyNumberFormat="1" applyFont="1" applyFill="1" applyBorder="1"/>
    <xf numFmtId="189" fontId="11" fillId="0" borderId="0" xfId="13" applyNumberFormat="1" applyFont="1" applyFill="1" applyBorder="1" applyAlignment="1" applyProtection="1"/>
    <xf numFmtId="39" fontId="11" fillId="0" borderId="0" xfId="14" applyNumberFormat="1" applyFont="1" applyFill="1" applyAlignment="1" applyProtection="1">
      <alignment horizontal="left"/>
    </xf>
    <xf numFmtId="187" fontId="11" fillId="0" borderId="0" xfId="2" applyNumberFormat="1" applyFont="1" applyFill="1" applyBorder="1"/>
    <xf numFmtId="189" fontId="11" fillId="0" borderId="0" xfId="13" applyNumberFormat="1" applyFont="1" applyFill="1"/>
    <xf numFmtId="187" fontId="11" fillId="0" borderId="3" xfId="5" applyNumberFormat="1" applyFont="1" applyFill="1" applyBorder="1" applyAlignment="1">
      <alignment horizontal="right"/>
    </xf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39" fontId="11" fillId="0" borderId="0" xfId="5" applyNumberFormat="1" applyFont="1" applyFill="1"/>
    <xf numFmtId="39" fontId="11" fillId="0" borderId="0" xfId="13" quotePrefix="1" applyNumberFormat="1" applyFont="1" applyFill="1"/>
    <xf numFmtId="39" fontId="14" fillId="0" borderId="0" xfId="13" applyNumberFormat="1" applyFont="1" applyFill="1" applyAlignment="1">
      <alignment horizontal="center"/>
    </xf>
    <xf numFmtId="187" fontId="19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3" fillId="0" borderId="0" xfId="16" applyNumberFormat="1" applyFont="1" applyFill="1" applyAlignment="1" applyProtection="1">
      <alignment horizontal="left"/>
    </xf>
    <xf numFmtId="43" fontId="19" fillId="0" borderId="0" xfId="2" applyFont="1" applyFill="1"/>
    <xf numFmtId="187" fontId="11" fillId="0" borderId="0" xfId="2" quotePrefix="1" applyNumberFormat="1" applyFont="1" applyFill="1" applyBorder="1" applyAlignment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39" fontId="19" fillId="0" borderId="0" xfId="13" applyNumberFormat="1" applyFont="1" applyFill="1" applyBorder="1" applyAlignment="1"/>
    <xf numFmtId="39" fontId="20" fillId="0" borderId="2" xfId="13" applyNumberFormat="1" applyFont="1" applyFill="1" applyBorder="1" applyAlignment="1">
      <alignment horizontal="center"/>
    </xf>
    <xf numFmtId="39" fontId="20" fillId="0" borderId="0" xfId="13" applyNumberFormat="1" applyFont="1" applyFill="1" applyBorder="1" applyAlignment="1">
      <alignment horizontal="center"/>
    </xf>
    <xf numFmtId="39" fontId="20" fillId="0" borderId="0" xfId="20" applyNumberFormat="1" applyFont="1" applyFill="1" applyAlignment="1" applyProtection="1">
      <alignment horizontal="left"/>
    </xf>
    <xf numFmtId="39" fontId="11" fillId="0" borderId="0" xfId="20" applyNumberFormat="1" applyFont="1" applyFill="1" applyBorder="1" applyAlignment="1" applyProtection="1">
      <alignment horizontal="center"/>
    </xf>
    <xf numFmtId="39" fontId="11" fillId="0" borderId="2" xfId="20" applyNumberFormat="1" applyFont="1" applyFill="1" applyBorder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0" fontId="11" fillId="0" borderId="3" xfId="13" quotePrefix="1" applyNumberFormat="1" applyFont="1" applyFill="1" applyBorder="1" applyAlignment="1">
      <alignment horizontal="center"/>
    </xf>
    <xf numFmtId="191" fontId="22" fillId="0" borderId="0" xfId="13" applyNumberFormat="1" applyFont="1" applyFill="1" applyAlignment="1" applyProtection="1">
      <alignment horizontal="left"/>
    </xf>
    <xf numFmtId="39" fontId="23" fillId="0" borderId="0" xfId="13" applyNumberFormat="1" applyFont="1" applyFill="1" applyAlignment="1" applyProtection="1">
      <alignment horizontal="left"/>
    </xf>
    <xf numFmtId="39" fontId="23" fillId="0" borderId="0" xfId="13" applyNumberFormat="1" applyFont="1" applyFill="1"/>
    <xf numFmtId="39" fontId="16" fillId="0" borderId="0" xfId="0" applyNumberFormat="1" applyFont="1" applyFill="1"/>
    <xf numFmtId="39" fontId="23" fillId="0" borderId="0" xfId="13" applyNumberFormat="1" applyFont="1" applyFill="1" applyBorder="1"/>
    <xf numFmtId="39" fontId="13" fillId="0" borderId="0" xfId="0" applyNumberFormat="1" applyFont="1" applyFill="1" applyAlignment="1" applyProtection="1">
      <alignment horizontal="left"/>
    </xf>
    <xf numFmtId="39" fontId="11" fillId="0" borderId="0" xfId="0" applyNumberFormat="1" applyFont="1" applyFill="1" applyAlignment="1" applyProtection="1">
      <alignment horizontal="left"/>
    </xf>
    <xf numFmtId="39" fontId="13" fillId="0" borderId="0" xfId="0" applyNumberFormat="1" applyFont="1" applyFill="1"/>
    <xf numFmtId="39" fontId="24" fillId="0" borderId="0" xfId="13" applyNumberFormat="1" applyFont="1" applyFill="1" applyAlignment="1" applyProtection="1">
      <alignment horizontal="left"/>
    </xf>
    <xf numFmtId="39" fontId="17" fillId="0" borderId="0" xfId="20" applyNumberFormat="1" applyFont="1" applyFill="1" applyAlignment="1" applyProtection="1">
      <alignment horizontal="left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39" fontId="11" fillId="0" borderId="0" xfId="2" applyNumberFormat="1" applyFont="1" applyFill="1" applyAlignment="1" applyProtection="1">
      <alignment horizontal="right"/>
    </xf>
    <xf numFmtId="39" fontId="11" fillId="0" borderId="0" xfId="2" applyNumberFormat="1" applyFont="1" applyFill="1" applyBorder="1" applyAlignment="1">
      <alignment horizontal="left"/>
    </xf>
    <xf numFmtId="39" fontId="11" fillId="0" borderId="0" xfId="2" applyNumberFormat="1" applyFont="1" applyFill="1"/>
    <xf numFmtId="39" fontId="11" fillId="0" borderId="0" xfId="13" applyNumberFormat="1" applyFont="1" applyFill="1" applyBorder="1" applyAlignment="1" applyProtection="1"/>
    <xf numFmtId="39" fontId="11" fillId="0" borderId="0" xfId="2" applyNumberFormat="1" applyFont="1" applyFill="1" applyBorder="1" applyAlignment="1" applyProtection="1"/>
    <xf numFmtId="37" fontId="11" fillId="0" borderId="0" xfId="5" applyNumberFormat="1" applyFont="1" applyFill="1" applyBorder="1" applyAlignment="1"/>
    <xf numFmtId="37" fontId="11" fillId="0" borderId="0" xfId="13" applyNumberFormat="1" applyFont="1" applyFill="1" applyBorder="1"/>
    <xf numFmtId="37" fontId="11" fillId="0" borderId="0" xfId="13" applyNumberFormat="1" applyFont="1" applyFill="1"/>
    <xf numFmtId="37" fontId="19" fillId="0" borderId="0" xfId="13" applyNumberFormat="1" applyFont="1" applyFill="1" applyAlignment="1">
      <alignment horizontal="center"/>
    </xf>
    <xf numFmtId="37" fontId="11" fillId="0" borderId="0" xfId="13" applyNumberFormat="1" applyFont="1" applyFill="1" applyAlignment="1">
      <alignment horizontal="center"/>
    </xf>
    <xf numFmtId="0" fontId="13" fillId="0" borderId="0" xfId="23" applyFont="1" applyFill="1"/>
    <xf numFmtId="39" fontId="23" fillId="0" borderId="0" xfId="13" applyNumberFormat="1" applyFont="1" applyFill="1" applyBorder="1" applyAlignment="1">
      <alignment horizontal="right"/>
    </xf>
    <xf numFmtId="39" fontId="26" fillId="0" borderId="0" xfId="13" applyNumberFormat="1" applyFont="1" applyFill="1" applyBorder="1" applyAlignment="1">
      <alignment horizontal="right"/>
    </xf>
    <xf numFmtId="39" fontId="23" fillId="0" borderId="0" xfId="5" applyNumberFormat="1" applyFont="1" applyFill="1" applyBorder="1"/>
    <xf numFmtId="38" fontId="13" fillId="0" borderId="0" xfId="19" quotePrefix="1" applyNumberFormat="1" applyFont="1" applyFill="1" applyAlignment="1">
      <alignment horizontal="right"/>
    </xf>
    <xf numFmtId="0" fontId="13" fillId="0" borderId="0" xfId="24" applyFont="1" applyFill="1"/>
    <xf numFmtId="37" fontId="23" fillId="0" borderId="0" xfId="13" applyNumberFormat="1" applyFont="1" applyFill="1"/>
    <xf numFmtId="0" fontId="17" fillId="0" borderId="0" xfId="25" applyFont="1"/>
    <xf numFmtId="39" fontId="14" fillId="0" borderId="0" xfId="13" applyNumberFormat="1" applyFont="1" applyFill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3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 applyProtection="1">
      <alignment horizontal="center"/>
    </xf>
    <xf numFmtId="39" fontId="19" fillId="0" borderId="2" xfId="13" applyNumberFormat="1" applyFont="1" applyFill="1" applyBorder="1" applyAlignment="1">
      <alignment horizontal="center"/>
    </xf>
    <xf numFmtId="39" fontId="19" fillId="0" borderId="3" xfId="13" applyNumberFormat="1" applyFont="1" applyFill="1" applyBorder="1" applyAlignment="1">
      <alignment horizontal="center"/>
    </xf>
    <xf numFmtId="39" fontId="12" fillId="0" borderId="2" xfId="13" applyNumberFormat="1" applyFont="1" applyFill="1" applyBorder="1" applyAlignment="1">
      <alignment horizontal="center"/>
    </xf>
    <xf numFmtId="39" fontId="25" fillId="0" borderId="0" xfId="0" applyNumberFormat="1" applyFont="1" applyFill="1" applyAlignment="1">
      <alignment horizontal="center"/>
    </xf>
  </cellXfs>
  <cellStyles count="26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4"/>
    <cellStyle name="Normal 2 3" xfId="23"/>
    <cellStyle name="Normal 6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9"/>
  <sheetViews>
    <sheetView topLeftCell="A73" zoomScale="90" zoomScaleNormal="90" zoomScaleSheetLayoutView="75" workbookViewId="0">
      <selection activeCell="D5" sqref="D5"/>
    </sheetView>
  </sheetViews>
  <sheetFormatPr defaultColWidth="12" defaultRowHeight="27" customHeight="1"/>
  <cols>
    <col min="1" max="1" width="2.83203125" style="3" customWidth="1"/>
    <col min="2" max="2" width="3.1640625" style="3" customWidth="1"/>
    <col min="3" max="3" width="4.33203125" style="3" customWidth="1"/>
    <col min="4" max="4" width="37.1640625" style="3" customWidth="1"/>
    <col min="5" max="5" width="8.83203125" style="3" customWidth="1"/>
    <col min="6" max="6" width="1.33203125" style="3" customWidth="1"/>
    <col min="7" max="7" width="18.6640625" style="16" customWidth="1"/>
    <col min="8" max="8" width="1.1640625" style="17" customWidth="1"/>
    <col min="9" max="9" width="18.6640625" style="17" customWidth="1"/>
    <col min="10" max="10" width="1.1640625" style="17" customWidth="1"/>
    <col min="11" max="11" width="18.6640625" style="17" customWidth="1"/>
    <col min="12" max="12" width="1.1640625" style="3" customWidth="1"/>
    <col min="13" max="13" width="18.6640625" style="17" customWidth="1"/>
    <col min="14" max="14" width="4.5" style="3" customWidth="1"/>
    <col min="15" max="16384" width="12" style="3"/>
  </cols>
  <sheetData>
    <row r="1" spans="1:13" ht="26.25" customHeight="1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26.25" customHeight="1">
      <c r="A2" s="235" t="s">
        <v>20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26.25" customHeight="1">
      <c r="A3" s="236" t="s">
        <v>218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6.25" customHeight="1">
      <c r="A4" s="236" t="s">
        <v>21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2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6.25" customHeight="1">
      <c r="A6" s="5"/>
      <c r="B6" s="5"/>
      <c r="C6" s="5"/>
      <c r="D6" s="6"/>
      <c r="E6" s="5"/>
      <c r="F6" s="5"/>
      <c r="G6" s="237" t="s">
        <v>22</v>
      </c>
      <c r="H6" s="237"/>
      <c r="I6" s="237"/>
      <c r="J6" s="237"/>
      <c r="K6" s="237"/>
      <c r="L6" s="237"/>
      <c r="M6" s="237"/>
    </row>
    <row r="7" spans="1:13" ht="26.25" customHeight="1">
      <c r="A7" s="5"/>
      <c r="B7" s="5"/>
      <c r="C7" s="5"/>
      <c r="D7" s="6"/>
      <c r="E7" s="5"/>
      <c r="F7" s="5"/>
      <c r="G7" s="239" t="s">
        <v>23</v>
      </c>
      <c r="H7" s="239"/>
      <c r="I7" s="239"/>
      <c r="J7" s="7"/>
      <c r="K7" s="238" t="s">
        <v>24</v>
      </c>
      <c r="L7" s="238"/>
      <c r="M7" s="238"/>
    </row>
    <row r="8" spans="1:13" ht="26.25" customHeight="1">
      <c r="A8" s="8" t="s">
        <v>26</v>
      </c>
      <c r="B8" s="5"/>
      <c r="C8" s="5"/>
      <c r="D8" s="6"/>
      <c r="E8" s="9" t="s">
        <v>27</v>
      </c>
      <c r="F8" s="5"/>
      <c r="G8" s="10" t="s">
        <v>219</v>
      </c>
      <c r="H8" s="11"/>
      <c r="I8" s="12" t="s">
        <v>25</v>
      </c>
      <c r="J8" s="11"/>
      <c r="K8" s="12" t="s">
        <v>219</v>
      </c>
      <c r="L8" s="11"/>
      <c r="M8" s="12" t="s">
        <v>25</v>
      </c>
    </row>
    <row r="9" spans="1:13" ht="26.25" customHeight="1">
      <c r="A9" s="13" t="s">
        <v>28</v>
      </c>
      <c r="B9" s="13"/>
      <c r="C9" s="13"/>
      <c r="D9" s="14"/>
      <c r="E9" s="15"/>
    </row>
    <row r="10" spans="1:13" ht="26.25" customHeight="1">
      <c r="A10" s="14"/>
      <c r="B10" s="24" t="s">
        <v>29</v>
      </c>
      <c r="C10" s="14"/>
      <c r="D10" s="14"/>
      <c r="E10" s="18" t="s">
        <v>9</v>
      </c>
      <c r="G10" s="19">
        <v>126529745.51000001</v>
      </c>
      <c r="H10" s="20"/>
      <c r="I10" s="20">
        <v>157610701.19999999</v>
      </c>
      <c r="J10" s="20"/>
      <c r="K10" s="21">
        <v>29540689.23</v>
      </c>
      <c r="L10" s="22"/>
      <c r="M10" s="21">
        <v>56807153.43</v>
      </c>
    </row>
    <row r="11" spans="1:13" ht="26.25" customHeight="1">
      <c r="A11" s="14"/>
      <c r="B11" s="14" t="s">
        <v>30</v>
      </c>
      <c r="C11" s="14"/>
      <c r="D11" s="14"/>
      <c r="E11" s="18" t="s">
        <v>4</v>
      </c>
      <c r="G11" s="19">
        <v>45416227.710000001</v>
      </c>
      <c r="H11" s="20"/>
      <c r="I11" s="20">
        <v>184890622.02000001</v>
      </c>
      <c r="J11" s="20"/>
      <c r="K11" s="21">
        <v>11102826.369999997</v>
      </c>
      <c r="L11" s="22"/>
      <c r="M11" s="21">
        <v>111437659.61999999</v>
      </c>
    </row>
    <row r="12" spans="1:13" ht="26.25" customHeight="1">
      <c r="A12" s="14"/>
      <c r="B12" s="14" t="s">
        <v>31</v>
      </c>
      <c r="C12" s="14"/>
      <c r="D12" s="14"/>
      <c r="E12" s="18"/>
      <c r="G12" s="19"/>
      <c r="H12" s="20"/>
      <c r="I12" s="20"/>
      <c r="J12" s="20"/>
      <c r="K12" s="20"/>
      <c r="L12" s="23"/>
      <c r="M12" s="20"/>
    </row>
    <row r="13" spans="1:13" ht="26.25" customHeight="1">
      <c r="A13" s="14"/>
      <c r="B13" s="14"/>
      <c r="C13" s="14" t="s">
        <v>32</v>
      </c>
      <c r="D13" s="14"/>
      <c r="E13" s="18" t="s">
        <v>10</v>
      </c>
      <c r="G13" s="19">
        <v>293883780.94999999</v>
      </c>
      <c r="H13" s="20"/>
      <c r="I13" s="20">
        <v>227490681.71000001</v>
      </c>
      <c r="J13" s="20"/>
      <c r="K13" s="21">
        <v>0</v>
      </c>
      <c r="L13" s="22"/>
      <c r="M13" s="21">
        <v>0</v>
      </c>
    </row>
    <row r="14" spans="1:13" ht="26.25" customHeight="1">
      <c r="A14" s="14"/>
      <c r="B14" s="14"/>
      <c r="C14" s="14" t="s">
        <v>33</v>
      </c>
      <c r="D14" s="14"/>
      <c r="E14" s="18" t="s">
        <v>11</v>
      </c>
      <c r="G14" s="19">
        <v>167601740.88000003</v>
      </c>
      <c r="H14" s="20"/>
      <c r="I14" s="20">
        <v>143118012.66999999</v>
      </c>
      <c r="J14" s="20"/>
      <c r="K14" s="21">
        <v>7807075.71</v>
      </c>
      <c r="L14" s="22"/>
      <c r="M14" s="21">
        <v>8183719.0199999996</v>
      </c>
    </row>
    <row r="15" spans="1:13" ht="26.25" customHeight="1">
      <c r="A15" s="14"/>
      <c r="B15" s="14" t="s">
        <v>34</v>
      </c>
      <c r="C15" s="14"/>
      <c r="D15" s="14"/>
      <c r="E15" s="18" t="s">
        <v>13</v>
      </c>
      <c r="G15" s="19">
        <v>12410631.77</v>
      </c>
      <c r="H15" s="20"/>
      <c r="I15" s="20">
        <v>0</v>
      </c>
      <c r="J15" s="20"/>
      <c r="K15" s="21">
        <v>0</v>
      </c>
      <c r="L15" s="22"/>
      <c r="M15" s="21">
        <v>0</v>
      </c>
    </row>
    <row r="16" spans="1:13" ht="26.25" customHeight="1">
      <c r="A16" s="14"/>
      <c r="B16" s="14" t="s">
        <v>35</v>
      </c>
      <c r="C16" s="14"/>
      <c r="D16" s="14"/>
      <c r="E16" s="18" t="s">
        <v>12</v>
      </c>
      <c r="G16" s="19">
        <v>50000000</v>
      </c>
      <c r="H16" s="20"/>
      <c r="I16" s="20">
        <v>100000000</v>
      </c>
      <c r="J16" s="20"/>
      <c r="K16" s="21">
        <v>250000000</v>
      </c>
      <c r="L16" s="22"/>
      <c r="M16" s="21">
        <v>213700000</v>
      </c>
    </row>
    <row r="17" spans="1:13" ht="26.25" customHeight="1">
      <c r="A17" s="14"/>
      <c r="B17" s="14" t="s">
        <v>36</v>
      </c>
      <c r="C17" s="14"/>
      <c r="D17" s="14"/>
      <c r="E17" s="18" t="s">
        <v>18</v>
      </c>
      <c r="G17" s="19">
        <v>7750000</v>
      </c>
      <c r="H17" s="20"/>
      <c r="I17" s="20">
        <v>0</v>
      </c>
      <c r="J17" s="20"/>
      <c r="K17" s="21">
        <v>0</v>
      </c>
      <c r="L17" s="22"/>
      <c r="M17" s="21">
        <v>0</v>
      </c>
    </row>
    <row r="18" spans="1:13" ht="26.25" customHeight="1">
      <c r="A18" s="14"/>
      <c r="B18" s="14" t="s">
        <v>37</v>
      </c>
      <c r="C18" s="14"/>
      <c r="D18" s="24"/>
      <c r="E18" s="18" t="s">
        <v>12</v>
      </c>
      <c r="G18" s="19">
        <v>395038423.13999999</v>
      </c>
      <c r="H18" s="20"/>
      <c r="I18" s="20">
        <v>21605351.050000001</v>
      </c>
      <c r="J18" s="20"/>
      <c r="K18" s="20">
        <v>47421.05</v>
      </c>
      <c r="L18" s="22"/>
      <c r="M18" s="20">
        <v>47421.05</v>
      </c>
    </row>
    <row r="19" spans="1:13" ht="26.25" customHeight="1">
      <c r="A19" s="14"/>
      <c r="B19" s="14"/>
      <c r="C19" s="14"/>
      <c r="D19" s="14" t="s">
        <v>38</v>
      </c>
      <c r="E19" s="25"/>
      <c r="G19" s="26">
        <f>SUM(G10:G18)</f>
        <v>1098630549.96</v>
      </c>
      <c r="H19" s="20"/>
      <c r="I19" s="27">
        <f>SUM(I10:I18)</f>
        <v>834715368.64999998</v>
      </c>
      <c r="J19" s="20"/>
      <c r="K19" s="27">
        <f>SUM(K10:K18)</f>
        <v>298498012.36000001</v>
      </c>
      <c r="L19" s="22"/>
      <c r="M19" s="27">
        <f>SUM(M10:M18)</f>
        <v>390175953.12</v>
      </c>
    </row>
    <row r="20" spans="1:13" ht="26.25" customHeight="1">
      <c r="A20" s="28" t="s">
        <v>39</v>
      </c>
      <c r="B20" s="14"/>
      <c r="C20" s="14"/>
      <c r="D20" s="14"/>
      <c r="E20" s="14"/>
      <c r="G20" s="19"/>
      <c r="H20" s="20"/>
      <c r="I20" s="20"/>
      <c r="J20" s="20"/>
      <c r="K20" s="29"/>
      <c r="L20" s="22"/>
      <c r="M20" s="29"/>
    </row>
    <row r="21" spans="1:13" ht="26.25" customHeight="1">
      <c r="A21" s="14"/>
      <c r="B21" s="14" t="s">
        <v>40</v>
      </c>
      <c r="C21" s="14"/>
      <c r="D21" s="14"/>
      <c r="E21" s="18" t="s">
        <v>5</v>
      </c>
      <c r="G21" s="19">
        <v>30054461.48</v>
      </c>
      <c r="H21" s="20"/>
      <c r="I21" s="20">
        <v>23228641.989999998</v>
      </c>
      <c r="J21" s="20"/>
      <c r="K21" s="21">
        <v>0</v>
      </c>
      <c r="L21" s="22"/>
      <c r="M21" s="21">
        <v>0</v>
      </c>
    </row>
    <row r="22" spans="1:13" ht="26.25" customHeight="1">
      <c r="A22" s="14"/>
      <c r="B22" s="14" t="s">
        <v>41</v>
      </c>
      <c r="C22" s="14"/>
      <c r="D22" s="14"/>
      <c r="E22" s="18" t="s">
        <v>6</v>
      </c>
      <c r="G22" s="19">
        <v>0</v>
      </c>
      <c r="H22" s="20"/>
      <c r="I22" s="20">
        <v>0</v>
      </c>
      <c r="J22" s="20"/>
      <c r="K22" s="21">
        <v>983158463.35000002</v>
      </c>
      <c r="L22" s="22"/>
      <c r="M22" s="21">
        <v>845383463.35000002</v>
      </c>
    </row>
    <row r="23" spans="1:13" ht="26.25" customHeight="1">
      <c r="A23" s="14"/>
      <c r="B23" s="14" t="s">
        <v>42</v>
      </c>
      <c r="C23" s="14"/>
      <c r="D23" s="14"/>
      <c r="E23" s="18" t="s">
        <v>7</v>
      </c>
      <c r="G23" s="20">
        <v>493750854.06</v>
      </c>
      <c r="H23" s="20"/>
      <c r="I23" s="20">
        <v>502743392.66000003</v>
      </c>
      <c r="J23" s="20"/>
      <c r="K23" s="21">
        <v>474565990.34000003</v>
      </c>
      <c r="L23" s="22"/>
      <c r="M23" s="21">
        <v>470800000</v>
      </c>
    </row>
    <row r="24" spans="1:13" ht="26.25" customHeight="1">
      <c r="A24" s="14"/>
      <c r="B24" s="14" t="s">
        <v>43</v>
      </c>
      <c r="C24" s="14"/>
      <c r="D24" s="14"/>
      <c r="E24" s="18" t="s">
        <v>8</v>
      </c>
      <c r="G24" s="19">
        <v>3862773345.04</v>
      </c>
      <c r="H24" s="20"/>
      <c r="I24" s="20">
        <v>3697814112.6300001</v>
      </c>
      <c r="J24" s="20"/>
      <c r="K24" s="21">
        <v>83450537.480000004</v>
      </c>
      <c r="L24" s="22"/>
      <c r="M24" s="21">
        <v>71068627.99000001</v>
      </c>
    </row>
    <row r="25" spans="1:13" ht="26.25" customHeight="1">
      <c r="A25" s="14"/>
      <c r="B25" s="30" t="s">
        <v>44</v>
      </c>
      <c r="C25" s="14"/>
      <c r="D25" s="14"/>
      <c r="E25" s="18" t="s">
        <v>16</v>
      </c>
      <c r="G25" s="19">
        <v>9015599.0299999993</v>
      </c>
      <c r="H25" s="20"/>
      <c r="I25" s="20">
        <v>11889279.41</v>
      </c>
      <c r="J25" s="20"/>
      <c r="K25" s="21">
        <v>1214257.31</v>
      </c>
      <c r="L25" s="31"/>
      <c r="M25" s="21">
        <v>1476814.8199999998</v>
      </c>
    </row>
    <row r="26" spans="1:13" ht="26.25" customHeight="1">
      <c r="A26" s="14"/>
      <c r="B26" s="30" t="s">
        <v>45</v>
      </c>
      <c r="C26" s="14"/>
      <c r="D26" s="14"/>
      <c r="E26" s="18"/>
      <c r="G26" s="19">
        <v>667428.69999999995</v>
      </c>
      <c r="H26" s="20"/>
      <c r="I26" s="20">
        <v>541217.25</v>
      </c>
      <c r="J26" s="20"/>
      <c r="K26" s="21">
        <v>597060.37</v>
      </c>
      <c r="L26" s="31"/>
      <c r="M26" s="21">
        <v>492289.78</v>
      </c>
    </row>
    <row r="27" spans="1:13" ht="26.25" customHeight="1">
      <c r="A27" s="14"/>
      <c r="B27" s="30" t="s">
        <v>36</v>
      </c>
      <c r="C27" s="14"/>
      <c r="D27" s="14"/>
      <c r="E27" s="18" t="s">
        <v>17</v>
      </c>
      <c r="G27" s="19">
        <v>81652803.730000004</v>
      </c>
      <c r="H27" s="20"/>
      <c r="I27" s="20">
        <v>68558409.810000002</v>
      </c>
      <c r="J27" s="20"/>
      <c r="K27" s="20">
        <v>0</v>
      </c>
      <c r="L27" s="31"/>
      <c r="M27" s="20">
        <v>0</v>
      </c>
    </row>
    <row r="28" spans="1:13" ht="26.25" customHeight="1">
      <c r="A28" s="14"/>
      <c r="B28" s="14" t="s">
        <v>46</v>
      </c>
      <c r="C28" s="14"/>
      <c r="D28" s="14"/>
      <c r="E28" s="32">
        <v>27</v>
      </c>
      <c r="G28" s="19">
        <v>3126300.15</v>
      </c>
      <c r="H28" s="20"/>
      <c r="I28" s="20">
        <v>3126300.15</v>
      </c>
      <c r="J28" s="20"/>
      <c r="K28" s="21">
        <v>0</v>
      </c>
      <c r="L28" s="22"/>
      <c r="M28" s="21">
        <v>0</v>
      </c>
    </row>
    <row r="29" spans="1:13" ht="26.25" customHeight="1">
      <c r="A29" s="14"/>
      <c r="B29" s="33" t="s">
        <v>0</v>
      </c>
      <c r="C29" s="33"/>
      <c r="D29" s="14" t="s">
        <v>47</v>
      </c>
      <c r="E29" s="14"/>
      <c r="G29" s="26">
        <f>SUM(G21:G28)</f>
        <v>4481040792.1899986</v>
      </c>
      <c r="H29" s="20"/>
      <c r="I29" s="27">
        <f>SUM(I21:I28)</f>
        <v>4307901353.8999996</v>
      </c>
      <c r="J29" s="20"/>
      <c r="K29" s="27">
        <f>SUM(K21:K28)</f>
        <v>1542986308.8499999</v>
      </c>
      <c r="L29" s="22"/>
      <c r="M29" s="27">
        <f>SUM(M21:M28)</f>
        <v>1389221195.9399998</v>
      </c>
    </row>
    <row r="30" spans="1:13" ht="26.25" customHeight="1" thickBot="1">
      <c r="A30" s="34" t="s">
        <v>48</v>
      </c>
      <c r="C30" s="34"/>
      <c r="G30" s="35">
        <f>G19+G29</f>
        <v>5579671342.1499987</v>
      </c>
      <c r="H30" s="29"/>
      <c r="I30" s="36">
        <f>I19+I29</f>
        <v>5142616722.5499992</v>
      </c>
      <c r="J30" s="29"/>
      <c r="K30" s="36">
        <f>K19+K29</f>
        <v>1841484321.21</v>
      </c>
      <c r="L30" s="37"/>
      <c r="M30" s="36">
        <f>M19+M29</f>
        <v>1779397149.0599999</v>
      </c>
    </row>
    <row r="31" spans="1:13" ht="26.25" customHeight="1" thickTop="1">
      <c r="D31" s="38"/>
      <c r="L31" s="14"/>
    </row>
    <row r="32" spans="1:13" ht="26.25" customHeight="1">
      <c r="A32" s="3" t="s">
        <v>49</v>
      </c>
      <c r="D32" s="38"/>
      <c r="L32" s="14"/>
    </row>
    <row r="33" spans="1:13" ht="26.25" customHeight="1">
      <c r="D33" s="38"/>
      <c r="L33" s="14"/>
    </row>
    <row r="34" spans="1:13" ht="26.25" customHeight="1">
      <c r="B34" s="39"/>
      <c r="C34" s="39"/>
      <c r="D34" s="39"/>
      <c r="E34" s="39"/>
      <c r="F34" s="39"/>
      <c r="I34" s="29"/>
      <c r="K34" s="29"/>
      <c r="L34" s="22"/>
      <c r="M34" s="29"/>
    </row>
    <row r="35" spans="1:13" ht="26.25" customHeight="1">
      <c r="A35" s="14"/>
      <c r="B35" s="39"/>
      <c r="C35" s="39"/>
      <c r="D35" s="39" t="s">
        <v>50</v>
      </c>
      <c r="F35" s="17"/>
      <c r="K35" s="29"/>
      <c r="L35" s="22"/>
      <c r="M35" s="29"/>
    </row>
    <row r="36" spans="1:13" ht="26.25" customHeight="1">
      <c r="A36" s="14"/>
      <c r="B36" s="39"/>
      <c r="C36" s="39"/>
      <c r="D36" s="39" t="s">
        <v>15</v>
      </c>
      <c r="F36" s="17"/>
      <c r="G36" s="40"/>
      <c r="K36" s="29"/>
      <c r="L36" s="22"/>
      <c r="M36" s="29"/>
    </row>
    <row r="37" spans="1:13" ht="26.25" customHeight="1">
      <c r="A37" s="14"/>
      <c r="B37" s="39"/>
      <c r="C37" s="39"/>
      <c r="D37" s="39"/>
      <c r="F37" s="17"/>
      <c r="G37" s="40"/>
      <c r="K37" s="29"/>
      <c r="L37" s="22"/>
      <c r="M37" s="29"/>
    </row>
    <row r="38" spans="1:13" ht="26.25" customHeight="1">
      <c r="A38" s="234" t="s">
        <v>1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</row>
    <row r="39" spans="1:13" ht="27" customHeight="1">
      <c r="A39" s="235" t="s">
        <v>19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</row>
    <row r="40" spans="1:13" ht="27" customHeight="1">
      <c r="A40" s="235" t="s">
        <v>51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</row>
    <row r="41" spans="1:13" ht="27" customHeight="1">
      <c r="A41" s="236" t="s">
        <v>218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</row>
    <row r="42" spans="1:13" ht="27" customHeight="1">
      <c r="A42" s="236" t="s">
        <v>21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1:13" ht="27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7" customHeight="1">
      <c r="A44" s="41"/>
      <c r="B44" s="41"/>
      <c r="C44" s="41"/>
      <c r="D44" s="38"/>
      <c r="G44" s="237" t="s">
        <v>22</v>
      </c>
      <c r="H44" s="237"/>
      <c r="I44" s="237"/>
      <c r="J44" s="237"/>
      <c r="K44" s="237"/>
      <c r="L44" s="237"/>
      <c r="M44" s="237"/>
    </row>
    <row r="45" spans="1:13" ht="27" customHeight="1">
      <c r="A45" s="41"/>
      <c r="B45" s="41"/>
      <c r="C45" s="41"/>
      <c r="D45" s="38"/>
      <c r="G45" s="239" t="s">
        <v>23</v>
      </c>
      <c r="H45" s="239"/>
      <c r="I45" s="239"/>
      <c r="J45" s="42"/>
      <c r="K45" s="238" t="s">
        <v>24</v>
      </c>
      <c r="L45" s="238"/>
      <c r="M45" s="238"/>
    </row>
    <row r="46" spans="1:13" ht="27" customHeight="1">
      <c r="A46" s="233" t="s">
        <v>52</v>
      </c>
      <c r="B46" s="233"/>
      <c r="C46" s="233"/>
      <c r="D46" s="233"/>
      <c r="E46" s="9" t="s">
        <v>27</v>
      </c>
      <c r="G46" s="10" t="str">
        <f>G8</f>
        <v>September 30, 2018</v>
      </c>
      <c r="H46" s="43"/>
      <c r="I46" s="12" t="str">
        <f>I8</f>
        <v>December 31, 2017</v>
      </c>
      <c r="J46" s="43"/>
      <c r="K46" s="12" t="str">
        <f>K8</f>
        <v>September 30, 2018</v>
      </c>
      <c r="L46" s="43"/>
      <c r="M46" s="12" t="str">
        <f>M8</f>
        <v>December 31, 2017</v>
      </c>
    </row>
    <row r="47" spans="1:13" ht="27" customHeight="1">
      <c r="A47" s="233" t="s">
        <v>53</v>
      </c>
      <c r="B47" s="233"/>
      <c r="C47" s="233"/>
      <c r="D47" s="233"/>
      <c r="E47" s="9"/>
      <c r="G47" s="46"/>
      <c r="H47" s="43"/>
      <c r="I47" s="43"/>
      <c r="J47" s="43"/>
      <c r="K47" s="43"/>
      <c r="L47" s="43"/>
      <c r="M47" s="43"/>
    </row>
    <row r="48" spans="1:13" ht="27" customHeight="1">
      <c r="A48" s="44" t="s">
        <v>54</v>
      </c>
      <c r="B48" s="45"/>
      <c r="C48" s="45"/>
      <c r="D48" s="45"/>
      <c r="E48" s="9"/>
      <c r="G48" s="46"/>
      <c r="H48" s="11"/>
      <c r="I48" s="43"/>
      <c r="J48" s="11"/>
      <c r="K48" s="43"/>
      <c r="L48" s="47"/>
      <c r="M48" s="43"/>
    </row>
    <row r="49" spans="1:13" ht="27" customHeight="1">
      <c r="A49" s="33"/>
      <c r="B49" s="33" t="s">
        <v>54</v>
      </c>
      <c r="C49" s="33"/>
      <c r="D49" s="33"/>
      <c r="E49" s="18"/>
      <c r="G49" s="19"/>
      <c r="H49" s="20"/>
      <c r="I49" s="20"/>
      <c r="J49" s="20"/>
      <c r="K49" s="21"/>
      <c r="L49" s="23"/>
      <c r="M49" s="21"/>
    </row>
    <row r="50" spans="1:13" ht="27" customHeight="1">
      <c r="A50" s="33"/>
      <c r="B50" s="33"/>
      <c r="C50" s="33" t="s">
        <v>55</v>
      </c>
      <c r="D50" s="33"/>
      <c r="E50" s="32">
        <v>16</v>
      </c>
      <c r="G50" s="19">
        <v>106659728.25</v>
      </c>
      <c r="H50" s="20"/>
      <c r="I50" s="20">
        <v>102365381.06</v>
      </c>
      <c r="J50" s="20"/>
      <c r="K50" s="21">
        <v>12942.47</v>
      </c>
      <c r="L50" s="48"/>
      <c r="M50" s="21">
        <v>6567.12</v>
      </c>
    </row>
    <row r="51" spans="1:13" ht="27" customHeight="1">
      <c r="A51" s="41"/>
      <c r="B51" s="33"/>
      <c r="C51" s="33" t="s">
        <v>56</v>
      </c>
      <c r="D51" s="33"/>
      <c r="E51" s="32">
        <v>16</v>
      </c>
      <c r="G51" s="19">
        <v>119095491.64999999</v>
      </c>
      <c r="H51" s="20"/>
      <c r="I51" s="20">
        <v>144567124.27999997</v>
      </c>
      <c r="J51" s="20"/>
      <c r="K51" s="21">
        <v>15054623.639999999</v>
      </c>
      <c r="L51" s="48"/>
      <c r="M51" s="21">
        <v>19877795.440000001</v>
      </c>
    </row>
    <row r="52" spans="1:13" ht="27" customHeight="1">
      <c r="A52" s="41"/>
      <c r="B52" s="49" t="s">
        <v>57</v>
      </c>
      <c r="D52" s="33"/>
      <c r="E52" s="50"/>
      <c r="G52" s="19"/>
      <c r="H52" s="20"/>
      <c r="I52" s="20"/>
      <c r="J52" s="20"/>
      <c r="K52" s="21"/>
      <c r="L52" s="48"/>
      <c r="M52" s="21"/>
    </row>
    <row r="53" spans="1:13" ht="27" customHeight="1">
      <c r="A53" s="41"/>
      <c r="B53" s="49"/>
      <c r="C53" s="14" t="s">
        <v>58</v>
      </c>
      <c r="D53" s="33"/>
      <c r="E53" s="32">
        <v>17</v>
      </c>
      <c r="G53" s="19">
        <v>324240000</v>
      </c>
      <c r="H53" s="20"/>
      <c r="I53" s="20">
        <v>277350000</v>
      </c>
      <c r="J53" s="20"/>
      <c r="K53" s="21">
        <v>0</v>
      </c>
      <c r="L53" s="48"/>
      <c r="M53" s="21">
        <v>0</v>
      </c>
    </row>
    <row r="54" spans="1:13" ht="27" customHeight="1">
      <c r="B54" s="14" t="s">
        <v>59</v>
      </c>
      <c r="C54" s="33"/>
      <c r="D54" s="14"/>
      <c r="E54" s="51"/>
      <c r="G54" s="19"/>
      <c r="H54" s="20"/>
      <c r="I54" s="20"/>
      <c r="J54" s="20"/>
      <c r="K54" s="21"/>
      <c r="L54" s="22"/>
      <c r="M54" s="21"/>
    </row>
    <row r="55" spans="1:13" ht="27" customHeight="1">
      <c r="C55" s="14" t="s">
        <v>60</v>
      </c>
      <c r="D55" s="14"/>
      <c r="E55" s="32">
        <v>18</v>
      </c>
      <c r="G55" s="19">
        <v>7966851.9299999997</v>
      </c>
      <c r="H55" s="21"/>
      <c r="I55" s="20">
        <v>6711351.5499999998</v>
      </c>
      <c r="J55" s="21"/>
      <c r="K55" s="21">
        <v>1696382.781</v>
      </c>
      <c r="L55" s="22"/>
      <c r="M55" s="21">
        <v>1720114.05</v>
      </c>
    </row>
    <row r="56" spans="1:13" ht="27" customHeight="1">
      <c r="B56" s="3" t="s">
        <v>61</v>
      </c>
      <c r="C56" s="14"/>
      <c r="D56" s="14"/>
      <c r="E56" s="32"/>
      <c r="G56" s="19"/>
      <c r="H56" s="21"/>
      <c r="I56" s="20"/>
      <c r="J56" s="21"/>
      <c r="K56" s="21"/>
      <c r="L56" s="22"/>
      <c r="M56" s="21"/>
    </row>
    <row r="57" spans="1:13" ht="27" customHeight="1">
      <c r="C57" s="14" t="s">
        <v>60</v>
      </c>
      <c r="D57" s="14"/>
      <c r="E57" s="32">
        <v>19</v>
      </c>
      <c r="G57" s="19">
        <v>65489265.600000001</v>
      </c>
      <c r="H57" s="21"/>
      <c r="I57" s="20">
        <v>127150196</v>
      </c>
      <c r="J57" s="21"/>
      <c r="K57" s="21">
        <v>1676115.6</v>
      </c>
      <c r="L57" s="22"/>
      <c r="M57" s="21">
        <v>0</v>
      </c>
    </row>
    <row r="58" spans="1:13" ht="27" customHeight="1">
      <c r="A58" s="14"/>
      <c r="B58" s="14"/>
      <c r="C58" s="14"/>
      <c r="D58" s="14" t="s">
        <v>62</v>
      </c>
      <c r="E58" s="52"/>
      <c r="F58" s="14"/>
      <c r="G58" s="26">
        <f>SUM(G49:G57)</f>
        <v>623451337.42999995</v>
      </c>
      <c r="H58" s="53"/>
      <c r="I58" s="27">
        <f>SUM(I49:I57)</f>
        <v>658144052.88999999</v>
      </c>
      <c r="J58" s="53"/>
      <c r="K58" s="27">
        <f>SUM(K49:K57)</f>
        <v>18440064.491</v>
      </c>
      <c r="L58" s="54"/>
      <c r="M58" s="27">
        <f>SUM(M49:M57)</f>
        <v>21604476.610000003</v>
      </c>
    </row>
    <row r="59" spans="1:13" ht="27" customHeight="1">
      <c r="A59" s="28" t="s">
        <v>63</v>
      </c>
      <c r="B59" s="14"/>
      <c r="C59" s="14"/>
      <c r="D59" s="14"/>
      <c r="E59" s="32"/>
      <c r="F59" s="14"/>
      <c r="G59" s="55"/>
      <c r="H59" s="53"/>
      <c r="I59" s="53"/>
      <c r="J59" s="53"/>
      <c r="K59" s="29"/>
      <c r="L59" s="54"/>
      <c r="M59" s="29"/>
    </row>
    <row r="60" spans="1:13" ht="27" customHeight="1">
      <c r="A60" s="28"/>
      <c r="B60" s="14" t="s">
        <v>64</v>
      </c>
      <c r="C60" s="14"/>
      <c r="D60" s="14"/>
      <c r="E60" s="32">
        <v>17</v>
      </c>
      <c r="F60" s="14"/>
      <c r="G60" s="16">
        <v>1778630000</v>
      </c>
      <c r="H60" s="53"/>
      <c r="I60" s="17">
        <v>1686710000</v>
      </c>
      <c r="J60" s="53"/>
      <c r="K60" s="29">
        <v>0</v>
      </c>
      <c r="L60" s="54"/>
      <c r="M60" s="29">
        <v>0</v>
      </c>
    </row>
    <row r="61" spans="1:13" ht="27" customHeight="1">
      <c r="A61" s="14"/>
      <c r="B61" s="14" t="s">
        <v>65</v>
      </c>
      <c r="C61" s="14"/>
      <c r="D61" s="14"/>
      <c r="E61" s="32">
        <v>18</v>
      </c>
      <c r="F61" s="14"/>
      <c r="G61" s="16">
        <v>8319937.1900000004</v>
      </c>
      <c r="H61" s="53"/>
      <c r="I61" s="17">
        <v>10444478.609999999</v>
      </c>
      <c r="J61" s="53"/>
      <c r="K61" s="29">
        <v>2294729.8089999999</v>
      </c>
      <c r="L61" s="54"/>
      <c r="M61" s="29">
        <v>2460215.73</v>
      </c>
    </row>
    <row r="62" spans="1:13" ht="27" customHeight="1">
      <c r="B62" s="3" t="s">
        <v>66</v>
      </c>
      <c r="C62" s="14"/>
      <c r="D62" s="14"/>
      <c r="E62" s="32">
        <v>19</v>
      </c>
      <c r="G62" s="19">
        <v>6649750</v>
      </c>
      <c r="H62" s="21"/>
      <c r="I62" s="20">
        <v>27348352.59</v>
      </c>
      <c r="J62" s="21"/>
      <c r="K62" s="21">
        <v>0</v>
      </c>
      <c r="L62" s="22"/>
      <c r="M62" s="21">
        <v>1233952.5900000001</v>
      </c>
    </row>
    <row r="63" spans="1:13" ht="27" customHeight="1">
      <c r="A63" s="14"/>
      <c r="B63" s="3" t="s">
        <v>67</v>
      </c>
      <c r="C63" s="14"/>
      <c r="D63" s="14"/>
      <c r="E63" s="32">
        <v>20</v>
      </c>
      <c r="F63" s="14"/>
      <c r="G63" s="56">
        <v>6759983.5</v>
      </c>
      <c r="H63" s="53"/>
      <c r="I63" s="57">
        <v>5904943</v>
      </c>
      <c r="J63" s="53"/>
      <c r="K63" s="58">
        <v>6759983.5</v>
      </c>
      <c r="L63" s="54"/>
      <c r="M63" s="58">
        <v>5904943</v>
      </c>
    </row>
    <row r="64" spans="1:13" ht="27" customHeight="1">
      <c r="C64" s="14"/>
      <c r="D64" s="30" t="s">
        <v>68</v>
      </c>
      <c r="E64" s="18"/>
      <c r="F64" s="14"/>
      <c r="G64" s="59">
        <f>SUM(G60:G63)</f>
        <v>1800359670.6900001</v>
      </c>
      <c r="H64" s="53"/>
      <c r="I64" s="60">
        <f>SUM(I60:I63)</f>
        <v>1730407774.1999998</v>
      </c>
      <c r="J64" s="53"/>
      <c r="K64" s="60">
        <f>SUM(K60:K63)</f>
        <v>9054713.3090000004</v>
      </c>
      <c r="L64" s="54"/>
      <c r="M64" s="60">
        <f>SUM(M60:M63)</f>
        <v>9599111.3200000003</v>
      </c>
    </row>
    <row r="65" spans="1:13" ht="27" customHeight="1">
      <c r="A65" s="61" t="s">
        <v>69</v>
      </c>
      <c r="B65" s="14"/>
      <c r="C65" s="14"/>
      <c r="E65" s="14"/>
      <c r="F65" s="14"/>
      <c r="G65" s="62">
        <f>G58+G64</f>
        <v>2423811008.1199999</v>
      </c>
      <c r="H65" s="53"/>
      <c r="I65" s="63">
        <f>I58+I64</f>
        <v>2388551827.0899997</v>
      </c>
      <c r="J65" s="53"/>
      <c r="K65" s="63">
        <f>K58+K64</f>
        <v>27494777.800000001</v>
      </c>
      <c r="L65" s="54"/>
      <c r="M65" s="63">
        <f>M58+M64</f>
        <v>31203587.930000003</v>
      </c>
    </row>
    <row r="66" spans="1:13" ht="27" customHeight="1">
      <c r="A66" s="61"/>
      <c r="B66" s="14"/>
      <c r="C66" s="14"/>
      <c r="E66" s="14"/>
      <c r="F66" s="14"/>
      <c r="G66" s="55"/>
      <c r="H66" s="53"/>
      <c r="I66" s="53"/>
      <c r="J66" s="53"/>
      <c r="K66" s="53"/>
      <c r="L66" s="54"/>
      <c r="M66" s="53"/>
    </row>
    <row r="67" spans="1:13" ht="27" customHeight="1">
      <c r="A67" s="61"/>
      <c r="B67" s="14"/>
      <c r="C67" s="14"/>
      <c r="E67" s="14"/>
      <c r="F67" s="14"/>
      <c r="G67" s="55"/>
      <c r="H67" s="53"/>
      <c r="I67" s="53"/>
      <c r="J67" s="53"/>
      <c r="K67" s="53"/>
      <c r="L67" s="54"/>
      <c r="M67" s="53"/>
    </row>
    <row r="68" spans="1:13" ht="27" customHeight="1">
      <c r="A68" s="38" t="s">
        <v>49</v>
      </c>
      <c r="B68" s="14"/>
      <c r="C68" s="14"/>
      <c r="E68" s="14"/>
      <c r="F68" s="14"/>
      <c r="G68" s="55"/>
      <c r="H68" s="53"/>
      <c r="I68" s="53"/>
      <c r="J68" s="53"/>
      <c r="K68" s="53"/>
      <c r="L68" s="54"/>
      <c r="M68" s="53"/>
    </row>
    <row r="69" spans="1:13" ht="27" customHeight="1">
      <c r="A69" s="38"/>
      <c r="B69" s="14"/>
      <c r="C69" s="14"/>
      <c r="E69" s="14"/>
      <c r="F69" s="14"/>
      <c r="G69" s="55"/>
      <c r="H69" s="53"/>
      <c r="I69" s="53"/>
      <c r="J69" s="53"/>
      <c r="K69" s="53"/>
      <c r="L69" s="54"/>
      <c r="M69" s="53"/>
    </row>
    <row r="70" spans="1:13" ht="27" customHeight="1">
      <c r="A70" s="61"/>
      <c r="B70" s="14"/>
      <c r="C70" s="14"/>
      <c r="E70" s="14"/>
      <c r="F70" s="14"/>
      <c r="G70" s="55"/>
      <c r="H70" s="53"/>
      <c r="I70" s="53"/>
      <c r="J70" s="53"/>
      <c r="K70" s="53"/>
      <c r="L70" s="54"/>
      <c r="M70" s="53"/>
    </row>
    <row r="71" spans="1:13" ht="27" customHeight="1">
      <c r="A71" s="61"/>
      <c r="B71" s="14"/>
      <c r="C71" s="14"/>
      <c r="D71" s="39" t="s">
        <v>71</v>
      </c>
      <c r="F71" s="17"/>
      <c r="J71" s="53"/>
      <c r="K71" s="53"/>
      <c r="L71" s="54"/>
      <c r="M71" s="53"/>
    </row>
    <row r="72" spans="1:13" ht="27" customHeight="1">
      <c r="A72" s="14"/>
      <c r="B72" s="39"/>
      <c r="C72" s="39"/>
      <c r="D72" s="39" t="s">
        <v>15</v>
      </c>
      <c r="F72" s="17"/>
      <c r="G72" s="40"/>
      <c r="K72" s="29"/>
      <c r="L72" s="22"/>
      <c r="M72" s="29"/>
    </row>
    <row r="73" spans="1:13" ht="27" customHeight="1">
      <c r="A73" s="14"/>
      <c r="B73" s="39"/>
      <c r="C73" s="39"/>
      <c r="D73" s="39"/>
      <c r="F73" s="17"/>
      <c r="G73" s="40"/>
      <c r="K73" s="29"/>
      <c r="L73" s="22"/>
      <c r="M73" s="29"/>
    </row>
    <row r="74" spans="1:13" ht="27" customHeight="1">
      <c r="A74" s="14"/>
      <c r="B74" s="39"/>
      <c r="C74" s="39"/>
      <c r="D74" s="39"/>
      <c r="F74" s="17"/>
      <c r="G74" s="40"/>
      <c r="K74" s="29"/>
      <c r="L74" s="22"/>
      <c r="M74" s="29"/>
    </row>
    <row r="75" spans="1:13" ht="27" customHeight="1">
      <c r="A75" s="234" t="s">
        <v>2</v>
      </c>
      <c r="B75" s="234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</row>
    <row r="76" spans="1:13" ht="27" customHeight="1">
      <c r="A76" s="235" t="s">
        <v>19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</row>
    <row r="77" spans="1:13" ht="27" customHeight="1">
      <c r="A77" s="235" t="s">
        <v>51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</row>
    <row r="78" spans="1:13" ht="27" customHeight="1">
      <c r="A78" s="236" t="s">
        <v>218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</row>
    <row r="79" spans="1:13" ht="27" customHeight="1">
      <c r="A79" s="236" t="s">
        <v>21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</row>
    <row r="80" spans="1:13" ht="27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>
      <c r="A81" s="41"/>
      <c r="B81" s="41"/>
      <c r="C81" s="41"/>
      <c r="D81" s="38"/>
      <c r="G81" s="237" t="s">
        <v>22</v>
      </c>
      <c r="H81" s="237"/>
      <c r="I81" s="237"/>
      <c r="J81" s="237"/>
      <c r="K81" s="237"/>
      <c r="L81" s="237"/>
      <c r="M81" s="237"/>
    </row>
    <row r="82" spans="1:13" ht="27" customHeight="1">
      <c r="A82" s="41"/>
      <c r="B82" s="41"/>
      <c r="C82" s="41"/>
      <c r="D82" s="38"/>
      <c r="G82" s="239" t="s">
        <v>23</v>
      </c>
      <c r="H82" s="239"/>
      <c r="I82" s="239"/>
      <c r="J82" s="42"/>
      <c r="K82" s="238" t="s">
        <v>24</v>
      </c>
      <c r="L82" s="238"/>
      <c r="M82" s="238"/>
    </row>
    <row r="83" spans="1:13" ht="27" customHeight="1">
      <c r="A83" s="233" t="s">
        <v>52</v>
      </c>
      <c r="B83" s="233"/>
      <c r="C83" s="233"/>
      <c r="D83" s="233"/>
      <c r="E83" s="9" t="s">
        <v>27</v>
      </c>
      <c r="G83" s="10" t="str">
        <f>G46</f>
        <v>September 30, 2018</v>
      </c>
      <c r="H83" s="11"/>
      <c r="I83" s="12" t="str">
        <f>I46</f>
        <v>December 31, 2017</v>
      </c>
      <c r="J83" s="11"/>
      <c r="K83" s="12" t="str">
        <f>K46</f>
        <v>September 30, 2018</v>
      </c>
      <c r="L83" s="11"/>
      <c r="M83" s="12" t="str">
        <f>M46</f>
        <v>December 31, 2017</v>
      </c>
    </row>
    <row r="84" spans="1:13" ht="27" customHeight="1">
      <c r="A84" s="233" t="s">
        <v>72</v>
      </c>
      <c r="B84" s="233"/>
      <c r="C84" s="233"/>
      <c r="D84" s="233"/>
      <c r="E84" s="9"/>
      <c r="G84" s="46"/>
      <c r="H84" s="11"/>
      <c r="I84" s="43"/>
      <c r="J84" s="11"/>
      <c r="K84" s="43"/>
      <c r="L84" s="11"/>
      <c r="M84" s="43"/>
    </row>
    <row r="85" spans="1:13" ht="27" customHeight="1">
      <c r="A85" s="28" t="s">
        <v>73</v>
      </c>
      <c r="B85" s="14"/>
      <c r="C85" s="14"/>
      <c r="D85" s="14"/>
      <c r="E85" s="14"/>
      <c r="F85" s="14"/>
      <c r="G85" s="55"/>
      <c r="H85" s="53"/>
      <c r="I85" s="64"/>
      <c r="K85" s="53"/>
      <c r="L85" s="54"/>
      <c r="M85" s="53"/>
    </row>
    <row r="86" spans="1:13" ht="27" customHeight="1">
      <c r="A86" s="14"/>
      <c r="B86" s="3" t="s">
        <v>74</v>
      </c>
      <c r="C86" s="14"/>
      <c r="D86" s="14"/>
      <c r="E86" s="32"/>
      <c r="F86" s="14"/>
      <c r="G86" s="55"/>
      <c r="H86" s="53"/>
      <c r="I86" s="53"/>
      <c r="J86" s="53"/>
      <c r="K86" s="53"/>
      <c r="L86" s="54"/>
      <c r="M86" s="53"/>
    </row>
    <row r="87" spans="1:13" ht="27" customHeight="1">
      <c r="A87" s="14"/>
      <c r="B87" s="38" t="s">
        <v>3</v>
      </c>
      <c r="C87" s="30" t="s">
        <v>75</v>
      </c>
      <c r="D87" s="14"/>
      <c r="E87" s="14"/>
      <c r="F87" s="14"/>
      <c r="G87" s="55"/>
      <c r="H87" s="53"/>
      <c r="I87" s="53"/>
      <c r="J87" s="53"/>
      <c r="K87" s="53"/>
      <c r="L87" s="54"/>
      <c r="M87" s="53"/>
    </row>
    <row r="88" spans="1:13" ht="27" customHeight="1" thickBot="1">
      <c r="A88" s="14"/>
      <c r="B88" s="38"/>
      <c r="C88" s="3" t="s">
        <v>77</v>
      </c>
      <c r="D88" s="14"/>
      <c r="E88" s="14"/>
      <c r="F88" s="14"/>
      <c r="G88" s="65">
        <v>401200000</v>
      </c>
      <c r="H88" s="53"/>
      <c r="I88" s="66">
        <v>401200000</v>
      </c>
      <c r="J88" s="53"/>
      <c r="K88" s="66">
        <v>401200000</v>
      </c>
      <c r="L88" s="54"/>
      <c r="M88" s="66">
        <v>401200000</v>
      </c>
    </row>
    <row r="89" spans="1:13" ht="27" customHeight="1" thickTop="1">
      <c r="A89" s="14"/>
      <c r="C89" s="38" t="s">
        <v>76</v>
      </c>
      <c r="D89" s="14"/>
      <c r="E89" s="14"/>
      <c r="G89" s="19"/>
      <c r="H89" s="20"/>
      <c r="I89" s="20"/>
      <c r="J89" s="20"/>
      <c r="K89" s="20"/>
      <c r="L89" s="54"/>
      <c r="M89" s="20"/>
    </row>
    <row r="90" spans="1:13" ht="27" customHeight="1">
      <c r="A90" s="14"/>
      <c r="C90" s="3" t="s">
        <v>78</v>
      </c>
      <c r="D90" s="14"/>
      <c r="E90" s="14"/>
      <c r="G90" s="55">
        <v>401200000</v>
      </c>
      <c r="H90" s="53"/>
      <c r="I90" s="53">
        <v>401200000</v>
      </c>
      <c r="J90" s="53"/>
      <c r="K90" s="53">
        <v>401200000</v>
      </c>
      <c r="L90" s="22"/>
      <c r="M90" s="53">
        <v>401200000</v>
      </c>
    </row>
    <row r="91" spans="1:13" ht="27" customHeight="1">
      <c r="A91" s="14"/>
      <c r="B91" s="67" t="s">
        <v>79</v>
      </c>
      <c r="C91" s="14"/>
      <c r="D91" s="14"/>
      <c r="E91" s="18"/>
      <c r="G91" s="19">
        <f>เปลี่ยนแปลงรวม!G20</f>
        <v>1254305250</v>
      </c>
      <c r="H91" s="20"/>
      <c r="I91" s="20">
        <v>1254305250</v>
      </c>
      <c r="K91" s="17">
        <f>เปลี่ยนแปลงเฉพาะ!H11</f>
        <v>1254774465.4100001</v>
      </c>
      <c r="M91" s="17">
        <v>1254774465.4100001</v>
      </c>
    </row>
    <row r="92" spans="1:13" ht="27" customHeight="1">
      <c r="A92" s="14"/>
      <c r="B92" s="14" t="s">
        <v>80</v>
      </c>
      <c r="C92" s="14"/>
      <c r="D92" s="14"/>
      <c r="E92" s="14"/>
      <c r="G92" s="19"/>
      <c r="H92" s="20"/>
      <c r="I92" s="20"/>
      <c r="J92" s="20"/>
      <c r="K92" s="20"/>
      <c r="L92" s="23"/>
      <c r="M92" s="20"/>
    </row>
    <row r="93" spans="1:13" ht="27" customHeight="1">
      <c r="A93" s="14"/>
      <c r="B93" s="14"/>
      <c r="C93" s="14" t="s">
        <v>81</v>
      </c>
      <c r="D93" s="14"/>
      <c r="E93" s="14"/>
      <c r="G93" s="19"/>
      <c r="H93" s="20"/>
      <c r="I93" s="20"/>
      <c r="J93" s="20"/>
      <c r="K93" s="20"/>
      <c r="L93" s="23"/>
      <c r="M93" s="20"/>
    </row>
    <row r="94" spans="1:13" ht="27" customHeight="1">
      <c r="A94" s="14"/>
      <c r="B94" s="14"/>
      <c r="C94" s="14"/>
      <c r="D94" s="14" t="s">
        <v>82</v>
      </c>
      <c r="E94" s="32">
        <v>23</v>
      </c>
      <c r="G94" s="19">
        <f>+เปลี่ยนแปลงรวม!I26</f>
        <v>54607551.68</v>
      </c>
      <c r="H94" s="20"/>
      <c r="I94" s="20">
        <v>39984892.460000001</v>
      </c>
      <c r="J94" s="20"/>
      <c r="K94" s="20">
        <f>+เปลี่ยนแปลงเฉพาะ!J21</f>
        <v>8870381.8500000015</v>
      </c>
      <c r="L94" s="23"/>
      <c r="M94" s="20">
        <v>4990712.7300000004</v>
      </c>
    </row>
    <row r="95" spans="1:13" ht="27" customHeight="1">
      <c r="A95" s="14"/>
      <c r="B95" s="14"/>
      <c r="C95" s="3" t="s">
        <v>83</v>
      </c>
      <c r="D95" s="14"/>
      <c r="E95" s="14"/>
      <c r="G95" s="55">
        <f>+เปลี่ยนแปลงรวม!K26</f>
        <v>668235539.32999992</v>
      </c>
      <c r="H95" s="53"/>
      <c r="I95" s="53">
        <v>441864971.75</v>
      </c>
      <c r="J95" s="53"/>
      <c r="K95" s="68">
        <f>+เปลี่ยนแปลงเฉพาะ!L21</f>
        <v>132005803.63999999</v>
      </c>
      <c r="L95" s="69"/>
      <c r="M95" s="68">
        <v>70089490.479999989</v>
      </c>
    </row>
    <row r="96" spans="1:13" ht="27" customHeight="1">
      <c r="A96" s="14"/>
      <c r="B96" s="67" t="s">
        <v>84</v>
      </c>
      <c r="C96" s="14"/>
      <c r="D96" s="14"/>
      <c r="E96" s="18"/>
      <c r="G96" s="59">
        <f>เปลี่ยนแปลงรวม!S26</f>
        <v>33733382.299999997</v>
      </c>
      <c r="H96" s="20"/>
      <c r="I96" s="60">
        <v>33733382.299999997</v>
      </c>
      <c r="K96" s="57">
        <f>เปลี่ยนแปลงเฉพาะ!P17</f>
        <v>17138892.509999998</v>
      </c>
      <c r="M96" s="57">
        <v>17138892.509999998</v>
      </c>
    </row>
    <row r="97" spans="1:13" ht="27" customHeight="1">
      <c r="A97" s="14"/>
      <c r="B97" s="34" t="s">
        <v>85</v>
      </c>
      <c r="D97" s="14"/>
      <c r="E97" s="14"/>
      <c r="G97" s="19">
        <f>SUM(G90:G96)</f>
        <v>2412081723.3100004</v>
      </c>
      <c r="H97" s="20"/>
      <c r="I97" s="20">
        <f>SUM(I90:I96)</f>
        <v>2171088496.5100002</v>
      </c>
      <c r="J97" s="20"/>
      <c r="K97" s="20">
        <f>SUM(K90:K96)</f>
        <v>1813989543.4100001</v>
      </c>
      <c r="L97" s="54"/>
      <c r="M97" s="20">
        <f>SUM(M90:M96)</f>
        <v>1748193561.1300001</v>
      </c>
    </row>
    <row r="98" spans="1:13" ht="27" customHeight="1">
      <c r="A98" s="14"/>
      <c r="B98" s="38" t="s">
        <v>86</v>
      </c>
      <c r="D98" s="14"/>
      <c r="E98" s="14"/>
      <c r="G98" s="19">
        <f>+เปลี่ยนแปลงรวม!W26</f>
        <v>743778610.72000003</v>
      </c>
      <c r="H98" s="20"/>
      <c r="I98" s="20">
        <v>582976398.95000005</v>
      </c>
      <c r="J98" s="20"/>
      <c r="K98" s="20">
        <v>0</v>
      </c>
      <c r="L98" s="70"/>
      <c r="M98" s="20">
        <v>0</v>
      </c>
    </row>
    <row r="99" spans="1:13" ht="27" customHeight="1">
      <c r="A99" s="14"/>
      <c r="B99" s="71" t="s">
        <v>87</v>
      </c>
      <c r="C99" s="14"/>
      <c r="D99" s="14"/>
      <c r="E99" s="14"/>
      <c r="G99" s="62">
        <f>SUM(G97:G98)</f>
        <v>3155860334.0300007</v>
      </c>
      <c r="H99" s="53"/>
      <c r="I99" s="63">
        <f>SUM(I97:I98)</f>
        <v>2754064895.46</v>
      </c>
      <c r="J99" s="53"/>
      <c r="K99" s="63">
        <f>SUM(K97:K98)</f>
        <v>1813989543.4100001</v>
      </c>
      <c r="L99" s="54"/>
      <c r="M99" s="63">
        <f>SUM(M97:M98)</f>
        <v>1748193561.1300001</v>
      </c>
    </row>
    <row r="100" spans="1:13" ht="27" customHeight="1" thickBot="1">
      <c r="A100" s="34" t="s">
        <v>88</v>
      </c>
      <c r="B100" s="14"/>
      <c r="C100" s="14"/>
      <c r="E100" s="14"/>
      <c r="G100" s="72">
        <f>G65+G99</f>
        <v>5579671342.1500006</v>
      </c>
      <c r="H100" s="53"/>
      <c r="I100" s="73">
        <f>I65+I99</f>
        <v>5142616722.5499992</v>
      </c>
      <c r="J100" s="53"/>
      <c r="K100" s="73">
        <f>K65+K99</f>
        <v>1841484321.21</v>
      </c>
      <c r="L100" s="54"/>
      <c r="M100" s="73">
        <f>M65+M99</f>
        <v>1779397149.0600002</v>
      </c>
    </row>
    <row r="101" spans="1:13" ht="27" customHeight="1" thickTop="1">
      <c r="B101" s="14"/>
      <c r="C101" s="14"/>
      <c r="E101" s="14"/>
      <c r="G101" s="74"/>
      <c r="H101" s="75"/>
      <c r="I101" s="75"/>
      <c r="J101" s="75"/>
      <c r="K101" s="75"/>
      <c r="L101" s="76"/>
      <c r="M101" s="75"/>
    </row>
    <row r="102" spans="1:13" ht="27" customHeight="1">
      <c r="B102" s="14"/>
      <c r="C102" s="14"/>
      <c r="E102" s="14"/>
      <c r="G102" s="74"/>
      <c r="H102" s="75"/>
      <c r="I102" s="75"/>
      <c r="J102" s="75"/>
      <c r="K102" s="75"/>
      <c r="L102" s="76"/>
      <c r="M102" s="75"/>
    </row>
    <row r="103" spans="1:13" ht="27" customHeight="1">
      <c r="A103" s="38" t="s">
        <v>49</v>
      </c>
      <c r="D103" s="38"/>
      <c r="G103" s="17"/>
    </row>
    <row r="104" spans="1:13" ht="27" customHeight="1">
      <c r="A104" s="38"/>
      <c r="D104" s="38"/>
      <c r="G104" s="17"/>
      <c r="L104" s="17"/>
    </row>
    <row r="105" spans="1:13" ht="27" customHeight="1">
      <c r="A105" s="38"/>
      <c r="D105" s="38"/>
    </row>
    <row r="106" spans="1:13" ht="27" customHeight="1">
      <c r="D106" s="39" t="s">
        <v>89</v>
      </c>
      <c r="F106" s="17"/>
    </row>
    <row r="107" spans="1:13" ht="27" customHeight="1">
      <c r="D107" s="39" t="s">
        <v>15</v>
      </c>
      <c r="F107" s="17"/>
      <c r="G107" s="40"/>
    </row>
    <row r="109" spans="1:13" ht="27" customHeight="1">
      <c r="I109" s="16"/>
      <c r="J109" s="16"/>
      <c r="K109" s="16"/>
      <c r="L109" s="16"/>
      <c r="M109" s="16"/>
    </row>
  </sheetData>
  <mergeCells count="27">
    <mergeCell ref="A84:D84"/>
    <mergeCell ref="A1:M1"/>
    <mergeCell ref="A2:M2"/>
    <mergeCell ref="A3:M3"/>
    <mergeCell ref="G6:M6"/>
    <mergeCell ref="K7:M7"/>
    <mergeCell ref="G7:I7"/>
    <mergeCell ref="A4:M4"/>
    <mergeCell ref="A38:M38"/>
    <mergeCell ref="A39:M39"/>
    <mergeCell ref="A40:M40"/>
    <mergeCell ref="A41:M41"/>
    <mergeCell ref="G44:M44"/>
    <mergeCell ref="A42:M42"/>
    <mergeCell ref="K45:M45"/>
    <mergeCell ref="G45:I45"/>
    <mergeCell ref="A46:D46"/>
    <mergeCell ref="A83:D83"/>
    <mergeCell ref="A75:M75"/>
    <mergeCell ref="A76:M76"/>
    <mergeCell ref="A77:M77"/>
    <mergeCell ref="A78:M78"/>
    <mergeCell ref="G81:M81"/>
    <mergeCell ref="K82:M82"/>
    <mergeCell ref="G82:I82"/>
    <mergeCell ref="A79:M79"/>
    <mergeCell ref="A47:D47"/>
  </mergeCells>
  <phoneticPr fontId="4" type="noConversion"/>
  <pageMargins left="0.7" right="0.19685039370078741" top="0.59055118110236227" bottom="0.59055118110236227" header="0.27559055118110237" footer="0.31496062992125984"/>
  <pageSetup paperSize="9" scale="80" orientation="portrait" r:id="rId1"/>
  <headerFooter alignWithMargins="0"/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2"/>
  <sheetViews>
    <sheetView topLeftCell="A22" zoomScale="92" zoomScaleNormal="92" zoomScaleSheetLayoutView="75" workbookViewId="0">
      <selection activeCell="K34" sqref="K34"/>
    </sheetView>
  </sheetViews>
  <sheetFormatPr defaultColWidth="12" defaultRowHeight="23.25" customHeight="1"/>
  <cols>
    <col min="1" max="1" width="6.6640625" style="3" customWidth="1"/>
    <col min="2" max="3" width="9.33203125" style="3" customWidth="1"/>
    <col min="4" max="4" width="8.6640625" style="3" customWidth="1"/>
    <col min="5" max="5" width="5.5" style="3" customWidth="1"/>
    <col min="6" max="6" width="8.5" style="3" customWidth="1"/>
    <col min="7" max="7" width="9.6640625" style="3" bestFit="1" customWidth="1"/>
    <col min="8" max="8" width="18.6640625" style="3" customWidth="1"/>
    <col min="9" max="9" width="1.1640625" style="3" customWidth="1"/>
    <col min="10" max="10" width="17.83203125" style="3" customWidth="1"/>
    <col min="11" max="11" width="1.1640625" style="3" customWidth="1"/>
    <col min="12" max="12" width="17.83203125" style="3" customWidth="1"/>
    <col min="13" max="13" width="1.1640625" style="3" customWidth="1"/>
    <col min="14" max="14" width="17.83203125" style="3" customWidth="1"/>
    <col min="15" max="15" width="4.5" style="3" customWidth="1"/>
    <col min="16" max="16384" width="12" style="3"/>
  </cols>
  <sheetData>
    <row r="1" spans="1:14" ht="23.25" customHeight="1">
      <c r="A1" s="235" t="s">
        <v>90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23.25" customHeight="1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4" ht="23.25" customHeight="1">
      <c r="A3" s="241" t="s">
        <v>220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23.25" customHeight="1">
      <c r="A4" s="241" t="s">
        <v>21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3.25" customHeight="1">
      <c r="A5" s="77"/>
      <c r="B5" s="77"/>
      <c r="C5" s="77"/>
      <c r="D5" s="77"/>
      <c r="E5" s="77"/>
      <c r="F5" s="77"/>
      <c r="G5" s="77"/>
      <c r="H5" s="77"/>
      <c r="I5" s="77"/>
      <c r="J5" s="78"/>
      <c r="K5" s="78"/>
      <c r="L5" s="78"/>
      <c r="M5" s="78"/>
      <c r="N5" s="78"/>
    </row>
    <row r="6" spans="1:14" ht="23.25" customHeight="1">
      <c r="A6" s="79"/>
      <c r="B6" s="79"/>
      <c r="C6" s="79"/>
      <c r="D6" s="79"/>
      <c r="E6" s="79"/>
      <c r="F6" s="79"/>
      <c r="G6" s="79"/>
      <c r="H6" s="237" t="s">
        <v>22</v>
      </c>
      <c r="I6" s="237"/>
      <c r="J6" s="237"/>
      <c r="K6" s="237"/>
      <c r="L6" s="237"/>
      <c r="M6" s="237"/>
      <c r="N6" s="237"/>
    </row>
    <row r="7" spans="1:14" ht="23.25" customHeight="1">
      <c r="A7" s="80"/>
      <c r="B7" s="5"/>
      <c r="C7" s="5"/>
      <c r="D7" s="5"/>
      <c r="E7" s="5"/>
      <c r="F7" s="5"/>
      <c r="G7" s="5"/>
      <c r="H7" s="238" t="s">
        <v>23</v>
      </c>
      <c r="I7" s="238"/>
      <c r="J7" s="238"/>
      <c r="K7" s="81"/>
      <c r="L7" s="238" t="s">
        <v>24</v>
      </c>
      <c r="M7" s="238"/>
      <c r="N7" s="238"/>
    </row>
    <row r="8" spans="1:14" ht="23.25" customHeight="1">
      <c r="A8" s="80"/>
      <c r="B8" s="5"/>
      <c r="C8" s="5"/>
      <c r="D8" s="5"/>
      <c r="E8" s="5"/>
      <c r="F8" s="5"/>
      <c r="G8" s="82" t="s">
        <v>27</v>
      </c>
      <c r="H8" s="83" t="s">
        <v>219</v>
      </c>
      <c r="I8" s="47"/>
      <c r="J8" s="83" t="s">
        <v>222</v>
      </c>
      <c r="K8" s="47"/>
      <c r="L8" s="83" t="s">
        <v>219</v>
      </c>
      <c r="M8" s="47"/>
      <c r="N8" s="83" t="s">
        <v>222</v>
      </c>
    </row>
    <row r="9" spans="1:14" ht="23.25" customHeight="1">
      <c r="A9" s="33" t="s">
        <v>92</v>
      </c>
      <c r="H9" s="97">
        <v>402356847.55999994</v>
      </c>
      <c r="I9" s="98"/>
      <c r="J9" s="97">
        <v>295452776.16000003</v>
      </c>
      <c r="K9" s="99"/>
      <c r="L9" s="98">
        <v>0</v>
      </c>
      <c r="M9" s="98"/>
      <c r="N9" s="98">
        <v>0</v>
      </c>
    </row>
    <row r="10" spans="1:14" ht="23.25" customHeight="1">
      <c r="A10" s="33" t="s">
        <v>93</v>
      </c>
      <c r="B10" s="5"/>
      <c r="C10" s="5"/>
      <c r="D10" s="5"/>
      <c r="E10" s="5"/>
      <c r="F10" s="5"/>
      <c r="G10" s="82"/>
      <c r="H10" s="100">
        <v>0</v>
      </c>
      <c r="I10" s="101"/>
      <c r="J10" s="102">
        <v>0</v>
      </c>
      <c r="K10" s="103"/>
      <c r="L10" s="190">
        <v>41379942.5</v>
      </c>
      <c r="M10" s="101"/>
      <c r="N10" s="100">
        <v>31948950</v>
      </c>
    </row>
    <row r="11" spans="1:14" ht="23.25" customHeight="1">
      <c r="A11" s="33"/>
      <c r="B11" s="33" t="s">
        <v>94</v>
      </c>
      <c r="C11" s="33"/>
      <c r="D11" s="33"/>
      <c r="E11" s="33"/>
      <c r="F11" s="33"/>
      <c r="G11" s="85"/>
      <c r="H11" s="104">
        <f>SUM(H9:H10)</f>
        <v>402356847.55999994</v>
      </c>
      <c r="I11" s="105"/>
      <c r="J11" s="104">
        <f>SUM(J9:J10)</f>
        <v>295452776.16000003</v>
      </c>
      <c r="K11" s="99"/>
      <c r="L11" s="104">
        <f>SUM(L9:L10)</f>
        <v>41379942.5</v>
      </c>
      <c r="M11" s="98"/>
      <c r="N11" s="104">
        <f>SUM(N9:N10)</f>
        <v>31948950</v>
      </c>
    </row>
    <row r="12" spans="1:14" ht="23.25" customHeight="1">
      <c r="A12" s="33" t="s">
        <v>95</v>
      </c>
      <c r="G12" s="86"/>
      <c r="H12" s="107">
        <v>-208964523.15000004</v>
      </c>
      <c r="I12" s="98"/>
      <c r="J12" s="107">
        <v>-160114757.59999999</v>
      </c>
      <c r="K12" s="99"/>
      <c r="L12" s="108">
        <v>0</v>
      </c>
      <c r="M12" s="98"/>
      <c r="N12" s="108">
        <v>0</v>
      </c>
    </row>
    <row r="13" spans="1:14" ht="23.25" customHeight="1">
      <c r="A13" s="13" t="s">
        <v>96</v>
      </c>
      <c r="G13" s="50"/>
      <c r="H13" s="109">
        <f>SUM(H11:H12)</f>
        <v>193392324.40999991</v>
      </c>
      <c r="I13" s="105"/>
      <c r="J13" s="109">
        <f>SUM(J11:J12)</f>
        <v>135338018.56000003</v>
      </c>
      <c r="K13" s="99"/>
      <c r="L13" s="110">
        <f>SUM(L11:L12)</f>
        <v>41379942.5</v>
      </c>
      <c r="M13" s="98"/>
      <c r="N13" s="110">
        <f>SUM(N11:N12)</f>
        <v>31948950</v>
      </c>
    </row>
    <row r="14" spans="1:14" ht="23.25" customHeight="1">
      <c r="A14" s="14" t="s">
        <v>97</v>
      </c>
      <c r="G14" s="87">
        <v>25</v>
      </c>
      <c r="H14" s="109">
        <v>1242242.1599999983</v>
      </c>
      <c r="I14" s="105"/>
      <c r="J14" s="109">
        <v>2407929.6</v>
      </c>
      <c r="K14" s="111"/>
      <c r="L14" s="109">
        <v>2949899.23</v>
      </c>
      <c r="M14" s="105"/>
      <c r="N14" s="109">
        <v>3810278.93</v>
      </c>
    </row>
    <row r="15" spans="1:14" ht="23.25" customHeight="1">
      <c r="A15" s="41" t="s">
        <v>98</v>
      </c>
      <c r="B15" s="33"/>
      <c r="C15" s="33"/>
      <c r="D15" s="33"/>
      <c r="E15" s="33"/>
      <c r="F15" s="33"/>
      <c r="G15" s="88"/>
      <c r="H15" s="112">
        <f>SUM(H13:H14)</f>
        <v>194634566.5699999</v>
      </c>
      <c r="I15" s="105"/>
      <c r="J15" s="112">
        <f>SUM(J13:J14)</f>
        <v>137745948.16000003</v>
      </c>
      <c r="K15" s="113"/>
      <c r="L15" s="112">
        <f>SUM(L13:L14)</f>
        <v>44329841.729999997</v>
      </c>
      <c r="M15" s="105"/>
      <c r="N15" s="112">
        <f>SUM(N13:N14)</f>
        <v>35759228.93</v>
      </c>
    </row>
    <row r="16" spans="1:14" ht="23.25" customHeight="1">
      <c r="A16" s="33" t="s">
        <v>99</v>
      </c>
      <c r="G16" s="89"/>
      <c r="H16" s="114">
        <v>-29056270.700000025</v>
      </c>
      <c r="I16" s="115"/>
      <c r="J16" s="114">
        <v>-25332584.430000022</v>
      </c>
      <c r="K16" s="111"/>
      <c r="L16" s="115">
        <v>-16084212.02</v>
      </c>
      <c r="M16" s="98"/>
      <c r="N16" s="115">
        <v>-17866489.190000005</v>
      </c>
    </row>
    <row r="17" spans="1:14" ht="23.25" customHeight="1">
      <c r="A17" s="33" t="s">
        <v>167</v>
      </c>
      <c r="G17" s="89"/>
      <c r="H17" s="114">
        <v>0</v>
      </c>
      <c r="I17" s="115"/>
      <c r="J17" s="114">
        <v>-40515681.660000004</v>
      </c>
      <c r="K17" s="111"/>
      <c r="L17" s="115">
        <v>0</v>
      </c>
      <c r="M17" s="98"/>
      <c r="N17" s="115">
        <v>-40515681.660000004</v>
      </c>
    </row>
    <row r="18" spans="1:14" s="14" customFormat="1" ht="23.25" customHeight="1">
      <c r="A18" s="33" t="s">
        <v>100</v>
      </c>
      <c r="G18" s="91"/>
      <c r="H18" s="115">
        <v>-20933276.280000001</v>
      </c>
      <c r="I18" s="116"/>
      <c r="J18" s="115">
        <v>-18254170.84</v>
      </c>
      <c r="K18" s="117"/>
      <c r="L18" s="115">
        <v>-48201.51999999999</v>
      </c>
      <c r="M18" s="118"/>
      <c r="N18" s="116">
        <v>-57421.14</v>
      </c>
    </row>
    <row r="19" spans="1:14" ht="23.25" customHeight="1">
      <c r="A19" s="33" t="s">
        <v>101</v>
      </c>
      <c r="G19" s="87"/>
      <c r="H19" s="107">
        <v>4552198.46</v>
      </c>
      <c r="I19" s="98"/>
      <c r="J19" s="107">
        <v>3952030.96</v>
      </c>
      <c r="K19" s="117"/>
      <c r="L19" s="107">
        <v>0</v>
      </c>
      <c r="M19" s="118"/>
      <c r="N19" s="108">
        <v>0</v>
      </c>
    </row>
    <row r="20" spans="1:14" ht="23.25" customHeight="1">
      <c r="B20" s="33" t="s">
        <v>116</v>
      </c>
      <c r="C20" s="33"/>
      <c r="D20" s="33"/>
      <c r="E20" s="33"/>
      <c r="F20" s="33"/>
      <c r="G20" s="88"/>
      <c r="H20" s="107">
        <f>SUM(H16:H19)</f>
        <v>-45437348.520000026</v>
      </c>
      <c r="I20" s="98"/>
      <c r="J20" s="107">
        <f>SUM(J16:J19)</f>
        <v>-80150405.970000029</v>
      </c>
      <c r="K20" s="117"/>
      <c r="L20" s="107">
        <f>SUM(L16:L19)</f>
        <v>-16132413.539999999</v>
      </c>
      <c r="M20" s="115"/>
      <c r="N20" s="107">
        <f>SUM(N16:N19)</f>
        <v>-58439591.99000001</v>
      </c>
    </row>
    <row r="21" spans="1:14" ht="23.25" customHeight="1">
      <c r="A21" s="41" t="s">
        <v>102</v>
      </c>
      <c r="B21" s="33"/>
      <c r="C21" s="33"/>
      <c r="D21" s="33"/>
      <c r="E21" s="33"/>
      <c r="F21" s="33"/>
      <c r="G21" s="88"/>
      <c r="H21" s="120">
        <f>H15+H20</f>
        <v>149197218.04999989</v>
      </c>
      <c r="I21" s="98"/>
      <c r="J21" s="120">
        <f>J15+J20</f>
        <v>57595542.189999998</v>
      </c>
      <c r="K21" s="117"/>
      <c r="L21" s="115">
        <f>L15+L20</f>
        <v>28197428.189999998</v>
      </c>
      <c r="M21" s="105"/>
      <c r="N21" s="115">
        <f>N15+N20</f>
        <v>-22680363.06000001</v>
      </c>
    </row>
    <row r="22" spans="1:14" ht="23.25" customHeight="1">
      <c r="A22" s="33" t="s">
        <v>103</v>
      </c>
      <c r="G22" s="87">
        <v>27</v>
      </c>
      <c r="H22" s="107">
        <v>0</v>
      </c>
      <c r="I22" s="105"/>
      <c r="J22" s="108">
        <v>0</v>
      </c>
      <c r="K22" s="113"/>
      <c r="L22" s="107">
        <v>0</v>
      </c>
      <c r="M22" s="105"/>
      <c r="N22" s="108">
        <v>0</v>
      </c>
    </row>
    <row r="23" spans="1:14" ht="23.25" customHeight="1">
      <c r="A23" s="41" t="s">
        <v>104</v>
      </c>
      <c r="B23" s="33"/>
      <c r="C23" s="33"/>
      <c r="D23" s="33"/>
      <c r="E23" s="33"/>
      <c r="F23" s="33"/>
      <c r="G23" s="33"/>
      <c r="H23" s="112">
        <f>SUM(H21:H22)</f>
        <v>149197218.04999989</v>
      </c>
      <c r="I23" s="105"/>
      <c r="J23" s="112">
        <f>SUM(J21:J22)</f>
        <v>57595542.189999998</v>
      </c>
      <c r="K23" s="113"/>
      <c r="L23" s="107">
        <f>SUM(L21:L22)</f>
        <v>28197428.189999998</v>
      </c>
      <c r="M23" s="105"/>
      <c r="N23" s="107">
        <f>SUM(N21:N22)</f>
        <v>-22680363.06000001</v>
      </c>
    </row>
    <row r="24" spans="1:14" ht="23.25" customHeight="1">
      <c r="A24" s="41" t="s">
        <v>105</v>
      </c>
      <c r="H24" s="105"/>
      <c r="I24" s="105"/>
      <c r="J24" s="98"/>
      <c r="K24" s="124"/>
      <c r="L24" s="98"/>
      <c r="M24" s="98"/>
      <c r="N24" s="98"/>
    </row>
    <row r="25" spans="1:14" ht="23.25" customHeight="1">
      <c r="B25" s="33" t="s">
        <v>121</v>
      </c>
      <c r="C25" s="33"/>
      <c r="D25" s="33"/>
      <c r="E25" s="33"/>
      <c r="F25" s="33"/>
      <c r="G25" s="33"/>
      <c r="H25" s="120">
        <v>0</v>
      </c>
      <c r="I25" s="115"/>
      <c r="J25" s="120">
        <v>0</v>
      </c>
      <c r="K25" s="115"/>
      <c r="L25" s="115">
        <v>0</v>
      </c>
      <c r="M25" s="115"/>
      <c r="N25" s="115">
        <v>0</v>
      </c>
    </row>
    <row r="26" spans="1:14" ht="23.25" customHeight="1" thickBot="1">
      <c r="A26" s="41" t="s">
        <v>106</v>
      </c>
      <c r="B26" s="33"/>
      <c r="C26" s="33"/>
      <c r="D26" s="33"/>
      <c r="E26" s="33"/>
      <c r="F26" s="33"/>
      <c r="G26" s="33"/>
      <c r="H26" s="125">
        <f>H23+H25</f>
        <v>149197218.04999989</v>
      </c>
      <c r="I26" s="115"/>
      <c r="J26" s="125">
        <f>J23+J25</f>
        <v>57595542.189999998</v>
      </c>
      <c r="K26" s="126"/>
      <c r="L26" s="125">
        <f>L23+L25</f>
        <v>28197428.189999998</v>
      </c>
      <c r="M26" s="115"/>
      <c r="N26" s="125">
        <f>N23+N25</f>
        <v>-22680363.06000001</v>
      </c>
    </row>
    <row r="27" spans="1:14" ht="23.25" customHeight="1" thickTop="1">
      <c r="A27" s="34" t="s">
        <v>107</v>
      </c>
      <c r="B27" s="41"/>
      <c r="C27" s="41"/>
      <c r="D27" s="41"/>
      <c r="E27" s="41"/>
      <c r="F27" s="41"/>
      <c r="G27" s="41"/>
      <c r="H27" s="127"/>
      <c r="I27" s="127"/>
      <c r="J27" s="127"/>
      <c r="K27" s="114"/>
      <c r="L27" s="127"/>
      <c r="M27" s="127"/>
      <c r="N27" s="127"/>
    </row>
    <row r="28" spans="1:14" ht="23.25" customHeight="1">
      <c r="A28" s="92"/>
      <c r="B28" s="3" t="s">
        <v>108</v>
      </c>
      <c r="H28" s="2">
        <f>+H30-H29</f>
        <v>91933736.059999883</v>
      </c>
      <c r="I28" s="2"/>
      <c r="J28" s="2">
        <f>+J23-J29</f>
        <v>26220766.719999999</v>
      </c>
      <c r="K28" s="114"/>
      <c r="L28" s="115">
        <f>+L30-L29</f>
        <v>28197428.189999998</v>
      </c>
      <c r="M28" s="115"/>
      <c r="N28" s="115">
        <f>+N30-N29</f>
        <v>-22680363.06000001</v>
      </c>
    </row>
    <row r="29" spans="1:14" ht="23.25" customHeight="1">
      <c r="A29" s="92"/>
      <c r="B29" s="3" t="s">
        <v>86</v>
      </c>
      <c r="H29" s="2">
        <v>57263481.990000002</v>
      </c>
      <c r="I29" s="127"/>
      <c r="J29" s="2">
        <v>31374775.469999999</v>
      </c>
      <c r="K29" s="114"/>
      <c r="L29" s="128">
        <v>0</v>
      </c>
      <c r="M29" s="129"/>
      <c r="N29" s="128">
        <v>0</v>
      </c>
    </row>
    <row r="30" spans="1:14" ht="23.25" customHeight="1" thickBot="1">
      <c r="A30" s="38"/>
      <c r="B30" s="3" t="s">
        <v>122</v>
      </c>
      <c r="H30" s="130">
        <f>H23</f>
        <v>149197218.04999989</v>
      </c>
      <c r="I30" s="2"/>
      <c r="J30" s="130">
        <f>J23</f>
        <v>57595542.189999998</v>
      </c>
      <c r="K30" s="114"/>
      <c r="L30" s="123">
        <f>L23</f>
        <v>28197428.189999998</v>
      </c>
      <c r="M30" s="2"/>
      <c r="N30" s="123">
        <f>N23</f>
        <v>-22680363.06000001</v>
      </c>
    </row>
    <row r="31" spans="1:14" ht="23.25" customHeight="1" thickTop="1">
      <c r="A31" s="34" t="s">
        <v>109</v>
      </c>
      <c r="B31" s="41"/>
      <c r="C31" s="41"/>
      <c r="D31" s="41"/>
      <c r="E31" s="41"/>
      <c r="F31" s="41"/>
      <c r="G31" s="41"/>
      <c r="H31" s="127"/>
      <c r="I31" s="127"/>
      <c r="J31" s="127"/>
      <c r="K31" s="114"/>
      <c r="L31" s="127"/>
      <c r="M31" s="127"/>
      <c r="N31" s="127"/>
    </row>
    <row r="32" spans="1:14" ht="23.25" customHeight="1">
      <c r="A32" s="92"/>
      <c r="B32" s="3" t="s">
        <v>110</v>
      </c>
      <c r="H32" s="2">
        <f>+H34-H33</f>
        <v>91933736.059999883</v>
      </c>
      <c r="I32" s="2"/>
      <c r="J32" s="2">
        <f>J26-J33</f>
        <v>26220766.719999999</v>
      </c>
      <c r="K32" s="114"/>
      <c r="L32" s="115">
        <f>+L34-L33</f>
        <v>28197428.189999998</v>
      </c>
      <c r="M32" s="115"/>
      <c r="N32" s="115">
        <f>+N34-N33</f>
        <v>-22680363.06000001</v>
      </c>
    </row>
    <row r="33" spans="1:14" ht="23.25" customHeight="1">
      <c r="A33" s="92"/>
      <c r="B33" s="3" t="s">
        <v>86</v>
      </c>
      <c r="H33" s="128">
        <f>+H29</f>
        <v>57263481.990000002</v>
      </c>
      <c r="I33" s="127"/>
      <c r="J33" s="128">
        <v>31374775.469999999</v>
      </c>
      <c r="K33" s="114"/>
      <c r="L33" s="128">
        <v>0</v>
      </c>
      <c r="M33" s="129"/>
      <c r="N33" s="128">
        <v>0</v>
      </c>
    </row>
    <row r="34" spans="1:14" ht="23.25" customHeight="1" thickBot="1">
      <c r="A34" s="38"/>
      <c r="B34" s="3" t="s">
        <v>123</v>
      </c>
      <c r="H34" s="130">
        <f>H26</f>
        <v>149197218.04999989</v>
      </c>
      <c r="I34" s="2"/>
      <c r="J34" s="130">
        <f>SUM(J32:J33)</f>
        <v>57595542.189999998</v>
      </c>
      <c r="K34" s="114"/>
      <c r="L34" s="130">
        <f>L26</f>
        <v>28197428.189999998</v>
      </c>
      <c r="M34" s="2"/>
      <c r="N34" s="130">
        <f>N26</f>
        <v>-22680363.06000001</v>
      </c>
    </row>
    <row r="35" spans="1:14" ht="23.25" customHeight="1" thickTop="1">
      <c r="A35" s="34" t="s">
        <v>111</v>
      </c>
      <c r="B35" s="14"/>
      <c r="C35" s="14"/>
      <c r="D35" s="14"/>
      <c r="E35" s="14"/>
      <c r="F35" s="14"/>
      <c r="G35" s="14"/>
      <c r="K35" s="84"/>
    </row>
    <row r="36" spans="1:14" ht="23.25" customHeight="1">
      <c r="A36" s="34" t="s">
        <v>112</v>
      </c>
      <c r="B36" s="14"/>
      <c r="C36" s="14"/>
      <c r="D36" s="14"/>
      <c r="E36" s="14"/>
      <c r="F36" s="14"/>
      <c r="G36" s="14"/>
      <c r="K36" s="84"/>
    </row>
    <row r="37" spans="1:14" ht="23.25" customHeight="1">
      <c r="A37" s="34" t="s">
        <v>113</v>
      </c>
      <c r="B37" s="14"/>
      <c r="C37" s="14"/>
      <c r="D37" s="14"/>
      <c r="E37" s="14"/>
      <c r="F37" s="14"/>
      <c r="G37" s="14"/>
      <c r="K37" s="84"/>
    </row>
    <row r="38" spans="1:14" ht="23.25" customHeight="1">
      <c r="B38" s="30" t="s">
        <v>106</v>
      </c>
      <c r="C38" s="30"/>
      <c r="D38" s="30"/>
      <c r="E38" s="30"/>
      <c r="F38" s="30"/>
      <c r="G38" s="32">
        <v>21</v>
      </c>
      <c r="H38" s="215">
        <f>H28/401200000</f>
        <v>0.22914689945164476</v>
      </c>
      <c r="I38" s="216"/>
      <c r="J38" s="215">
        <f>J28/401200000</f>
        <v>6.5355849252243262E-2</v>
      </c>
      <c r="K38" s="217"/>
      <c r="L38" s="218">
        <f>L28/401200000</f>
        <v>7.0282722308075765E-2</v>
      </c>
      <c r="M38" s="219"/>
      <c r="N38" s="218">
        <f>N28/401200000</f>
        <v>-5.6531313708873404E-2</v>
      </c>
    </row>
    <row r="39" spans="1:14" ht="23.25" customHeight="1">
      <c r="B39" s="14" t="s">
        <v>114</v>
      </c>
      <c r="C39" s="14"/>
      <c r="D39" s="14"/>
      <c r="E39" s="14"/>
      <c r="F39" s="14"/>
      <c r="G39" s="14"/>
      <c r="H39" s="220">
        <v>401200000</v>
      </c>
      <c r="I39" s="221"/>
      <c r="J39" s="220">
        <v>401200000</v>
      </c>
      <c r="K39" s="222"/>
      <c r="L39" s="220">
        <v>401200000</v>
      </c>
      <c r="M39" s="221"/>
      <c r="N39" s="220">
        <v>401200000</v>
      </c>
    </row>
    <row r="40" spans="1:14" ht="14.25" customHeight="1">
      <c r="B40" s="30"/>
      <c r="C40" s="30"/>
      <c r="D40" s="30"/>
      <c r="E40" s="30"/>
      <c r="F40" s="30"/>
      <c r="G40" s="32"/>
      <c r="H40" s="48"/>
      <c r="I40" s="93"/>
      <c r="J40" s="48"/>
      <c r="L40" s="90"/>
      <c r="M40" s="90"/>
      <c r="N40" s="90"/>
    </row>
    <row r="41" spans="1:14" ht="23.25" customHeight="1">
      <c r="A41" s="95" t="s">
        <v>49</v>
      </c>
      <c r="B41" s="14"/>
      <c r="C41" s="14"/>
      <c r="D41" s="14"/>
      <c r="E41" s="14"/>
      <c r="F41" s="14"/>
      <c r="G41" s="14"/>
      <c r="H41" s="94"/>
      <c r="I41" s="14"/>
      <c r="J41" s="94"/>
      <c r="L41" s="94"/>
      <c r="M41" s="14"/>
      <c r="N41" s="94"/>
    </row>
    <row r="42" spans="1:14" ht="15.75" customHeight="1">
      <c r="A42" s="95"/>
      <c r="B42" s="14"/>
      <c r="C42" s="14"/>
      <c r="D42" s="14"/>
      <c r="E42" s="14"/>
      <c r="F42" s="14"/>
      <c r="G42" s="14"/>
      <c r="H42" s="94"/>
      <c r="I42" s="14"/>
      <c r="J42" s="94"/>
      <c r="L42" s="94"/>
      <c r="M42" s="14"/>
      <c r="N42" s="94"/>
    </row>
    <row r="43" spans="1:14" ht="15.75" customHeight="1">
      <c r="H43" s="39"/>
      <c r="I43" s="39"/>
    </row>
    <row r="44" spans="1:14" ht="23.25" customHeight="1">
      <c r="E44" s="39" t="s">
        <v>70</v>
      </c>
      <c r="H44" s="39"/>
      <c r="I44" s="39"/>
    </row>
    <row r="45" spans="1:14" ht="23.25" customHeight="1">
      <c r="E45" s="39" t="s">
        <v>14</v>
      </c>
    </row>
    <row r="46" spans="1:14" ht="22.5" customHeight="1">
      <c r="A46" s="235" t="s">
        <v>90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</row>
    <row r="47" spans="1:14" ht="22.5" customHeight="1">
      <c r="A47" s="240" t="s">
        <v>91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</row>
    <row r="48" spans="1:14" ht="22.5" customHeight="1">
      <c r="A48" s="241" t="s">
        <v>221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</row>
    <row r="49" spans="1:14" ht="22.5" customHeight="1">
      <c r="A49" s="241" t="s">
        <v>21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</row>
    <row r="50" spans="1:14" ht="22.5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</row>
    <row r="51" spans="1:14" ht="22.5" customHeight="1">
      <c r="A51" s="79"/>
      <c r="B51" s="79"/>
      <c r="C51" s="79"/>
      <c r="D51" s="79"/>
      <c r="E51" s="79"/>
      <c r="F51" s="79"/>
      <c r="G51" s="79"/>
      <c r="H51" s="237" t="s">
        <v>22</v>
      </c>
      <c r="I51" s="237"/>
      <c r="J51" s="237"/>
      <c r="K51" s="237"/>
      <c r="L51" s="237"/>
      <c r="M51" s="237"/>
      <c r="N51" s="237"/>
    </row>
    <row r="52" spans="1:14" ht="22.5" customHeight="1">
      <c r="A52" s="80"/>
      <c r="B52" s="5"/>
      <c r="C52" s="5"/>
      <c r="D52" s="5"/>
      <c r="E52" s="5"/>
      <c r="F52" s="5"/>
      <c r="G52" s="5"/>
      <c r="H52" s="238" t="s">
        <v>23</v>
      </c>
      <c r="I52" s="238"/>
      <c r="J52" s="238"/>
      <c r="K52" s="81"/>
      <c r="L52" s="238" t="s">
        <v>24</v>
      </c>
      <c r="M52" s="238"/>
      <c r="N52" s="238"/>
    </row>
    <row r="53" spans="1:14" ht="22.5" customHeight="1">
      <c r="A53" s="80"/>
      <c r="B53" s="5"/>
      <c r="C53" s="5"/>
      <c r="D53" s="5"/>
      <c r="E53" s="5"/>
      <c r="F53" s="5"/>
      <c r="G53" s="82" t="s">
        <v>27</v>
      </c>
      <c r="H53" s="83" t="str">
        <f>+H8</f>
        <v>September 30, 2018</v>
      </c>
      <c r="I53" s="83"/>
      <c r="J53" s="83" t="str">
        <f t="shared" ref="J53:N53" si="0">+J8</f>
        <v>September 30, 2017</v>
      </c>
      <c r="K53" s="83"/>
      <c r="L53" s="83" t="str">
        <f t="shared" si="0"/>
        <v>September 30, 2018</v>
      </c>
      <c r="M53" s="83"/>
      <c r="N53" s="83" t="str">
        <f t="shared" si="0"/>
        <v>September 30, 2017</v>
      </c>
    </row>
    <row r="54" spans="1:14" ht="22.5" customHeight="1">
      <c r="A54" s="33" t="s">
        <v>92</v>
      </c>
      <c r="H54" s="97">
        <v>1140275434.96</v>
      </c>
      <c r="I54" s="98"/>
      <c r="J54" s="97">
        <v>771185057</v>
      </c>
      <c r="K54" s="99"/>
      <c r="L54" s="98">
        <v>0</v>
      </c>
      <c r="M54" s="98"/>
      <c r="N54" s="98">
        <v>0</v>
      </c>
    </row>
    <row r="55" spans="1:14" ht="22.5" customHeight="1">
      <c r="A55" s="33" t="s">
        <v>93</v>
      </c>
      <c r="B55" s="5"/>
      <c r="C55" s="5"/>
      <c r="D55" s="5"/>
      <c r="E55" s="5"/>
      <c r="F55" s="5"/>
      <c r="G55" s="82"/>
      <c r="H55" s="100">
        <v>0</v>
      </c>
      <c r="I55" s="101"/>
      <c r="J55" s="102">
        <v>0</v>
      </c>
      <c r="K55" s="103"/>
      <c r="L55" s="100">
        <v>122572347.5</v>
      </c>
      <c r="M55" s="101"/>
      <c r="N55" s="100">
        <v>128855125</v>
      </c>
    </row>
    <row r="56" spans="1:14" ht="22.5" customHeight="1">
      <c r="A56" s="33"/>
      <c r="B56" s="33" t="s">
        <v>94</v>
      </c>
      <c r="C56" s="33"/>
      <c r="D56" s="33"/>
      <c r="E56" s="33"/>
      <c r="F56" s="33"/>
      <c r="G56" s="85"/>
      <c r="H56" s="104">
        <f>SUM(H54:H55)</f>
        <v>1140275434.96</v>
      </c>
      <c r="I56" s="105"/>
      <c r="J56" s="106">
        <f>SUM(J54:J55)</f>
        <v>771185057</v>
      </c>
      <c r="K56" s="99"/>
      <c r="L56" s="104">
        <f>SUM(L54:L55)</f>
        <v>122572347.5</v>
      </c>
      <c r="M56" s="98"/>
      <c r="N56" s="104">
        <f>SUM(N54:N55)</f>
        <v>128855125</v>
      </c>
    </row>
    <row r="57" spans="1:14" ht="22.5" customHeight="1">
      <c r="A57" s="33" t="s">
        <v>95</v>
      </c>
      <c r="G57" s="86"/>
      <c r="H57" s="107">
        <v>-602138854.57000005</v>
      </c>
      <c r="I57" s="98"/>
      <c r="J57" s="107">
        <v>-413844249.32999998</v>
      </c>
      <c r="K57" s="99"/>
      <c r="L57" s="108">
        <v>0</v>
      </c>
      <c r="M57" s="98"/>
      <c r="N57" s="108">
        <v>0</v>
      </c>
    </row>
    <row r="58" spans="1:14" ht="22.5" customHeight="1">
      <c r="A58" s="13" t="s">
        <v>96</v>
      </c>
      <c r="G58" s="50"/>
      <c r="H58" s="109">
        <f>SUM(H56:H57)</f>
        <v>538136580.38999999</v>
      </c>
      <c r="I58" s="105"/>
      <c r="J58" s="109">
        <f>SUM(J56:J57)</f>
        <v>357340807.67000002</v>
      </c>
      <c r="K58" s="99"/>
      <c r="L58" s="110">
        <f>SUM(L56:L57)</f>
        <v>122572347.5</v>
      </c>
      <c r="M58" s="98"/>
      <c r="N58" s="110">
        <f>SUM(N56:N57)</f>
        <v>128855125</v>
      </c>
    </row>
    <row r="59" spans="1:14" ht="22.5" customHeight="1">
      <c r="A59" s="14" t="s">
        <v>97</v>
      </c>
      <c r="G59" s="87">
        <v>25</v>
      </c>
      <c r="H59" s="109">
        <v>7742012.629999998</v>
      </c>
      <c r="I59" s="105"/>
      <c r="J59" s="109">
        <v>11267105.49</v>
      </c>
      <c r="K59" s="111"/>
      <c r="L59" s="109">
        <v>11732389.82</v>
      </c>
      <c r="M59" s="105"/>
      <c r="N59" s="109">
        <v>14832544.609999999</v>
      </c>
    </row>
    <row r="60" spans="1:14" ht="22.5" customHeight="1">
      <c r="A60" s="41" t="s">
        <v>98</v>
      </c>
      <c r="B60" s="33"/>
      <c r="C60" s="33"/>
      <c r="D60" s="33"/>
      <c r="E60" s="33"/>
      <c r="F60" s="33"/>
      <c r="G60" s="88"/>
      <c r="H60" s="112">
        <f>SUM(H58:H59)</f>
        <v>545878593.01999998</v>
      </c>
      <c r="I60" s="105"/>
      <c r="J60" s="112">
        <f>SUM(J58:J59)</f>
        <v>368607913.16000003</v>
      </c>
      <c r="K60" s="113"/>
      <c r="L60" s="112">
        <f>SUM(L58:L59)</f>
        <v>134304737.31999999</v>
      </c>
      <c r="M60" s="105"/>
      <c r="N60" s="112">
        <f>SUM(N58:N59)</f>
        <v>143687669.61000001</v>
      </c>
    </row>
    <row r="61" spans="1:14" ht="22.5" customHeight="1">
      <c r="A61" s="33" t="s">
        <v>99</v>
      </c>
      <c r="G61" s="89"/>
      <c r="H61" s="114">
        <v>-76748506.200000018</v>
      </c>
      <c r="I61" s="115"/>
      <c r="J61" s="114">
        <v>-62714044.37000002</v>
      </c>
      <c r="K61" s="111"/>
      <c r="L61" s="115">
        <v>-45780156.43</v>
      </c>
      <c r="M61" s="98"/>
      <c r="N61" s="115">
        <v>-45881835.760000005</v>
      </c>
    </row>
    <row r="62" spans="1:14" ht="22.5" customHeight="1">
      <c r="A62" s="33" t="s">
        <v>167</v>
      </c>
      <c r="G62" s="89"/>
      <c r="H62" s="114">
        <v>0</v>
      </c>
      <c r="I62" s="115"/>
      <c r="J62" s="114">
        <v>-60332732.510000005</v>
      </c>
      <c r="K62" s="111"/>
      <c r="L62" s="115">
        <v>0</v>
      </c>
      <c r="M62" s="98"/>
      <c r="N62" s="115">
        <v>-60332732.510000005</v>
      </c>
    </row>
    <row r="63" spans="1:14" s="14" customFormat="1" ht="22.5" customHeight="1">
      <c r="A63" s="33" t="s">
        <v>100</v>
      </c>
      <c r="G63" s="91"/>
      <c r="H63" s="115">
        <v>-61636227.310000002</v>
      </c>
      <c r="I63" s="116"/>
      <c r="J63" s="115">
        <v>-46201121.609999999</v>
      </c>
      <c r="K63" s="117"/>
      <c r="L63" s="115">
        <v>-141449.10999999999</v>
      </c>
      <c r="M63" s="118"/>
      <c r="N63" s="116">
        <v>-169189.39</v>
      </c>
    </row>
    <row r="64" spans="1:14" ht="22.5" customHeight="1">
      <c r="A64" s="33" t="s">
        <v>115</v>
      </c>
      <c r="G64" s="87"/>
      <c r="H64" s="115">
        <v>4807721.0599999996</v>
      </c>
      <c r="I64" s="116"/>
      <c r="J64" s="115">
        <v>12382913.119999999</v>
      </c>
      <c r="K64" s="117"/>
      <c r="L64" s="115">
        <v>0</v>
      </c>
      <c r="M64" s="118"/>
      <c r="N64" s="116">
        <v>0</v>
      </c>
    </row>
    <row r="65" spans="1:14" ht="22.5" customHeight="1">
      <c r="B65" s="33" t="s">
        <v>116</v>
      </c>
      <c r="C65" s="33"/>
      <c r="D65" s="33"/>
      <c r="E65" s="33"/>
      <c r="F65" s="33"/>
      <c r="G65" s="88"/>
      <c r="H65" s="119">
        <f>SUM(H61:H64)</f>
        <v>-133577012.45000002</v>
      </c>
      <c r="I65" s="98"/>
      <c r="J65" s="119">
        <f>SUM(J61:J64)</f>
        <v>-156864985.37</v>
      </c>
      <c r="K65" s="117"/>
      <c r="L65" s="119">
        <f>SUM(L61:L64)</f>
        <v>-45921605.539999999</v>
      </c>
      <c r="M65" s="115"/>
      <c r="N65" s="119">
        <f>SUM(N61:N64)</f>
        <v>-106383757.66000001</v>
      </c>
    </row>
    <row r="66" spans="1:14" ht="22.5" customHeight="1">
      <c r="A66" s="41" t="s">
        <v>102</v>
      </c>
      <c r="B66" s="33"/>
      <c r="C66" s="33"/>
      <c r="D66" s="33"/>
      <c r="E66" s="33"/>
      <c r="F66" s="33"/>
      <c r="G66" s="88"/>
      <c r="H66" s="120">
        <f>H60+H65</f>
        <v>412301580.56999993</v>
      </c>
      <c r="I66" s="98"/>
      <c r="J66" s="120">
        <f>J60+J65</f>
        <v>211742927.79000002</v>
      </c>
      <c r="K66" s="117"/>
      <c r="L66" s="115">
        <f>L60+L65</f>
        <v>88383131.780000001</v>
      </c>
      <c r="M66" s="105"/>
      <c r="N66" s="115">
        <f>N60+N65</f>
        <v>37303911.950000003</v>
      </c>
    </row>
    <row r="67" spans="1:14" ht="22.5" customHeight="1">
      <c r="A67" s="33" t="s">
        <v>103</v>
      </c>
      <c r="G67" s="87">
        <v>27</v>
      </c>
      <c r="H67" s="107">
        <v>0</v>
      </c>
      <c r="I67" s="105"/>
      <c r="J67" s="108">
        <v>0</v>
      </c>
      <c r="K67" s="113"/>
      <c r="L67" s="107"/>
      <c r="M67" s="105"/>
      <c r="N67" s="108">
        <v>0</v>
      </c>
    </row>
    <row r="68" spans="1:14" ht="22.5" customHeight="1">
      <c r="A68" s="41" t="s">
        <v>117</v>
      </c>
      <c r="B68" s="33"/>
      <c r="C68" s="33"/>
      <c r="D68" s="33"/>
      <c r="E68" s="33"/>
      <c r="F68" s="33"/>
      <c r="G68" s="33"/>
      <c r="H68" s="121">
        <f>SUM(H66:H67)</f>
        <v>412301580.56999993</v>
      </c>
      <c r="I68" s="105"/>
      <c r="J68" s="121">
        <f>SUM(J66:J67)</f>
        <v>211742927.79000002</v>
      </c>
      <c r="K68" s="113"/>
      <c r="L68" s="122">
        <f>SUM(L66:L67)</f>
        <v>88383131.780000001</v>
      </c>
      <c r="M68" s="105"/>
      <c r="N68" s="122">
        <f>SUM(N66:N67)</f>
        <v>37303911.950000003</v>
      </c>
    </row>
    <row r="69" spans="1:14" ht="22.5" customHeight="1">
      <c r="A69" s="41" t="s">
        <v>105</v>
      </c>
      <c r="H69" s="105"/>
      <c r="I69" s="105"/>
      <c r="J69" s="98"/>
      <c r="K69" s="124"/>
      <c r="L69" s="98"/>
      <c r="M69" s="98"/>
      <c r="N69" s="98"/>
    </row>
    <row r="70" spans="1:14" ht="22.5" customHeight="1">
      <c r="B70" s="3" t="s">
        <v>121</v>
      </c>
      <c r="C70" s="33"/>
      <c r="D70" s="33"/>
      <c r="E70" s="33"/>
      <c r="F70" s="33"/>
      <c r="G70" s="33"/>
      <c r="H70" s="120">
        <v>0</v>
      </c>
      <c r="I70" s="115"/>
      <c r="J70" s="120">
        <v>0</v>
      </c>
      <c r="K70" s="115"/>
      <c r="L70" s="115">
        <v>0</v>
      </c>
      <c r="M70" s="115"/>
      <c r="N70" s="115">
        <v>0</v>
      </c>
    </row>
    <row r="71" spans="1:14" ht="22.5" customHeight="1" thickBot="1">
      <c r="A71" s="41" t="s">
        <v>106</v>
      </c>
      <c r="B71" s="33"/>
      <c r="C71" s="33"/>
      <c r="D71" s="33"/>
      <c r="E71" s="33"/>
      <c r="F71" s="33"/>
      <c r="G71" s="33"/>
      <c r="H71" s="125">
        <f>+H68+H70</f>
        <v>412301580.56999993</v>
      </c>
      <c r="I71" s="115"/>
      <c r="J71" s="125">
        <f>+J68+J70</f>
        <v>211742927.79000002</v>
      </c>
      <c r="K71" s="126"/>
      <c r="L71" s="125">
        <f>+L68+L70</f>
        <v>88383131.780000001</v>
      </c>
      <c r="M71" s="115"/>
      <c r="N71" s="125">
        <f>+N68+N70</f>
        <v>37303911.950000003</v>
      </c>
    </row>
    <row r="72" spans="1:14" ht="22.5" customHeight="1" thickTop="1">
      <c r="A72" s="34" t="s">
        <v>107</v>
      </c>
      <c r="B72" s="41"/>
      <c r="C72" s="41"/>
      <c r="D72" s="41"/>
      <c r="E72" s="41"/>
      <c r="F72" s="41"/>
      <c r="G72" s="41"/>
      <c r="H72" s="127"/>
      <c r="I72" s="127"/>
      <c r="J72" s="127"/>
      <c r="K72" s="114"/>
      <c r="L72" s="127"/>
      <c r="M72" s="127"/>
      <c r="N72" s="127"/>
    </row>
    <row r="73" spans="1:14" ht="22.5" customHeight="1">
      <c r="A73" s="92"/>
      <c r="B73" s="3" t="s">
        <v>108</v>
      </c>
      <c r="H73" s="2">
        <f>+H75-H74</f>
        <v>263580376.29999992</v>
      </c>
      <c r="I73" s="2"/>
      <c r="J73" s="2">
        <f>+J68-J74</f>
        <v>130699320.14000002</v>
      </c>
      <c r="K73" s="114"/>
      <c r="L73" s="115">
        <f>+L75-L74</f>
        <v>88383131.780000001</v>
      </c>
      <c r="M73" s="115"/>
      <c r="N73" s="115">
        <f>+N75-N74</f>
        <v>37303911.950000003</v>
      </c>
    </row>
    <row r="74" spans="1:14" ht="22.5" customHeight="1">
      <c r="A74" s="92"/>
      <c r="B74" s="3" t="s">
        <v>86</v>
      </c>
      <c r="H74" s="2">
        <v>148721204.27000001</v>
      </c>
      <c r="I74" s="127"/>
      <c r="J74" s="2">
        <v>81043607.650000006</v>
      </c>
      <c r="K74" s="114"/>
      <c r="L74" s="128">
        <v>0</v>
      </c>
      <c r="M74" s="129"/>
      <c r="N74" s="128">
        <v>0</v>
      </c>
    </row>
    <row r="75" spans="1:14" ht="22.5" customHeight="1" thickBot="1">
      <c r="A75" s="38"/>
      <c r="B75" s="3" t="s">
        <v>122</v>
      </c>
      <c r="H75" s="130">
        <f>+H71</f>
        <v>412301580.56999993</v>
      </c>
      <c r="I75" s="2"/>
      <c r="J75" s="130">
        <f>+J71</f>
        <v>211742927.79000002</v>
      </c>
      <c r="K75" s="114"/>
      <c r="L75" s="130">
        <f>+L71</f>
        <v>88383131.780000001</v>
      </c>
      <c r="M75" s="2"/>
      <c r="N75" s="130">
        <f>+N71</f>
        <v>37303911.950000003</v>
      </c>
    </row>
    <row r="76" spans="1:14" ht="22.5" customHeight="1" thickTop="1">
      <c r="A76" s="34" t="s">
        <v>109</v>
      </c>
      <c r="B76" s="41"/>
      <c r="C76" s="41"/>
      <c r="D76" s="41"/>
      <c r="E76" s="41"/>
      <c r="F76" s="41"/>
      <c r="G76" s="41"/>
      <c r="H76" s="127"/>
      <c r="I76" s="127"/>
      <c r="J76" s="127"/>
      <c r="K76" s="114"/>
      <c r="L76" s="127"/>
      <c r="M76" s="127"/>
      <c r="N76" s="127"/>
    </row>
    <row r="77" spans="1:14" ht="22.5" customHeight="1">
      <c r="A77" s="92"/>
      <c r="B77" s="3" t="s">
        <v>108</v>
      </c>
      <c r="H77" s="2">
        <f>+H79-H78</f>
        <v>263580376.29999992</v>
      </c>
      <c r="I77" s="2"/>
      <c r="J77" s="2">
        <f>J71-J78</f>
        <v>130699320.14000002</v>
      </c>
      <c r="K77" s="114"/>
      <c r="L77" s="115">
        <f>+L79-L78</f>
        <v>88383131.780000001</v>
      </c>
      <c r="M77" s="115"/>
      <c r="N77" s="115">
        <f>+N79-N78</f>
        <v>37303911.950000003</v>
      </c>
    </row>
    <row r="78" spans="1:14" ht="22.5" customHeight="1">
      <c r="A78" s="92"/>
      <c r="B78" s="3" t="s">
        <v>86</v>
      </c>
      <c r="H78" s="128">
        <f>+H74</f>
        <v>148721204.27000001</v>
      </c>
      <c r="I78" s="127"/>
      <c r="J78" s="128">
        <f>+J74</f>
        <v>81043607.650000006</v>
      </c>
      <c r="K78" s="114"/>
      <c r="L78" s="128">
        <v>0</v>
      </c>
      <c r="M78" s="129"/>
      <c r="N78" s="128">
        <v>0</v>
      </c>
    </row>
    <row r="79" spans="1:14" ht="22.5" customHeight="1" thickBot="1">
      <c r="A79" s="38"/>
      <c r="B79" s="3" t="s">
        <v>123</v>
      </c>
      <c r="H79" s="130">
        <f>H71</f>
        <v>412301580.56999993</v>
      </c>
      <c r="I79" s="2"/>
      <c r="J79" s="130">
        <f>SUM(J77:J78)</f>
        <v>211742927.79000002</v>
      </c>
      <c r="K79" s="114"/>
      <c r="L79" s="130">
        <f>L71</f>
        <v>88383131.780000001</v>
      </c>
      <c r="M79" s="2"/>
      <c r="N79" s="130">
        <f>N71</f>
        <v>37303911.950000003</v>
      </c>
    </row>
    <row r="80" spans="1:14" ht="22.5" customHeight="1" thickTop="1">
      <c r="A80" s="34" t="s">
        <v>111</v>
      </c>
      <c r="B80" s="14"/>
      <c r="C80" s="14"/>
      <c r="D80" s="14"/>
      <c r="E80" s="14"/>
      <c r="F80" s="14"/>
      <c r="G80" s="14"/>
      <c r="K80" s="84"/>
    </row>
    <row r="81" spans="1:14" ht="22.5" customHeight="1">
      <c r="A81" s="34" t="s">
        <v>118</v>
      </c>
      <c r="B81" s="14"/>
      <c r="C81" s="14"/>
      <c r="D81" s="14"/>
      <c r="E81" s="14"/>
      <c r="F81" s="14"/>
      <c r="G81" s="14"/>
      <c r="K81" s="84"/>
    </row>
    <row r="82" spans="1:14" ht="22.5" customHeight="1">
      <c r="A82" s="34" t="s">
        <v>119</v>
      </c>
      <c r="B82" s="14"/>
      <c r="C82" s="14"/>
      <c r="D82" s="14"/>
      <c r="E82" s="14"/>
      <c r="F82" s="14"/>
      <c r="G82" s="14"/>
      <c r="K82" s="84"/>
    </row>
    <row r="83" spans="1:14" ht="22.5" customHeight="1">
      <c r="B83" s="30" t="s">
        <v>106</v>
      </c>
      <c r="C83" s="30"/>
      <c r="D83" s="30"/>
      <c r="E83" s="30"/>
      <c r="F83" s="30"/>
      <c r="G83" s="32">
        <v>21</v>
      </c>
      <c r="H83" s="21">
        <f>H73/401200000</f>
        <v>0.65698000074775653</v>
      </c>
      <c r="I83" s="21"/>
      <c r="J83" s="21">
        <f>J73/401200000</f>
        <v>0.32577098738783655</v>
      </c>
      <c r="K83" s="21"/>
      <c r="L83" s="21">
        <f t="shared" ref="L83:N83" si="1">L73/401200000</f>
        <v>0.22029693863409772</v>
      </c>
      <c r="M83" s="21">
        <f t="shared" si="1"/>
        <v>0</v>
      </c>
      <c r="N83" s="21">
        <f t="shared" si="1"/>
        <v>9.2980837362911267E-2</v>
      </c>
    </row>
    <row r="84" spans="1:14" ht="22.5" customHeight="1">
      <c r="B84" s="14" t="s">
        <v>114</v>
      </c>
      <c r="C84" s="14"/>
      <c r="D84" s="14"/>
      <c r="E84" s="14"/>
      <c r="F84" s="14"/>
      <c r="G84" s="14"/>
      <c r="H84" s="220">
        <v>401200000</v>
      </c>
      <c r="I84" s="221"/>
      <c r="J84" s="220">
        <v>401200000</v>
      </c>
      <c r="K84" s="222"/>
      <c r="L84" s="220">
        <v>401200000</v>
      </c>
      <c r="M84" s="221"/>
      <c r="N84" s="220">
        <v>401200000</v>
      </c>
    </row>
    <row r="85" spans="1:14" ht="22.5" customHeight="1">
      <c r="B85" s="14"/>
      <c r="C85" s="14"/>
      <c r="D85" s="14"/>
      <c r="E85" s="14"/>
      <c r="F85" s="14"/>
      <c r="G85" s="14"/>
      <c r="H85" s="94"/>
      <c r="I85" s="14"/>
      <c r="J85" s="94"/>
      <c r="L85" s="94"/>
      <c r="M85" s="14"/>
      <c r="N85" s="94"/>
    </row>
    <row r="86" spans="1:14" ht="22.5" customHeight="1">
      <c r="A86" s="95" t="s">
        <v>49</v>
      </c>
      <c r="B86" s="14"/>
      <c r="C86" s="14"/>
      <c r="D86" s="14"/>
      <c r="E86" s="14"/>
      <c r="F86" s="14"/>
      <c r="G86" s="14"/>
      <c r="H86" s="94"/>
      <c r="I86" s="14"/>
      <c r="J86" s="94"/>
      <c r="L86" s="94"/>
      <c r="M86" s="14"/>
      <c r="N86" s="94"/>
    </row>
    <row r="87" spans="1:14" ht="22.5" customHeight="1">
      <c r="A87" s="95"/>
      <c r="B87" s="14"/>
      <c r="C87" s="14"/>
      <c r="D87" s="14"/>
      <c r="E87" s="14"/>
      <c r="F87" s="14"/>
      <c r="G87" s="14"/>
      <c r="H87" s="94"/>
      <c r="I87" s="14"/>
      <c r="J87" s="94"/>
      <c r="L87" s="94"/>
      <c r="M87" s="14"/>
      <c r="N87" s="94"/>
    </row>
    <row r="88" spans="1:14" ht="22.5" customHeight="1">
      <c r="H88" s="39"/>
      <c r="I88" s="39"/>
    </row>
    <row r="89" spans="1:14" ht="22.5" customHeight="1">
      <c r="E89" s="39" t="s">
        <v>120</v>
      </c>
      <c r="H89" s="39"/>
      <c r="I89" s="39"/>
    </row>
    <row r="90" spans="1:14" ht="22.5" customHeight="1">
      <c r="E90" s="39" t="s">
        <v>14</v>
      </c>
    </row>
    <row r="91" spans="1:14" ht="22.5" customHeight="1"/>
    <row r="92" spans="1:14" ht="22.5" customHeight="1"/>
  </sheetData>
  <mergeCells count="14">
    <mergeCell ref="A1:N1"/>
    <mergeCell ref="A2:N2"/>
    <mergeCell ref="A4:N4"/>
    <mergeCell ref="H6:N6"/>
    <mergeCell ref="H7:J7"/>
    <mergeCell ref="L7:N7"/>
    <mergeCell ref="A3:N3"/>
    <mergeCell ref="H52:J52"/>
    <mergeCell ref="L52:N52"/>
    <mergeCell ref="A46:N46"/>
    <mergeCell ref="A47:N47"/>
    <mergeCell ref="A48:N48"/>
    <mergeCell ref="H51:N51"/>
    <mergeCell ref="A49:N49"/>
  </mergeCells>
  <pageMargins left="0.76" right="0.19685039370078741" top="0.47244094488188981" bottom="0.49" header="0.28000000000000003" footer="0.37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2"/>
  <sheetViews>
    <sheetView zoomScale="75" zoomScaleNormal="75" zoomScaleSheetLayoutView="75" workbookViewId="0">
      <selection activeCell="C23" sqref="C23"/>
    </sheetView>
  </sheetViews>
  <sheetFormatPr defaultColWidth="12" defaultRowHeight="22.5" customHeight="1"/>
  <cols>
    <col min="1" max="1" width="3.1640625" style="131" customWidth="1"/>
    <col min="2" max="2" width="41" style="131" customWidth="1"/>
    <col min="3" max="3" width="9" style="131" bestFit="1" customWidth="1"/>
    <col min="4" max="4" width="1" style="131" customWidth="1"/>
    <col min="5" max="5" width="14.33203125" style="131" customWidth="1"/>
    <col min="6" max="6" width="0.83203125" style="131" customWidth="1"/>
    <col min="7" max="7" width="15.1640625" style="131" bestFit="1" customWidth="1"/>
    <col min="8" max="8" width="0.83203125" style="131" customWidth="1"/>
    <col min="9" max="9" width="14.33203125" style="131" customWidth="1"/>
    <col min="10" max="10" width="0.83203125" style="131" customWidth="1"/>
    <col min="11" max="11" width="14.33203125" style="131" customWidth="1"/>
    <col min="12" max="12" width="0.83203125" style="131" customWidth="1"/>
    <col min="13" max="13" width="15.6640625" style="131" customWidth="1"/>
    <col min="14" max="14" width="0.83203125" style="131" customWidth="1"/>
    <col min="15" max="15" width="17.6640625" style="131" bestFit="1" customWidth="1"/>
    <col min="16" max="16" width="0.83203125" style="131" customWidth="1"/>
    <col min="17" max="17" width="16.1640625" style="131" bestFit="1" customWidth="1"/>
    <col min="18" max="18" width="0.83203125" style="131" customWidth="1"/>
    <col min="19" max="19" width="16.1640625" style="131" customWidth="1"/>
    <col min="20" max="20" width="0.83203125" style="131" customWidth="1"/>
    <col min="21" max="21" width="15.83203125" style="131" customWidth="1"/>
    <col min="22" max="22" width="0.83203125" style="131" customWidth="1"/>
    <col min="23" max="23" width="15.83203125" style="131" customWidth="1"/>
    <col min="24" max="24" width="0.83203125" style="131" customWidth="1"/>
    <col min="25" max="25" width="15.83203125" style="131" customWidth="1"/>
    <col min="26" max="26" width="3.5" style="131" customWidth="1"/>
    <col min="27" max="27" width="14" style="131" bestFit="1" customWidth="1"/>
    <col min="28" max="16384" width="12" style="131"/>
  </cols>
  <sheetData>
    <row r="1" spans="1:25" ht="22.5" customHeight="1">
      <c r="A1" s="242" t="s">
        <v>124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</row>
    <row r="2" spans="1:25" ht="22.5" customHeight="1">
      <c r="A2" s="243" t="s">
        <v>125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</row>
    <row r="3" spans="1:25" ht="22.5" customHeight="1">
      <c r="A3" s="243" t="s">
        <v>225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</row>
    <row r="4" spans="1:25" ht="22.5" customHeight="1">
      <c r="A4" s="243" t="s">
        <v>21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</row>
    <row r="5" spans="1:25" ht="22.5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ht="22.5" customHeight="1">
      <c r="A6" s="132"/>
      <c r="B6" s="132"/>
      <c r="C6" s="132"/>
      <c r="D6" s="213"/>
      <c r="E6" s="244" t="s">
        <v>22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</row>
    <row r="7" spans="1:25" ht="22.5" customHeight="1">
      <c r="A7" s="132"/>
      <c r="B7" s="132"/>
      <c r="C7" s="132"/>
      <c r="D7" s="213"/>
      <c r="E7" s="133"/>
      <c r="F7" s="133"/>
      <c r="G7" s="133"/>
      <c r="H7" s="133"/>
      <c r="I7" s="245" t="s">
        <v>126</v>
      </c>
      <c r="J7" s="245"/>
      <c r="K7" s="245"/>
      <c r="L7" s="134"/>
      <c r="M7" s="245" t="s">
        <v>156</v>
      </c>
      <c r="N7" s="245"/>
      <c r="O7" s="245"/>
      <c r="P7" s="245"/>
      <c r="Q7" s="245"/>
      <c r="R7" s="245"/>
      <c r="S7" s="245"/>
      <c r="T7" s="245"/>
      <c r="U7" s="133"/>
      <c r="V7" s="133"/>
      <c r="W7" s="133"/>
      <c r="X7" s="133"/>
      <c r="Y7" s="133"/>
    </row>
    <row r="8" spans="1:25" ht="22.5" customHeight="1">
      <c r="A8" s="132"/>
      <c r="B8" s="132"/>
      <c r="E8" s="133" t="s">
        <v>127</v>
      </c>
      <c r="F8" s="133"/>
      <c r="G8" s="133"/>
      <c r="H8" s="133"/>
      <c r="I8" s="133"/>
      <c r="J8" s="193"/>
      <c r="K8" s="193"/>
      <c r="L8" s="133"/>
      <c r="M8" s="195" t="s">
        <v>132</v>
      </c>
      <c r="N8" s="133"/>
      <c r="O8" s="133" t="s">
        <v>135</v>
      </c>
      <c r="P8" s="133"/>
      <c r="Q8" s="195" t="s">
        <v>138</v>
      </c>
      <c r="R8" s="133"/>
      <c r="S8" s="133"/>
      <c r="T8" s="133"/>
      <c r="U8" s="133"/>
      <c r="W8" s="133"/>
      <c r="X8" s="133"/>
      <c r="Y8" s="133"/>
    </row>
    <row r="9" spans="1:25" ht="22.5" customHeight="1">
      <c r="A9" s="132"/>
      <c r="B9" s="132"/>
      <c r="E9" s="133" t="s">
        <v>128</v>
      </c>
      <c r="F9" s="133"/>
      <c r="G9" s="133" t="s">
        <v>130</v>
      </c>
      <c r="H9" s="133"/>
      <c r="I9" s="135" t="s">
        <v>131</v>
      </c>
      <c r="J9" s="133"/>
      <c r="K9" s="133"/>
      <c r="L9" s="133"/>
      <c r="M9" s="195" t="s">
        <v>133</v>
      </c>
      <c r="N9" s="133"/>
      <c r="O9" s="133" t="s">
        <v>136</v>
      </c>
      <c r="P9" s="133"/>
      <c r="Q9" s="195" t="s">
        <v>139</v>
      </c>
      <c r="R9" s="133"/>
      <c r="S9" s="135" t="s">
        <v>141</v>
      </c>
      <c r="T9" s="133"/>
      <c r="U9" s="195" t="s">
        <v>143</v>
      </c>
      <c r="V9" s="133"/>
      <c r="W9" s="195" t="s">
        <v>143</v>
      </c>
      <c r="X9" s="133"/>
      <c r="Y9" s="133"/>
    </row>
    <row r="10" spans="1:25" ht="22.5" customHeight="1">
      <c r="A10" s="132"/>
      <c r="B10" s="132"/>
      <c r="C10" s="214" t="s">
        <v>27</v>
      </c>
      <c r="D10" s="133"/>
      <c r="E10" s="136" t="s">
        <v>129</v>
      </c>
      <c r="F10" s="133"/>
      <c r="G10" s="136" t="s">
        <v>129</v>
      </c>
      <c r="H10" s="133"/>
      <c r="I10" s="194" t="s">
        <v>82</v>
      </c>
      <c r="J10" s="133"/>
      <c r="K10" s="194" t="s">
        <v>83</v>
      </c>
      <c r="L10" s="133"/>
      <c r="M10" s="194" t="s">
        <v>134</v>
      </c>
      <c r="N10" s="133"/>
      <c r="O10" s="192" t="s">
        <v>137</v>
      </c>
      <c r="P10" s="133"/>
      <c r="Q10" s="194" t="s">
        <v>140</v>
      </c>
      <c r="R10" s="133"/>
      <c r="S10" s="194" t="s">
        <v>142</v>
      </c>
      <c r="T10" s="133"/>
      <c r="U10" s="194" t="s">
        <v>144</v>
      </c>
      <c r="V10" s="133"/>
      <c r="W10" s="194" t="s">
        <v>144</v>
      </c>
      <c r="X10" s="133"/>
      <c r="Y10" s="194" t="s">
        <v>145</v>
      </c>
    </row>
    <row r="11" spans="1:25" ht="22.5" customHeight="1">
      <c r="E11" s="137"/>
      <c r="F11" s="138"/>
      <c r="G11" s="137"/>
      <c r="H11" s="137"/>
      <c r="I11" s="139"/>
      <c r="J11" s="137"/>
      <c r="K11" s="137"/>
      <c r="L11" s="137"/>
      <c r="M11" s="137"/>
      <c r="N11" s="137"/>
      <c r="O11" s="137"/>
      <c r="P11" s="137"/>
      <c r="Q11" s="137"/>
      <c r="R11" s="137"/>
      <c r="S11" s="139"/>
      <c r="T11" s="137"/>
      <c r="U11" s="137"/>
      <c r="V11" s="137"/>
      <c r="W11" s="137"/>
      <c r="X11" s="137"/>
      <c r="Y11" s="137"/>
    </row>
    <row r="12" spans="1:25" ht="22.5" customHeight="1">
      <c r="A12" s="131" t="s">
        <v>146</v>
      </c>
      <c r="E12" s="141">
        <v>401200000</v>
      </c>
      <c r="F12" s="141"/>
      <c r="G12" s="141">
        <v>1254305250</v>
      </c>
      <c r="H12" s="141"/>
      <c r="I12" s="142">
        <v>17767350.41</v>
      </c>
      <c r="J12" s="141"/>
      <c r="K12" s="142">
        <v>268760909.55000001</v>
      </c>
      <c r="L12" s="142"/>
      <c r="M12" s="141">
        <v>447473.05999999982</v>
      </c>
      <c r="N12" s="141"/>
      <c r="O12" s="141">
        <v>16147016.73</v>
      </c>
      <c r="P12" s="141"/>
      <c r="Q12" s="141">
        <v>17138892.509999998</v>
      </c>
      <c r="R12" s="141"/>
      <c r="S12" s="142">
        <v>33733382.299999997</v>
      </c>
      <c r="T12" s="141"/>
      <c r="U12" s="141">
        <v>1975766892.26</v>
      </c>
      <c r="V12" s="141"/>
      <c r="W12" s="141">
        <v>461632772.81</v>
      </c>
      <c r="X12" s="139"/>
      <c r="Y12" s="141">
        <v>2437399665.0700002</v>
      </c>
    </row>
    <row r="13" spans="1:25" ht="22.5" customHeight="1">
      <c r="A13" s="140"/>
      <c r="B13" s="131" t="s">
        <v>151</v>
      </c>
      <c r="E13" s="141"/>
      <c r="F13" s="141"/>
      <c r="G13" s="141"/>
      <c r="H13" s="141"/>
      <c r="I13" s="142"/>
      <c r="J13" s="141"/>
      <c r="K13" s="142"/>
      <c r="L13" s="142"/>
      <c r="M13" s="141"/>
      <c r="N13" s="141"/>
      <c r="O13" s="141"/>
      <c r="P13" s="141"/>
      <c r="Q13" s="141"/>
      <c r="R13" s="141"/>
      <c r="S13" s="142"/>
      <c r="T13" s="141"/>
      <c r="U13" s="141"/>
      <c r="V13" s="141"/>
      <c r="W13" s="141">
        <v>58625127.5</v>
      </c>
      <c r="X13" s="139"/>
      <c r="Y13" s="141">
        <f>SUM(U13:W13)</f>
        <v>58625127.5</v>
      </c>
    </row>
    <row r="14" spans="1:25" ht="22.5" customHeight="1">
      <c r="A14" s="140"/>
      <c r="B14" s="131" t="s">
        <v>147</v>
      </c>
      <c r="E14" s="141">
        <v>0</v>
      </c>
      <c r="F14" s="141"/>
      <c r="G14" s="141">
        <v>0</v>
      </c>
      <c r="H14" s="141"/>
      <c r="I14" s="142">
        <v>17298427.440000001</v>
      </c>
      <c r="J14" s="141"/>
      <c r="K14" s="142">
        <f>-I14</f>
        <v>-17298427.440000001</v>
      </c>
      <c r="L14" s="142"/>
      <c r="M14" s="141">
        <v>0</v>
      </c>
      <c r="N14" s="141"/>
      <c r="O14" s="141">
        <v>0</v>
      </c>
      <c r="P14" s="141"/>
      <c r="Q14" s="141">
        <v>0</v>
      </c>
      <c r="R14" s="141"/>
      <c r="S14" s="142">
        <f>SUM(M14:Q14)</f>
        <v>0</v>
      </c>
      <c r="T14" s="141"/>
      <c r="U14" s="141">
        <f>SUM(E14:T14)-S14</f>
        <v>0</v>
      </c>
      <c r="V14" s="141"/>
      <c r="W14" s="141">
        <v>0</v>
      </c>
      <c r="X14" s="139"/>
      <c r="Y14" s="141">
        <f>SUM(U14:W14)</f>
        <v>0</v>
      </c>
    </row>
    <row r="15" spans="1:25" ht="22.5" customHeight="1">
      <c r="A15" s="140"/>
      <c r="B15" s="131" t="s">
        <v>217</v>
      </c>
      <c r="C15" s="223">
        <v>22</v>
      </c>
      <c r="E15" s="141"/>
      <c r="F15" s="141"/>
      <c r="G15" s="141"/>
      <c r="H15" s="141"/>
      <c r="I15" s="142"/>
      <c r="J15" s="141"/>
      <c r="K15" s="142">
        <v>-12035970</v>
      </c>
      <c r="L15" s="142"/>
      <c r="M15" s="141"/>
      <c r="N15" s="141"/>
      <c r="O15" s="141"/>
      <c r="P15" s="141"/>
      <c r="Q15" s="141"/>
      <c r="R15" s="141"/>
      <c r="S15" s="142">
        <f t="shared" ref="S15:S16" si="0">SUM(M15:Q15)</f>
        <v>0</v>
      </c>
      <c r="T15" s="141"/>
      <c r="U15" s="141">
        <f>SUM(E15:T15)-S15</f>
        <v>-12035970</v>
      </c>
      <c r="V15" s="141"/>
      <c r="W15" s="141">
        <v>0</v>
      </c>
      <c r="X15" s="139"/>
      <c r="Y15" s="141">
        <f>SUM(U15:W15)</f>
        <v>-12035970</v>
      </c>
    </row>
    <row r="16" spans="1:25" ht="22.5" customHeight="1">
      <c r="A16" s="140"/>
      <c r="B16" s="131" t="s">
        <v>148</v>
      </c>
      <c r="E16" s="141">
        <v>0</v>
      </c>
      <c r="F16" s="141"/>
      <c r="G16" s="141">
        <v>0</v>
      </c>
      <c r="H16" s="141"/>
      <c r="I16" s="142">
        <v>0</v>
      </c>
      <c r="J16" s="141"/>
      <c r="K16" s="142">
        <v>0</v>
      </c>
      <c r="L16" s="142"/>
      <c r="M16" s="141">
        <v>0</v>
      </c>
      <c r="N16" s="141"/>
      <c r="O16" s="141">
        <v>0</v>
      </c>
      <c r="P16" s="141"/>
      <c r="Q16" s="141">
        <v>0</v>
      </c>
      <c r="R16" s="141"/>
      <c r="S16" s="142">
        <f t="shared" si="0"/>
        <v>0</v>
      </c>
      <c r="T16" s="141"/>
      <c r="U16" s="141">
        <f>SUM(E16:T16)-S16</f>
        <v>0</v>
      </c>
      <c r="V16" s="141"/>
      <c r="W16" s="141">
        <v>-40468875</v>
      </c>
      <c r="X16" s="139"/>
      <c r="Y16" s="141">
        <f>SUM(U16:W16)</f>
        <v>-40468875</v>
      </c>
    </row>
    <row r="17" spans="1:25" ht="22.5" customHeight="1">
      <c r="B17" s="131" t="s">
        <v>149</v>
      </c>
      <c r="E17" s="139">
        <v>0</v>
      </c>
      <c r="F17" s="139"/>
      <c r="G17" s="139">
        <v>0</v>
      </c>
      <c r="H17" s="139"/>
      <c r="I17" s="139">
        <v>0</v>
      </c>
      <c r="J17" s="139"/>
      <c r="K17" s="139">
        <f>'กำไรขาดทุน '!J73</f>
        <v>130699320.14000002</v>
      </c>
      <c r="L17" s="139"/>
      <c r="M17" s="139">
        <v>0</v>
      </c>
      <c r="N17" s="139"/>
      <c r="O17" s="139">
        <v>0</v>
      </c>
      <c r="P17" s="139"/>
      <c r="Q17" s="139">
        <v>0</v>
      </c>
      <c r="R17" s="139"/>
      <c r="S17" s="139">
        <f>SUM(M17:Q17)</f>
        <v>0</v>
      </c>
      <c r="T17" s="139"/>
      <c r="U17" s="142">
        <f>SUM(E17:T17)-S17</f>
        <v>130699320.14000002</v>
      </c>
      <c r="V17" s="139"/>
      <c r="W17" s="139">
        <f>'กำไรขาดทุน '!J74</f>
        <v>81043607.650000006</v>
      </c>
      <c r="X17" s="139"/>
      <c r="Y17" s="141">
        <f>SUM(U17:W17)</f>
        <v>211742927.79000002</v>
      </c>
    </row>
    <row r="18" spans="1:25" ht="22.5" customHeight="1" thickBot="1">
      <c r="A18" s="131" t="s">
        <v>223</v>
      </c>
      <c r="E18" s="143">
        <f>SUM(E12:E17)</f>
        <v>401200000</v>
      </c>
      <c r="F18" s="137"/>
      <c r="G18" s="143">
        <f>SUM(G12:G17)</f>
        <v>1254305250</v>
      </c>
      <c r="H18" s="137"/>
      <c r="I18" s="143">
        <f>SUM(I12:I17)</f>
        <v>35065777.850000001</v>
      </c>
      <c r="J18" s="137"/>
      <c r="K18" s="143">
        <f>SUM(K12:K17)</f>
        <v>370125832.25</v>
      </c>
      <c r="L18" s="144"/>
      <c r="M18" s="143">
        <f>SUM(M12:M17)</f>
        <v>447473.05999999982</v>
      </c>
      <c r="N18" s="137"/>
      <c r="O18" s="143">
        <f>SUM(O12:O17)</f>
        <v>16147016.73</v>
      </c>
      <c r="P18" s="137"/>
      <c r="Q18" s="143">
        <f>SUM(Q12:Q17)</f>
        <v>17138892.509999998</v>
      </c>
      <c r="R18" s="137"/>
      <c r="S18" s="143">
        <f>SUM(S12:S17)</f>
        <v>33733382.299999997</v>
      </c>
      <c r="T18" s="137"/>
      <c r="U18" s="143">
        <f>SUM(U12:U17)</f>
        <v>2094430242.4000001</v>
      </c>
      <c r="V18" s="137"/>
      <c r="W18" s="143">
        <f>SUM(W12:W17)</f>
        <v>560832632.96000004</v>
      </c>
      <c r="X18" s="137"/>
      <c r="Y18" s="143">
        <f>SUM(Y12:Y17)</f>
        <v>2655262875.3600001</v>
      </c>
    </row>
    <row r="19" spans="1:25" ht="22.5" customHeight="1" thickTop="1">
      <c r="E19" s="186"/>
      <c r="F19" s="139"/>
      <c r="G19" s="186"/>
      <c r="H19" s="139"/>
      <c r="I19" s="186"/>
      <c r="J19" s="139"/>
      <c r="K19" s="186"/>
      <c r="L19" s="139"/>
      <c r="M19" s="186"/>
      <c r="N19" s="139"/>
      <c r="O19" s="186"/>
      <c r="P19" s="139"/>
      <c r="Q19" s="186"/>
      <c r="R19" s="139"/>
      <c r="S19" s="186"/>
      <c r="T19" s="139"/>
      <c r="U19" s="187"/>
      <c r="V19" s="139"/>
      <c r="W19" s="186"/>
      <c r="X19" s="139"/>
      <c r="Y19" s="186"/>
    </row>
    <row r="20" spans="1:25" ht="22.5" customHeight="1">
      <c r="A20" s="131" t="s">
        <v>150</v>
      </c>
      <c r="E20" s="137">
        <v>401200000</v>
      </c>
      <c r="F20" s="137"/>
      <c r="G20" s="137">
        <v>1254305250</v>
      </c>
      <c r="H20" s="137"/>
      <c r="I20" s="144">
        <v>39984892.460000001</v>
      </c>
      <c r="J20" s="137"/>
      <c r="K20" s="144">
        <f>441864971.75</f>
        <v>441864971.75</v>
      </c>
      <c r="L20" s="144"/>
      <c r="M20" s="144">
        <v>447473.05999999982</v>
      </c>
      <c r="N20" s="137"/>
      <c r="O20" s="144">
        <v>16147016.73</v>
      </c>
      <c r="P20" s="137"/>
      <c r="Q20" s="144">
        <v>17138892.509999998</v>
      </c>
      <c r="R20" s="137"/>
      <c r="S20" s="144">
        <v>33733382.299999997</v>
      </c>
      <c r="T20" s="137"/>
      <c r="U20" s="144">
        <v>2171088496.5099998</v>
      </c>
      <c r="V20" s="137"/>
      <c r="W20" s="144">
        <f>582976398.95</f>
        <v>582976398.95000005</v>
      </c>
      <c r="X20" s="137"/>
      <c r="Y20" s="144">
        <f>2754064895.46</f>
        <v>2754064895.46</v>
      </c>
    </row>
    <row r="21" spans="1:25" ht="22.5" customHeight="1">
      <c r="A21" s="140"/>
      <c r="B21" s="131" t="s">
        <v>151</v>
      </c>
      <c r="E21" s="139">
        <v>0</v>
      </c>
      <c r="F21" s="139"/>
      <c r="G21" s="139">
        <v>0</v>
      </c>
      <c r="H21" s="139"/>
      <c r="I21" s="142">
        <v>0</v>
      </c>
      <c r="J21" s="139"/>
      <c r="K21" s="142">
        <v>0</v>
      </c>
      <c r="L21" s="142"/>
      <c r="M21" s="139">
        <v>0</v>
      </c>
      <c r="N21" s="139"/>
      <c r="O21" s="139">
        <v>0</v>
      </c>
      <c r="P21" s="139"/>
      <c r="Q21" s="139">
        <v>0</v>
      </c>
      <c r="R21" s="139"/>
      <c r="S21" s="142">
        <f>SUM(M21:Q21)</f>
        <v>0</v>
      </c>
      <c r="T21" s="139"/>
      <c r="U21" s="139">
        <f>SUM(E21:T21)-S21</f>
        <v>0</v>
      </c>
      <c r="V21" s="139"/>
      <c r="W21" s="139">
        <v>53074910</v>
      </c>
      <c r="X21" s="139"/>
      <c r="Y21" s="139">
        <f>SUM(U21:W21)</f>
        <v>53074910</v>
      </c>
    </row>
    <row r="22" spans="1:25" ht="22.5" customHeight="1">
      <c r="A22" s="140"/>
      <c r="B22" s="196" t="s">
        <v>147</v>
      </c>
      <c r="E22" s="141">
        <v>0</v>
      </c>
      <c r="F22" s="141"/>
      <c r="G22" s="141">
        <v>0</v>
      </c>
      <c r="H22" s="141"/>
      <c r="I22" s="142">
        <v>14622659.220000001</v>
      </c>
      <c r="J22" s="141"/>
      <c r="K22" s="142">
        <f>-I22</f>
        <v>-14622659.220000001</v>
      </c>
      <c r="L22" s="142"/>
      <c r="M22" s="141">
        <v>0</v>
      </c>
      <c r="N22" s="141"/>
      <c r="O22" s="141">
        <v>0</v>
      </c>
      <c r="P22" s="141"/>
      <c r="Q22" s="141">
        <v>0</v>
      </c>
      <c r="R22" s="141"/>
      <c r="S22" s="141">
        <f>SUM(M22:Q22)</f>
        <v>0</v>
      </c>
      <c r="T22" s="141"/>
      <c r="U22" s="141">
        <f>SUM(E22:T22)-S22</f>
        <v>0</v>
      </c>
      <c r="V22" s="141"/>
      <c r="W22" s="141">
        <v>0</v>
      </c>
      <c r="X22" s="139"/>
      <c r="Y22" s="139">
        <f t="shared" ref="Y22:Y23" si="1">SUM(U22:W22)</f>
        <v>0</v>
      </c>
    </row>
    <row r="23" spans="1:25" ht="22.5" customHeight="1">
      <c r="A23" s="140"/>
      <c r="B23" s="131" t="s">
        <v>217</v>
      </c>
      <c r="C23" s="223">
        <v>22</v>
      </c>
      <c r="E23" s="141">
        <v>0</v>
      </c>
      <c r="F23" s="141"/>
      <c r="G23" s="141">
        <v>0</v>
      </c>
      <c r="H23" s="141"/>
      <c r="I23" s="142">
        <v>0</v>
      </c>
      <c r="J23" s="141"/>
      <c r="K23" s="142">
        <v>-22587149.5</v>
      </c>
      <c r="L23" s="142"/>
      <c r="M23" s="141">
        <v>0</v>
      </c>
      <c r="N23" s="141"/>
      <c r="O23" s="141">
        <v>0</v>
      </c>
      <c r="P23" s="141"/>
      <c r="Q23" s="141">
        <v>0</v>
      </c>
      <c r="R23" s="141"/>
      <c r="S23" s="141">
        <f>SUM(M23:Q23)</f>
        <v>0</v>
      </c>
      <c r="T23" s="141"/>
      <c r="U23" s="141">
        <f>SUM(E23:T23)-S23</f>
        <v>-22587149.5</v>
      </c>
      <c r="V23" s="141"/>
      <c r="W23" s="141">
        <v>0</v>
      </c>
      <c r="X23" s="139"/>
      <c r="Y23" s="139">
        <f t="shared" si="1"/>
        <v>-22587149.5</v>
      </c>
    </row>
    <row r="24" spans="1:25" ht="22.5" customHeight="1">
      <c r="A24" s="140"/>
      <c r="B24" s="131" t="s">
        <v>148</v>
      </c>
      <c r="E24" s="141">
        <v>0</v>
      </c>
      <c r="F24" s="141"/>
      <c r="G24" s="141">
        <v>0</v>
      </c>
      <c r="H24" s="141"/>
      <c r="I24" s="141">
        <v>0</v>
      </c>
      <c r="J24" s="141"/>
      <c r="K24" s="141">
        <v>0</v>
      </c>
      <c r="L24" s="142"/>
      <c r="M24" s="141">
        <v>0</v>
      </c>
      <c r="N24" s="141"/>
      <c r="O24" s="141">
        <v>0</v>
      </c>
      <c r="P24" s="141"/>
      <c r="Q24" s="141">
        <v>0</v>
      </c>
      <c r="R24" s="141"/>
      <c r="S24" s="141">
        <v>0</v>
      </c>
      <c r="T24" s="141"/>
      <c r="U24" s="141">
        <f>SUM(E24:T24)-S24</f>
        <v>0</v>
      </c>
      <c r="V24" s="141"/>
      <c r="W24" s="141">
        <v>-40993902.5</v>
      </c>
      <c r="X24" s="139"/>
      <c r="Y24" s="139">
        <f>SUM(U24:W24)</f>
        <v>-40993902.5</v>
      </c>
    </row>
    <row r="25" spans="1:25" ht="22.5" customHeight="1">
      <c r="B25" s="131" t="s">
        <v>149</v>
      </c>
      <c r="E25" s="139">
        <v>0</v>
      </c>
      <c r="F25" s="139"/>
      <c r="G25" s="139">
        <v>0</v>
      </c>
      <c r="H25" s="139"/>
      <c r="I25" s="139">
        <v>0</v>
      </c>
      <c r="J25" s="139"/>
      <c r="K25" s="139">
        <f>+'กำไรขาดทุน '!H73</f>
        <v>263580376.29999992</v>
      </c>
      <c r="L25" s="139"/>
      <c r="M25" s="139">
        <v>0</v>
      </c>
      <c r="N25" s="139"/>
      <c r="O25" s="139">
        <v>0</v>
      </c>
      <c r="P25" s="139"/>
      <c r="Q25" s="139">
        <v>0</v>
      </c>
      <c r="R25" s="139"/>
      <c r="S25" s="139">
        <f>SUM(M25:Q25)</f>
        <v>0</v>
      </c>
      <c r="T25" s="139"/>
      <c r="U25" s="142">
        <f>SUM(E25:T25)-S25</f>
        <v>263580376.29999992</v>
      </c>
      <c r="V25" s="139"/>
      <c r="W25" s="139">
        <f>+'กำไรขาดทุน '!H74</f>
        <v>148721204.27000001</v>
      </c>
      <c r="X25" s="139"/>
      <c r="Y25" s="139">
        <f>SUM(U25:W25)</f>
        <v>412301580.56999993</v>
      </c>
    </row>
    <row r="26" spans="1:25" ht="22.5" customHeight="1" thickBot="1">
      <c r="A26" s="131" t="s">
        <v>224</v>
      </c>
      <c r="E26" s="143">
        <f>SUM(E20:E25)</f>
        <v>401200000</v>
      </c>
      <c r="F26" s="137"/>
      <c r="G26" s="143">
        <f>SUM(G20:G25)</f>
        <v>1254305250</v>
      </c>
      <c r="H26" s="137"/>
      <c r="I26" s="143">
        <f>SUM(I20:I25)</f>
        <v>54607551.68</v>
      </c>
      <c r="J26" s="137"/>
      <c r="K26" s="143">
        <f>SUM(K20:K25)</f>
        <v>668235539.32999992</v>
      </c>
      <c r="L26" s="144"/>
      <c r="M26" s="143">
        <f>SUM(M20:M25)</f>
        <v>447473.05999999982</v>
      </c>
      <c r="N26" s="137"/>
      <c r="O26" s="143">
        <f>SUM(O20:O25)</f>
        <v>16147016.73</v>
      </c>
      <c r="P26" s="137"/>
      <c r="Q26" s="143">
        <f>SUM(Q20:Q25)</f>
        <v>17138892.509999998</v>
      </c>
      <c r="R26" s="137"/>
      <c r="S26" s="143">
        <f>SUM(S20:S25)</f>
        <v>33733382.299999997</v>
      </c>
      <c r="T26" s="137"/>
      <c r="U26" s="143">
        <f>SUM(U20:U25)</f>
        <v>2412081723.3099995</v>
      </c>
      <c r="V26" s="137"/>
      <c r="W26" s="143">
        <f>SUM(W20:W25)</f>
        <v>743778610.72000003</v>
      </c>
      <c r="X26" s="137"/>
      <c r="Y26" s="143">
        <f>SUM(Y20:Y25)</f>
        <v>3155860334.0299997</v>
      </c>
    </row>
    <row r="27" spans="1:25" ht="22.5" customHeight="1" thickTop="1">
      <c r="E27" s="137"/>
      <c r="F27" s="137"/>
      <c r="G27" s="137"/>
      <c r="H27" s="137"/>
      <c r="I27" s="144"/>
      <c r="J27" s="137"/>
      <c r="K27" s="144"/>
      <c r="L27" s="144"/>
      <c r="M27" s="144"/>
      <c r="N27" s="137"/>
      <c r="O27" s="144"/>
      <c r="P27" s="137"/>
      <c r="Q27" s="144"/>
      <c r="R27" s="137"/>
      <c r="S27" s="144"/>
      <c r="T27" s="137"/>
      <c r="U27" s="144"/>
      <c r="V27" s="137"/>
      <c r="W27" s="144"/>
      <c r="X27" s="137"/>
      <c r="Y27" s="144"/>
    </row>
    <row r="28" spans="1:25" ht="22.5" customHeight="1">
      <c r="A28" s="145" t="s">
        <v>49</v>
      </c>
      <c r="K28" s="189"/>
    </row>
    <row r="29" spans="1:25" ht="22.5" customHeight="1">
      <c r="A29" s="145"/>
    </row>
    <row r="30" spans="1:25" ht="22.5" customHeight="1">
      <c r="A30" s="145"/>
    </row>
    <row r="31" spans="1:25" ht="22.5" customHeight="1">
      <c r="I31" s="146" t="s">
        <v>152</v>
      </c>
      <c r="Q31" s="146"/>
    </row>
    <row r="32" spans="1:25" ht="22.5" customHeight="1">
      <c r="I32" s="147" t="s">
        <v>228</v>
      </c>
      <c r="Q32" s="147"/>
    </row>
  </sheetData>
  <mergeCells count="7">
    <mergeCell ref="A1:Y1"/>
    <mergeCell ref="A2:Y2"/>
    <mergeCell ref="A3:Y3"/>
    <mergeCell ref="E6:Y6"/>
    <mergeCell ref="M7:T7"/>
    <mergeCell ref="A4:Y4"/>
    <mergeCell ref="I7:K7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7"/>
  <sheetViews>
    <sheetView topLeftCell="A2" zoomScale="75" zoomScaleNormal="75" zoomScaleSheetLayoutView="75" workbookViewId="0">
      <selection activeCell="D10" sqref="D10"/>
    </sheetView>
  </sheetViews>
  <sheetFormatPr defaultColWidth="12" defaultRowHeight="24.75" customHeight="1"/>
  <cols>
    <col min="1" max="1" width="3.5" style="3" customWidth="1"/>
    <col min="2" max="2" width="29.83203125" style="3" customWidth="1"/>
    <col min="3" max="3" width="16" style="3" customWidth="1"/>
    <col min="4" max="4" width="10.6640625" style="3" customWidth="1"/>
    <col min="5" max="5" width="1.1640625" style="3" customWidth="1"/>
    <col min="6" max="6" width="18.83203125" style="3" customWidth="1"/>
    <col min="7" max="7" width="1.1640625" style="3" customWidth="1"/>
    <col min="8" max="8" width="18.83203125" style="3" customWidth="1"/>
    <col min="9" max="9" width="1.1640625" style="3" customWidth="1"/>
    <col min="10" max="10" width="18.5" style="3" customWidth="1"/>
    <col min="11" max="11" width="1.1640625" style="3" customWidth="1"/>
    <col min="12" max="12" width="18.5" style="3" customWidth="1"/>
    <col min="13" max="13" width="1.6640625" style="3" customWidth="1"/>
    <col min="14" max="14" width="20.6640625" style="3" bestFit="1" customWidth="1"/>
    <col min="15" max="15" width="1.1640625" style="3" customWidth="1"/>
    <col min="16" max="16" width="20" style="3" bestFit="1" customWidth="1"/>
    <col min="17" max="17" width="1.1640625" style="3" customWidth="1"/>
    <col min="18" max="18" width="20.33203125" style="3" customWidth="1"/>
    <col min="19" max="19" width="3.5" style="3" customWidth="1"/>
    <col min="20" max="20" width="8.33203125" style="3" customWidth="1"/>
    <col min="21" max="16384" width="12" style="3"/>
  </cols>
  <sheetData>
    <row r="1" spans="1:19" ht="24.75" customHeight="1">
      <c r="A1" s="235" t="s">
        <v>153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</row>
    <row r="2" spans="1:19" ht="24.75" customHeight="1">
      <c r="A2" s="240" t="s">
        <v>154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19" ht="24.75" customHeight="1">
      <c r="A3" s="240" t="s">
        <v>225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9" ht="24.75" customHeight="1">
      <c r="A4" s="240" t="s">
        <v>21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9" ht="24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19" ht="24.75" customHeight="1">
      <c r="A6" s="149"/>
      <c r="B6" s="149"/>
      <c r="C6" s="149"/>
      <c r="D6" s="149"/>
      <c r="E6" s="212"/>
      <c r="F6" s="237" t="s">
        <v>22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9" ht="24.75" customHeight="1">
      <c r="A7" s="149"/>
      <c r="B7" s="149"/>
      <c r="C7" s="149"/>
      <c r="D7" s="149"/>
      <c r="E7" s="212"/>
      <c r="F7" s="25"/>
      <c r="G7" s="25"/>
      <c r="H7" s="25"/>
      <c r="I7" s="25"/>
      <c r="J7" s="246" t="s">
        <v>126</v>
      </c>
      <c r="K7" s="246"/>
      <c r="L7" s="246"/>
      <c r="M7" s="25"/>
      <c r="N7" s="238" t="s">
        <v>156</v>
      </c>
      <c r="O7" s="238"/>
      <c r="P7" s="238"/>
      <c r="Q7" s="25"/>
      <c r="R7" s="25"/>
    </row>
    <row r="8" spans="1:19" ht="24.75" customHeight="1">
      <c r="A8" s="149"/>
      <c r="B8" s="149"/>
      <c r="C8" s="149"/>
      <c r="F8" s="197" t="s">
        <v>155</v>
      </c>
      <c r="G8" s="25"/>
      <c r="H8" s="197" t="s">
        <v>130</v>
      </c>
      <c r="I8" s="25"/>
      <c r="J8" s="199" t="s">
        <v>131</v>
      </c>
      <c r="K8" s="1"/>
      <c r="L8" s="1"/>
      <c r="M8" s="25"/>
      <c r="N8" s="25" t="s">
        <v>138</v>
      </c>
      <c r="O8" s="25"/>
      <c r="P8" s="25" t="s">
        <v>141</v>
      </c>
      <c r="Q8" s="25"/>
      <c r="R8" s="25"/>
    </row>
    <row r="9" spans="1:19" ht="24.75" customHeight="1">
      <c r="A9" s="149"/>
      <c r="B9" s="149"/>
      <c r="C9" s="149"/>
      <c r="D9" s="198" t="s">
        <v>27</v>
      </c>
      <c r="E9" s="150"/>
      <c r="F9" s="198" t="s">
        <v>129</v>
      </c>
      <c r="G9" s="25"/>
      <c r="H9" s="198" t="s">
        <v>129</v>
      </c>
      <c r="I9" s="25"/>
      <c r="J9" s="191" t="s">
        <v>82</v>
      </c>
      <c r="K9" s="1"/>
      <c r="L9" s="191" t="s">
        <v>83</v>
      </c>
      <c r="M9" s="25"/>
      <c r="N9" s="191" t="s">
        <v>157</v>
      </c>
      <c r="O9" s="25"/>
      <c r="P9" s="191" t="s">
        <v>142</v>
      </c>
      <c r="Q9" s="25"/>
      <c r="R9" s="191" t="s">
        <v>145</v>
      </c>
    </row>
    <row r="10" spans="1:19" ht="24.75" customHeight="1">
      <c r="B10" s="67"/>
      <c r="C10" s="67"/>
      <c r="D10" s="84"/>
      <c r="E10" s="84"/>
      <c r="F10" s="115"/>
      <c r="G10" s="151"/>
      <c r="H10" s="115"/>
      <c r="I10" s="151"/>
      <c r="J10" s="115"/>
      <c r="K10" s="151"/>
      <c r="L10" s="115"/>
      <c r="M10" s="115"/>
      <c r="N10" s="115"/>
      <c r="O10" s="151"/>
      <c r="P10" s="115"/>
      <c r="Q10" s="151"/>
      <c r="R10" s="115"/>
    </row>
    <row r="11" spans="1:19" ht="24.75" customHeight="1">
      <c r="A11" s="3" t="s">
        <v>158</v>
      </c>
      <c r="B11" s="152"/>
      <c r="C11" s="67"/>
      <c r="D11" s="84"/>
      <c r="E11" s="84"/>
      <c r="F11" s="115">
        <v>401200000</v>
      </c>
      <c r="G11" s="151"/>
      <c r="H11" s="115">
        <v>1254774465.4100001</v>
      </c>
      <c r="I11" s="151"/>
      <c r="J11" s="115">
        <v>1443886.59</v>
      </c>
      <c r="K11" s="151"/>
      <c r="L11" s="115">
        <v>26274782.130000003</v>
      </c>
      <c r="M11" s="115"/>
      <c r="N11" s="115">
        <v>17138892.509999998</v>
      </c>
      <c r="O11" s="151"/>
      <c r="P11" s="115">
        <f>SUM(N11:O11)</f>
        <v>17138892.509999998</v>
      </c>
      <c r="Q11" s="151"/>
      <c r="R11" s="115">
        <f>SUM(F11:Q11)-P11</f>
        <v>1700832026.6400001</v>
      </c>
    </row>
    <row r="12" spans="1:19" ht="24.75" customHeight="1">
      <c r="B12" s="152" t="s">
        <v>147</v>
      </c>
      <c r="C12" s="67"/>
      <c r="D12" s="84"/>
      <c r="E12" s="84"/>
      <c r="F12" s="115">
        <v>0</v>
      </c>
      <c r="G12" s="151"/>
      <c r="H12" s="115">
        <v>0</v>
      </c>
      <c r="I12" s="151"/>
      <c r="J12" s="115">
        <v>2404683.0700000003</v>
      </c>
      <c r="K12" s="151"/>
      <c r="L12" s="115">
        <f>-J12</f>
        <v>-2404683.0700000003</v>
      </c>
      <c r="M12" s="115"/>
      <c r="N12" s="115">
        <v>0</v>
      </c>
      <c r="O12" s="151"/>
      <c r="P12" s="115">
        <f t="shared" ref="P12:P14" si="0">SUM(N12:O12)</f>
        <v>0</v>
      </c>
      <c r="Q12" s="151"/>
      <c r="R12" s="115">
        <f t="shared" ref="R12:R15" si="1">SUM(F12:Q12)-P12</f>
        <v>0</v>
      </c>
    </row>
    <row r="13" spans="1:19" ht="24.75" customHeight="1">
      <c r="B13" s="152" t="s">
        <v>159</v>
      </c>
      <c r="C13" s="67"/>
      <c r="D13" s="224">
        <v>22</v>
      </c>
      <c r="E13" s="84"/>
      <c r="F13" s="115">
        <v>0</v>
      </c>
      <c r="G13" s="151"/>
      <c r="H13" s="115">
        <v>0</v>
      </c>
      <c r="I13" s="151"/>
      <c r="J13" s="115">
        <v>0</v>
      </c>
      <c r="K13" s="151"/>
      <c r="L13" s="115">
        <v>-12035970</v>
      </c>
      <c r="M13" s="115"/>
      <c r="N13" s="115">
        <v>0</v>
      </c>
      <c r="O13" s="151"/>
      <c r="P13" s="115">
        <v>0</v>
      </c>
      <c r="Q13" s="151"/>
      <c r="R13" s="115">
        <f t="shared" si="1"/>
        <v>-12035970</v>
      </c>
    </row>
    <row r="14" spans="1:19" ht="24.75" customHeight="1">
      <c r="B14" s="3" t="s">
        <v>149</v>
      </c>
      <c r="D14" s="45"/>
      <c r="E14" s="211"/>
      <c r="F14" s="153">
        <v>0</v>
      </c>
      <c r="G14" s="102"/>
      <c r="H14" s="153">
        <v>0</v>
      </c>
      <c r="I14" s="153"/>
      <c r="J14" s="115">
        <v>0</v>
      </c>
      <c r="K14" s="153"/>
      <c r="L14" s="115">
        <f>+'กำไรขาดทุน '!N68</f>
        <v>37303911.950000003</v>
      </c>
      <c r="M14" s="115"/>
      <c r="N14" s="153">
        <v>0</v>
      </c>
      <c r="O14" s="153"/>
      <c r="P14" s="115">
        <f t="shared" si="0"/>
        <v>0</v>
      </c>
      <c r="Q14" s="153"/>
      <c r="R14" s="115">
        <f t="shared" si="1"/>
        <v>37303911.950000003</v>
      </c>
      <c r="S14" s="14"/>
    </row>
    <row r="15" spans="1:19" ht="24.75" customHeight="1" thickBot="1">
      <c r="A15" s="3" t="s">
        <v>223</v>
      </c>
      <c r="D15" s="185"/>
      <c r="E15" s="211"/>
      <c r="F15" s="123">
        <f>SUM(F10:F14)</f>
        <v>401200000</v>
      </c>
      <c r="G15" s="151"/>
      <c r="H15" s="123">
        <f>SUM(H10:H14)</f>
        <v>1254774465.4100001</v>
      </c>
      <c r="I15" s="151"/>
      <c r="J15" s="123">
        <f>SUM(J10:J14)</f>
        <v>3848569.66</v>
      </c>
      <c r="K15" s="151"/>
      <c r="L15" s="123">
        <f>SUM(L10:L14)</f>
        <v>49138041.010000005</v>
      </c>
      <c r="M15" s="115"/>
      <c r="N15" s="123">
        <f>SUM(N10:N14)</f>
        <v>17138892.509999998</v>
      </c>
      <c r="O15" s="151"/>
      <c r="P15" s="123">
        <f>SUM(P10:P14)</f>
        <v>17138892.509999998</v>
      </c>
      <c r="Q15" s="151"/>
      <c r="R15" s="123">
        <f t="shared" si="1"/>
        <v>1726099968.5900002</v>
      </c>
      <c r="S15" s="14"/>
    </row>
    <row r="16" spans="1:19" ht="24.75" customHeight="1" thickTop="1">
      <c r="D16" s="185"/>
      <c r="E16" s="211"/>
      <c r="F16" s="153"/>
      <c r="G16" s="102"/>
      <c r="H16" s="153"/>
      <c r="I16" s="153"/>
      <c r="J16" s="115"/>
      <c r="K16" s="153"/>
      <c r="L16" s="115"/>
      <c r="M16" s="115"/>
      <c r="N16" s="153"/>
      <c r="O16" s="153"/>
      <c r="P16" s="115"/>
      <c r="Q16" s="153"/>
      <c r="R16" s="115"/>
      <c r="S16" s="14"/>
    </row>
    <row r="17" spans="1:20" ht="24.75" customHeight="1">
      <c r="A17" s="3" t="s">
        <v>160</v>
      </c>
      <c r="B17" s="67"/>
      <c r="C17" s="67"/>
      <c r="D17" s="84"/>
      <c r="E17" s="84"/>
      <c r="F17" s="115">
        <v>401200000</v>
      </c>
      <c r="G17" s="115"/>
      <c r="H17" s="115">
        <v>1254774465.4100001</v>
      </c>
      <c r="I17" s="115"/>
      <c r="J17" s="115">
        <v>4990712.7300000004</v>
      </c>
      <c r="K17" s="115"/>
      <c r="L17" s="115">
        <v>70089490.479999989</v>
      </c>
      <c r="M17" s="115"/>
      <c r="N17" s="115">
        <v>17138892.509999998</v>
      </c>
      <c r="O17" s="115"/>
      <c r="P17" s="115">
        <v>17138892.509999998</v>
      </c>
      <c r="Q17" s="115"/>
      <c r="R17" s="115">
        <v>1748193561.1300001</v>
      </c>
      <c r="T17" s="17"/>
    </row>
    <row r="18" spans="1:20" ht="24" customHeight="1">
      <c r="B18" s="152" t="s">
        <v>147</v>
      </c>
      <c r="C18" s="67"/>
      <c r="D18" s="84"/>
      <c r="E18" s="84"/>
      <c r="F18" s="115">
        <v>0</v>
      </c>
      <c r="G18" s="151"/>
      <c r="H18" s="115">
        <v>0</v>
      </c>
      <c r="I18" s="151"/>
      <c r="J18" s="115">
        <v>3879669.12</v>
      </c>
      <c r="K18" s="151"/>
      <c r="L18" s="115">
        <f>-J18</f>
        <v>-3879669.12</v>
      </c>
      <c r="M18" s="115"/>
      <c r="N18" s="115">
        <v>0</v>
      </c>
      <c r="O18" s="151"/>
      <c r="P18" s="115">
        <f>SUM(N18:O18)</f>
        <v>0</v>
      </c>
      <c r="Q18" s="151"/>
      <c r="R18" s="115">
        <f>SUM(F18:Q18)-P18</f>
        <v>0</v>
      </c>
    </row>
    <row r="19" spans="1:20" ht="24" customHeight="1">
      <c r="B19" s="152" t="s">
        <v>159</v>
      </c>
      <c r="C19" s="67"/>
      <c r="D19" s="224">
        <v>22</v>
      </c>
      <c r="E19" s="84"/>
      <c r="F19" s="115">
        <v>0</v>
      </c>
      <c r="G19" s="151"/>
      <c r="H19" s="115">
        <v>0</v>
      </c>
      <c r="I19" s="151"/>
      <c r="J19" s="115">
        <v>0</v>
      </c>
      <c r="K19" s="151"/>
      <c r="L19" s="115">
        <v>-22587149.5</v>
      </c>
      <c r="M19" s="115"/>
      <c r="N19" s="115">
        <v>0</v>
      </c>
      <c r="O19" s="151"/>
      <c r="P19" s="115">
        <v>0</v>
      </c>
      <c r="Q19" s="151"/>
      <c r="R19" s="115">
        <f>SUM(F19:Q19)-P19</f>
        <v>-22587149.5</v>
      </c>
    </row>
    <row r="20" spans="1:20" ht="24.75" customHeight="1">
      <c r="B20" s="3" t="s">
        <v>149</v>
      </c>
      <c r="D20" s="45"/>
      <c r="E20" s="211"/>
      <c r="F20" s="153">
        <v>0</v>
      </c>
      <c r="G20" s="102"/>
      <c r="H20" s="153">
        <v>0</v>
      </c>
      <c r="I20" s="153"/>
      <c r="J20" s="115">
        <v>0</v>
      </c>
      <c r="K20" s="153"/>
      <c r="L20" s="115">
        <f>+'กำไรขาดทุน '!L68</f>
        <v>88383131.780000001</v>
      </c>
      <c r="M20" s="115"/>
      <c r="N20" s="153">
        <v>0</v>
      </c>
      <c r="O20" s="153"/>
      <c r="P20" s="115">
        <f>SUM(N20:O20)</f>
        <v>0</v>
      </c>
      <c r="Q20" s="153"/>
      <c r="R20" s="115">
        <f>SUM(F20:Q20)-P20</f>
        <v>88383131.780000001</v>
      </c>
      <c r="S20" s="14"/>
    </row>
    <row r="21" spans="1:20" ht="24.75" customHeight="1" thickBot="1">
      <c r="A21" s="3" t="s">
        <v>224</v>
      </c>
      <c r="B21" s="67"/>
      <c r="C21" s="67"/>
      <c r="D21" s="84"/>
      <c r="E21" s="84"/>
      <c r="F21" s="123">
        <f>SUM(F17:F20)</f>
        <v>401200000</v>
      </c>
      <c r="G21" s="151"/>
      <c r="H21" s="123">
        <f>SUM(H17:H20)</f>
        <v>1254774465.4100001</v>
      </c>
      <c r="I21" s="151"/>
      <c r="J21" s="123">
        <f>SUM(J17:J20)</f>
        <v>8870381.8500000015</v>
      </c>
      <c r="K21" s="151"/>
      <c r="L21" s="123">
        <f>SUM(L17:L20)</f>
        <v>132005803.63999999</v>
      </c>
      <c r="M21" s="115"/>
      <c r="N21" s="123">
        <f>SUM(N17:N20)</f>
        <v>17138892.509999998</v>
      </c>
      <c r="O21" s="151"/>
      <c r="P21" s="123">
        <f>SUM(P17:P20)</f>
        <v>17138892.509999998</v>
      </c>
      <c r="Q21" s="151"/>
      <c r="R21" s="123">
        <f>SUM(R17:R20)</f>
        <v>1813989543.4100001</v>
      </c>
    </row>
    <row r="22" spans="1:20" ht="24.75" customHeight="1" thickTop="1">
      <c r="B22" s="67"/>
      <c r="C22" s="67"/>
      <c r="D22" s="84"/>
      <c r="E22" s="84"/>
      <c r="F22" s="90"/>
      <c r="G22" s="154"/>
      <c r="H22" s="90"/>
      <c r="I22" s="154"/>
      <c r="J22" s="90"/>
      <c r="K22" s="154"/>
      <c r="L22" s="90"/>
      <c r="M22" s="90"/>
      <c r="N22" s="90"/>
      <c r="O22" s="154"/>
      <c r="P22" s="90"/>
      <c r="Q22" s="154"/>
      <c r="R22" s="90"/>
    </row>
    <row r="23" spans="1:20" ht="24.75" customHeight="1">
      <c r="A23" s="38" t="s">
        <v>49</v>
      </c>
    </row>
    <row r="24" spans="1:20" ht="24.75" customHeight="1">
      <c r="A24" s="38"/>
    </row>
    <row r="25" spans="1:20" ht="24.75" customHeight="1">
      <c r="A25" s="38"/>
    </row>
    <row r="26" spans="1:20" ht="24.75" customHeight="1">
      <c r="B26" s="39"/>
      <c r="C26" s="39"/>
      <c r="F26" s="155" t="s">
        <v>161</v>
      </c>
      <c r="G26" s="39"/>
    </row>
    <row r="27" spans="1:20" ht="24.75" customHeight="1">
      <c r="B27" s="39"/>
      <c r="C27" s="39"/>
      <c r="F27" s="39" t="s">
        <v>227</v>
      </c>
      <c r="G27" s="39"/>
    </row>
  </sheetData>
  <mergeCells count="7">
    <mergeCell ref="J7:L7"/>
    <mergeCell ref="A1:R1"/>
    <mergeCell ref="A2:R2"/>
    <mergeCell ref="A3:R3"/>
    <mergeCell ref="F6:R6"/>
    <mergeCell ref="N7:P7"/>
    <mergeCell ref="A4:R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topLeftCell="A60" zoomScale="90" zoomScaleNormal="90" zoomScaleSheetLayoutView="75" workbookViewId="0">
      <selection activeCell="C87" sqref="C87"/>
    </sheetView>
  </sheetViews>
  <sheetFormatPr defaultColWidth="11.1640625" defaultRowHeight="24.75" customHeight="1"/>
  <cols>
    <col min="1" max="2" width="3" style="3" customWidth="1"/>
    <col min="3" max="3" width="50.33203125" style="3" customWidth="1"/>
    <col min="4" max="4" width="2.5" style="3" customWidth="1"/>
    <col min="5" max="5" width="19.33203125" style="3" customWidth="1"/>
    <col min="6" max="6" width="1.1640625" style="3" customWidth="1"/>
    <col min="7" max="7" width="19.33203125" style="3" customWidth="1"/>
    <col min="8" max="8" width="1" style="3" customWidth="1"/>
    <col min="9" max="9" width="19.33203125" style="3" customWidth="1"/>
    <col min="10" max="10" width="1.1640625" style="3" customWidth="1"/>
    <col min="11" max="11" width="19.33203125" style="183" customWidth="1"/>
    <col min="12" max="12" width="1.83203125" style="3" customWidth="1"/>
    <col min="13" max="16384" width="11.1640625" style="3"/>
  </cols>
  <sheetData>
    <row r="1" spans="1:12" ht="23.25" customHeight="1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157"/>
    </row>
    <row r="2" spans="1:12" ht="23.25" customHeight="1">
      <c r="A2" s="240" t="s">
        <v>162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2" ht="23.25" customHeight="1">
      <c r="A3" s="241" t="s">
        <v>225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158"/>
    </row>
    <row r="4" spans="1:12" ht="23.25" customHeight="1">
      <c r="A4" s="241" t="s">
        <v>21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158"/>
    </row>
    <row r="5" spans="1:12" ht="23.25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2" ht="23.25" customHeight="1">
      <c r="E6" s="237" t="s">
        <v>22</v>
      </c>
      <c r="F6" s="237"/>
      <c r="G6" s="237"/>
      <c r="H6" s="237"/>
      <c r="I6" s="237"/>
      <c r="J6" s="237"/>
      <c r="K6" s="237"/>
    </row>
    <row r="7" spans="1:12" ht="23.25" customHeight="1">
      <c r="E7" s="238" t="s">
        <v>23</v>
      </c>
      <c r="F7" s="238"/>
      <c r="G7" s="238"/>
      <c r="H7" s="159"/>
      <c r="I7" s="238" t="s">
        <v>24</v>
      </c>
      <c r="J7" s="238"/>
      <c r="K7" s="238"/>
    </row>
    <row r="8" spans="1:12" ht="23.25" customHeight="1">
      <c r="E8" s="200" t="s">
        <v>219</v>
      </c>
      <c r="F8" s="25"/>
      <c r="G8" s="200" t="s">
        <v>222</v>
      </c>
      <c r="H8" s="14"/>
      <c r="I8" s="200" t="s">
        <v>219</v>
      </c>
      <c r="J8" s="25"/>
      <c r="K8" s="200" t="s">
        <v>222</v>
      </c>
    </row>
    <row r="9" spans="1:12" ht="23.25" customHeight="1">
      <c r="A9" s="34" t="s">
        <v>163</v>
      </c>
      <c r="B9" s="34"/>
      <c r="D9" s="14"/>
      <c r="E9" s="14"/>
      <c r="F9" s="14"/>
      <c r="G9" s="14"/>
      <c r="H9" s="14"/>
      <c r="I9" s="14"/>
      <c r="J9" s="14"/>
      <c r="K9" s="14"/>
    </row>
    <row r="10" spans="1:12" ht="23.25" customHeight="1">
      <c r="B10" s="188" t="s">
        <v>102</v>
      </c>
      <c r="D10" s="14"/>
      <c r="E10" s="162">
        <f>+'กำไรขาดทุน '!H66</f>
        <v>412301580.56999993</v>
      </c>
      <c r="F10" s="163"/>
      <c r="G10" s="162">
        <f>+'กำไรขาดทุน '!J66</f>
        <v>211742927.79000002</v>
      </c>
      <c r="H10" s="115"/>
      <c r="I10" s="115">
        <f>'กำไรขาดทุน '!L71</f>
        <v>88383131.780000001</v>
      </c>
      <c r="J10" s="115"/>
      <c r="K10" s="164">
        <f>+'กำไรขาดทุน '!N66</f>
        <v>37303911.950000003</v>
      </c>
    </row>
    <row r="11" spans="1:12" ht="23.25" customHeight="1">
      <c r="B11" s="161" t="s">
        <v>164</v>
      </c>
      <c r="D11" s="14"/>
      <c r="E11" s="162"/>
      <c r="F11" s="163"/>
      <c r="G11" s="162"/>
      <c r="H11" s="151"/>
      <c r="I11" s="151"/>
      <c r="J11" s="151"/>
      <c r="K11" s="151"/>
    </row>
    <row r="12" spans="1:12" ht="23.25" customHeight="1">
      <c r="B12" s="161" t="s">
        <v>215</v>
      </c>
      <c r="D12" s="14"/>
      <c r="E12" s="162"/>
      <c r="F12" s="163"/>
      <c r="G12" s="162"/>
      <c r="H12" s="151"/>
      <c r="I12" s="151"/>
      <c r="J12" s="151"/>
      <c r="K12" s="151"/>
    </row>
    <row r="13" spans="1:12" ht="23.25" customHeight="1">
      <c r="C13" s="38" t="s">
        <v>165</v>
      </c>
      <c r="D13" s="154"/>
      <c r="E13" s="165">
        <v>111228751.34999999</v>
      </c>
      <c r="F13" s="69"/>
      <c r="G13" s="165">
        <v>70658551.010000005</v>
      </c>
      <c r="H13" s="166"/>
      <c r="I13" s="166">
        <v>1704551.68</v>
      </c>
      <c r="J13" s="166"/>
      <c r="K13" s="166">
        <v>898041.99</v>
      </c>
    </row>
    <row r="14" spans="1:12" ht="23.25" customHeight="1">
      <c r="C14" s="38" t="s">
        <v>166</v>
      </c>
      <c r="D14" s="154"/>
      <c r="E14" s="165">
        <v>371190.38</v>
      </c>
      <c r="F14" s="69"/>
      <c r="G14" s="165">
        <v>350231.53</v>
      </c>
      <c r="H14" s="166"/>
      <c r="I14" s="166">
        <v>321657.51</v>
      </c>
      <c r="J14" s="166"/>
      <c r="K14" s="166">
        <v>313363.81</v>
      </c>
    </row>
    <row r="15" spans="1:12" ht="23.25" customHeight="1">
      <c r="C15" s="38" t="s">
        <v>167</v>
      </c>
      <c r="D15" s="154"/>
      <c r="E15" s="165">
        <v>0</v>
      </c>
      <c r="F15" s="69"/>
      <c r="G15" s="165">
        <v>60332732.510000005</v>
      </c>
      <c r="H15" s="166"/>
      <c r="I15" s="166">
        <v>0</v>
      </c>
      <c r="J15" s="166"/>
      <c r="K15" s="166">
        <v>60332732.510000005</v>
      </c>
    </row>
    <row r="16" spans="1:12" ht="23.25" customHeight="1">
      <c r="C16" s="38" t="s">
        <v>168</v>
      </c>
      <c r="D16" s="154"/>
      <c r="E16" s="153">
        <v>-21453.83</v>
      </c>
      <c r="F16" s="69"/>
      <c r="G16" s="153">
        <v>-485018.57</v>
      </c>
      <c r="H16" s="153"/>
      <c r="I16" s="115">
        <v>-14016.51</v>
      </c>
      <c r="J16" s="153"/>
      <c r="K16" s="153">
        <v>-480077.44</v>
      </c>
    </row>
    <row r="17" spans="2:12" ht="23.25" customHeight="1">
      <c r="C17" s="201" t="s">
        <v>169</v>
      </c>
      <c r="D17" s="154"/>
      <c r="E17" s="153">
        <v>855040.5</v>
      </c>
      <c r="F17" s="69"/>
      <c r="G17" s="153">
        <v>670091.25</v>
      </c>
      <c r="H17" s="153"/>
      <c r="I17" s="153">
        <v>855040.5</v>
      </c>
      <c r="J17" s="153"/>
      <c r="K17" s="153">
        <v>670091.25</v>
      </c>
    </row>
    <row r="18" spans="2:12" ht="23.25" customHeight="1">
      <c r="C18" s="201" t="s">
        <v>226</v>
      </c>
      <c r="D18" s="154"/>
      <c r="E18" s="153">
        <v>1639906.42</v>
      </c>
      <c r="F18" s="69"/>
      <c r="G18" s="153">
        <v>0</v>
      </c>
      <c r="H18" s="153"/>
      <c r="I18" s="153">
        <v>0</v>
      </c>
      <c r="J18" s="153"/>
      <c r="K18" s="153">
        <v>0</v>
      </c>
    </row>
    <row r="19" spans="2:12" ht="23.25" customHeight="1">
      <c r="C19" s="201" t="s">
        <v>170</v>
      </c>
      <c r="D19" s="154"/>
      <c r="E19" s="153">
        <v>-1423490.34</v>
      </c>
      <c r="F19" s="69"/>
      <c r="G19" s="153">
        <v>0</v>
      </c>
      <c r="H19" s="153"/>
      <c r="I19" s="153">
        <v>-1423490.34</v>
      </c>
      <c r="J19" s="153"/>
      <c r="K19" s="153">
        <v>0</v>
      </c>
    </row>
    <row r="20" spans="2:12" ht="23.25" customHeight="1">
      <c r="C20" s="201" t="s">
        <v>171</v>
      </c>
      <c r="D20" s="154"/>
      <c r="E20" s="114">
        <v>-4807721.0589999892</v>
      </c>
      <c r="F20" s="69"/>
      <c r="G20" s="114">
        <v>-12382913.124500005</v>
      </c>
      <c r="H20" s="153"/>
      <c r="I20" s="153">
        <v>0</v>
      </c>
      <c r="J20" s="153"/>
      <c r="K20" s="153">
        <v>0</v>
      </c>
    </row>
    <row r="21" spans="2:12" ht="23.25" customHeight="1">
      <c r="C21" s="201" t="s">
        <v>172</v>
      </c>
      <c r="D21" s="154"/>
      <c r="E21" s="167">
        <v>61636227.309999995</v>
      </c>
      <c r="F21" s="69"/>
      <c r="G21" s="167">
        <v>46201121.609999999</v>
      </c>
      <c r="H21" s="153"/>
      <c r="I21" s="167">
        <v>141449.10999999999</v>
      </c>
      <c r="J21" s="153"/>
      <c r="K21" s="167">
        <v>169189.39</v>
      </c>
    </row>
    <row r="22" spans="2:12" ht="23.25" customHeight="1">
      <c r="B22" s="95" t="s">
        <v>173</v>
      </c>
      <c r="C22" s="202"/>
      <c r="D22" s="154"/>
      <c r="E22" s="166"/>
      <c r="F22" s="69"/>
      <c r="G22" s="166"/>
      <c r="H22" s="151"/>
      <c r="I22" s="151"/>
      <c r="J22" s="151"/>
      <c r="K22" s="151"/>
    </row>
    <row r="23" spans="2:12" ht="23.25" customHeight="1">
      <c r="B23" s="95" t="s">
        <v>174</v>
      </c>
      <c r="C23" s="203"/>
      <c r="D23" s="154"/>
      <c r="E23" s="166">
        <f>SUM(E10:E21)</f>
        <v>581780031.301</v>
      </c>
      <c r="F23" s="69"/>
      <c r="G23" s="166">
        <f>SUM(G10:G21)</f>
        <v>377087724.00550002</v>
      </c>
      <c r="H23" s="166"/>
      <c r="I23" s="115">
        <f>SUM(I10:I21)</f>
        <v>89968323.730000004</v>
      </c>
      <c r="J23" s="115"/>
      <c r="K23" s="115">
        <f>SUM(K10:K21)</f>
        <v>99207253.460000023</v>
      </c>
    </row>
    <row r="24" spans="2:12" ht="23.25" customHeight="1">
      <c r="B24" s="204" t="s">
        <v>175</v>
      </c>
      <c r="C24" s="202"/>
      <c r="D24" s="14"/>
      <c r="E24" s="166"/>
      <c r="F24" s="69"/>
      <c r="G24" s="166"/>
      <c r="H24" s="151"/>
      <c r="I24" s="151"/>
      <c r="J24" s="151"/>
      <c r="K24" s="151"/>
    </row>
    <row r="25" spans="2:12" ht="23.25" customHeight="1">
      <c r="B25" s="41"/>
      <c r="C25" s="202" t="s">
        <v>176</v>
      </c>
      <c r="D25" s="14"/>
      <c r="E25" s="166">
        <v>139495848.14000002</v>
      </c>
      <c r="F25" s="69"/>
      <c r="G25" s="166">
        <v>111171155.9900004</v>
      </c>
      <c r="H25" s="151"/>
      <c r="I25" s="151">
        <v>100348849.75999998</v>
      </c>
      <c r="J25" s="151"/>
      <c r="K25" s="151">
        <v>101118327.33000004</v>
      </c>
    </row>
    <row r="26" spans="2:12" ht="23.25" customHeight="1">
      <c r="C26" s="95" t="s">
        <v>177</v>
      </c>
      <c r="D26" s="14"/>
      <c r="E26" s="115">
        <v>-66393099.240000002</v>
      </c>
      <c r="F26" s="168"/>
      <c r="G26" s="115">
        <v>-52693984.789999992</v>
      </c>
      <c r="H26" s="115"/>
      <c r="I26" s="116">
        <v>0</v>
      </c>
      <c r="J26" s="115"/>
      <c r="K26" s="116">
        <v>0</v>
      </c>
    </row>
    <row r="27" spans="2:12" ht="23.25" customHeight="1">
      <c r="C27" s="95" t="s">
        <v>33</v>
      </c>
      <c r="D27" s="154"/>
      <c r="E27" s="115">
        <v>-24782392.609999999</v>
      </c>
      <c r="F27" s="168"/>
      <c r="G27" s="115">
        <v>-22779523.790000007</v>
      </c>
      <c r="H27" s="115"/>
      <c r="I27" s="151">
        <v>77978.91</v>
      </c>
      <c r="J27" s="115"/>
      <c r="K27" s="151">
        <v>-2649240.89</v>
      </c>
    </row>
    <row r="28" spans="2:12" ht="23.25" customHeight="1">
      <c r="C28" s="201" t="s">
        <v>34</v>
      </c>
      <c r="D28" s="154"/>
      <c r="E28" s="115">
        <v>-12410631.77</v>
      </c>
      <c r="F28" s="168"/>
      <c r="G28" s="115">
        <v>0</v>
      </c>
      <c r="H28" s="115"/>
      <c r="I28" s="151">
        <v>0</v>
      </c>
      <c r="J28" s="115"/>
      <c r="K28" s="151">
        <v>0</v>
      </c>
    </row>
    <row r="29" spans="2:12" ht="23.25" customHeight="1">
      <c r="C29" s="205" t="s">
        <v>178</v>
      </c>
      <c r="D29" s="154"/>
      <c r="E29" s="115">
        <v>-20844393.920000002</v>
      </c>
      <c r="F29" s="168"/>
      <c r="G29" s="115">
        <v>-18500000</v>
      </c>
      <c r="H29" s="115"/>
      <c r="I29" s="151">
        <v>0</v>
      </c>
      <c r="J29" s="115"/>
      <c r="K29" s="151">
        <v>0</v>
      </c>
    </row>
    <row r="30" spans="2:12" ht="23.25" customHeight="1">
      <c r="B30" s="206" t="s">
        <v>179</v>
      </c>
      <c r="C30" s="38"/>
      <c r="D30" s="14"/>
      <c r="E30" s="166"/>
      <c r="F30" s="69"/>
      <c r="G30" s="166"/>
      <c r="H30" s="151"/>
      <c r="I30" s="151"/>
      <c r="J30" s="151"/>
      <c r="K30" s="151"/>
    </row>
    <row r="31" spans="2:12" ht="23.25" customHeight="1">
      <c r="C31" s="207" t="s">
        <v>180</v>
      </c>
      <c r="D31" s="14"/>
      <c r="E31" s="115">
        <v>4294347.1899999976</v>
      </c>
      <c r="F31" s="69"/>
      <c r="G31" s="115">
        <v>26766639.609999999</v>
      </c>
      <c r="H31" s="151"/>
      <c r="I31" s="153">
        <v>6375.35</v>
      </c>
      <c r="J31" s="151"/>
      <c r="K31" s="153">
        <v>-50270.61</v>
      </c>
    </row>
    <row r="32" spans="2:12" ht="23.25" customHeight="1">
      <c r="C32" s="38" t="s">
        <v>56</v>
      </c>
      <c r="D32" s="14"/>
      <c r="E32" s="153">
        <v>-16122014.690000003</v>
      </c>
      <c r="F32" s="169"/>
      <c r="G32" s="153">
        <v>102509972.61</v>
      </c>
      <c r="H32" s="151"/>
      <c r="I32" s="115">
        <v>-4823171.8</v>
      </c>
      <c r="J32" s="115"/>
      <c r="K32" s="115">
        <v>969694.48</v>
      </c>
      <c r="L32" s="90"/>
    </row>
    <row r="33" spans="1:12" ht="23.25" customHeight="1">
      <c r="C33" s="38" t="s">
        <v>181</v>
      </c>
      <c r="D33" s="14"/>
      <c r="E33" s="153">
        <v>0</v>
      </c>
      <c r="F33" s="169"/>
      <c r="G33" s="153">
        <v>-1433376</v>
      </c>
      <c r="H33" s="151"/>
      <c r="I33" s="115">
        <v>0</v>
      </c>
      <c r="J33" s="115"/>
      <c r="K33" s="115">
        <v>-1433376</v>
      </c>
      <c r="L33" s="90"/>
    </row>
    <row r="34" spans="1:12" ht="23.25" customHeight="1">
      <c r="C34" s="207" t="s">
        <v>182</v>
      </c>
      <c r="D34" s="14"/>
      <c r="E34" s="153">
        <v>-82359532.989999995</v>
      </c>
      <c r="F34" s="169"/>
      <c r="G34" s="153">
        <v>18920271.850000001</v>
      </c>
      <c r="H34" s="153"/>
      <c r="I34" s="116">
        <v>442163.01</v>
      </c>
      <c r="J34" s="116"/>
      <c r="K34" s="116">
        <v>485408.05</v>
      </c>
      <c r="L34" s="90"/>
    </row>
    <row r="35" spans="1:12" ht="23.25" customHeight="1">
      <c r="B35" s="206" t="s">
        <v>183</v>
      </c>
      <c r="C35" s="38"/>
      <c r="D35" s="14"/>
      <c r="E35" s="122">
        <f>SUM(E23:E34)</f>
        <v>502658161.41100001</v>
      </c>
      <c r="F35" s="168"/>
      <c r="G35" s="122">
        <f>SUM(G23:G34)</f>
        <v>541048879.48550045</v>
      </c>
      <c r="H35" s="115"/>
      <c r="I35" s="122">
        <f>SUM(I23:I34)</f>
        <v>186020518.95999995</v>
      </c>
      <c r="J35" s="115"/>
      <c r="K35" s="122">
        <f>SUM(K23:K34)</f>
        <v>197647795.82000008</v>
      </c>
    </row>
    <row r="36" spans="1:12" ht="23.25" customHeight="1">
      <c r="C36" s="39" t="s">
        <v>184</v>
      </c>
      <c r="D36" s="14"/>
      <c r="E36" s="115">
        <v>-70490990.300000012</v>
      </c>
      <c r="F36" s="170"/>
      <c r="G36" s="115">
        <v>-45801982.460000001</v>
      </c>
      <c r="H36" s="151"/>
      <c r="I36" s="115">
        <v>-141449.10999999999</v>
      </c>
      <c r="J36" s="151"/>
      <c r="K36" s="115">
        <v>-169189.39</v>
      </c>
    </row>
    <row r="37" spans="1:12" ht="23.25" customHeight="1">
      <c r="C37" s="39" t="s">
        <v>185</v>
      </c>
      <c r="D37" s="14"/>
      <c r="E37" s="115">
        <v>-143417.04999999958</v>
      </c>
      <c r="F37" s="171"/>
      <c r="G37" s="115">
        <v>-331431.67000000365</v>
      </c>
      <c r="H37" s="151"/>
      <c r="I37" s="115">
        <v>-104770.58999999997</v>
      </c>
      <c r="J37" s="151"/>
      <c r="K37" s="115">
        <v>-128563.72000000067</v>
      </c>
    </row>
    <row r="38" spans="1:12" ht="23.25" customHeight="1">
      <c r="A38" s="208" t="s">
        <v>186</v>
      </c>
      <c r="B38" s="209"/>
      <c r="C38" s="203"/>
      <c r="D38" s="154"/>
      <c r="E38" s="180">
        <f>SUM(E35:E37)</f>
        <v>432023754.06099999</v>
      </c>
      <c r="F38" s="69"/>
      <c r="G38" s="180">
        <f>SUM(G35:G37)</f>
        <v>494915465.35550046</v>
      </c>
      <c r="H38" s="151"/>
      <c r="I38" s="180">
        <f>SUM(I35:I37)</f>
        <v>185774299.25999993</v>
      </c>
      <c r="J38" s="151"/>
      <c r="K38" s="119">
        <f>SUM(K35:K37)</f>
        <v>197350042.7100001</v>
      </c>
    </row>
    <row r="39" spans="1:12" ht="23.25" customHeight="1">
      <c r="C39" s="38"/>
      <c r="D39" s="14"/>
      <c r="E39" s="70"/>
      <c r="F39" s="70"/>
      <c r="G39" s="53"/>
      <c r="H39" s="53"/>
      <c r="I39" s="173"/>
      <c r="J39" s="173"/>
      <c r="K39" s="173"/>
      <c r="L39" s="90"/>
    </row>
    <row r="40" spans="1:12" ht="23.25" customHeight="1">
      <c r="A40" s="210" t="s">
        <v>49</v>
      </c>
      <c r="B40" s="202"/>
      <c r="C40" s="205"/>
      <c r="D40" s="205"/>
      <c r="E40" s="22"/>
      <c r="F40" s="22"/>
      <c r="G40" s="22"/>
      <c r="H40" s="154"/>
      <c r="I40" s="154"/>
      <c r="J40" s="154"/>
      <c r="K40" s="22"/>
    </row>
    <row r="41" spans="1:12" ht="21.75">
      <c r="A41" s="38"/>
      <c r="B41" s="38"/>
      <c r="C41" s="14"/>
      <c r="D41" s="14"/>
      <c r="E41" s="22"/>
      <c r="F41" s="22"/>
      <c r="G41" s="22"/>
      <c r="H41" s="154"/>
      <c r="I41" s="154"/>
      <c r="J41" s="154"/>
      <c r="K41" s="22"/>
    </row>
    <row r="42" spans="1:12" ht="21.75">
      <c r="A42" s="38"/>
      <c r="B42" s="38"/>
      <c r="C42" s="14"/>
      <c r="D42" s="14"/>
      <c r="E42" s="22"/>
      <c r="F42" s="22"/>
      <c r="G42" s="22"/>
      <c r="H42" s="154"/>
      <c r="I42" s="154"/>
      <c r="J42" s="154"/>
      <c r="K42" s="22"/>
    </row>
    <row r="43" spans="1:12" ht="23.25" customHeight="1">
      <c r="A43" s="38"/>
      <c r="B43" s="38"/>
      <c r="C43" s="39" t="s">
        <v>216</v>
      </c>
      <c r="D43" s="154"/>
      <c r="E43" s="154"/>
      <c r="F43" s="154"/>
      <c r="G43" s="154"/>
      <c r="H43" s="154"/>
      <c r="I43" s="154"/>
      <c r="J43" s="154"/>
      <c r="K43" s="174"/>
    </row>
    <row r="44" spans="1:12" ht="23.25" customHeight="1">
      <c r="A44" s="38"/>
      <c r="B44" s="38"/>
      <c r="C44" s="39" t="s">
        <v>229</v>
      </c>
      <c r="D44" s="154"/>
      <c r="E44" s="154"/>
      <c r="F44" s="154"/>
      <c r="G44" s="154"/>
      <c r="H44" s="154"/>
      <c r="I44" s="154"/>
      <c r="J44" s="154"/>
      <c r="K44" s="174"/>
    </row>
    <row r="45" spans="1:12" ht="21.75" customHeight="1">
      <c r="A45" s="234" t="s">
        <v>1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</row>
    <row r="46" spans="1:12" ht="21.75" customHeight="1">
      <c r="A46" s="235" t="s">
        <v>187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  <row r="47" spans="1:12" ht="21.75" customHeight="1">
      <c r="A47" s="240" t="s">
        <v>188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</row>
    <row r="48" spans="1:12" ht="21.75" customHeight="1">
      <c r="A48" s="247" t="s">
        <v>225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158"/>
    </row>
    <row r="49" spans="1:12" ht="21.75" customHeight="1">
      <c r="A49" s="241" t="s">
        <v>21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158"/>
    </row>
    <row r="50" spans="1:12" ht="21.75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58"/>
    </row>
    <row r="51" spans="1:12" ht="21.75" customHeight="1">
      <c r="A51" s="149"/>
      <c r="B51" s="149"/>
      <c r="C51" s="149"/>
      <c r="D51" s="149"/>
      <c r="E51" s="237" t="s">
        <v>22</v>
      </c>
      <c r="F51" s="237"/>
      <c r="G51" s="237"/>
      <c r="H51" s="237"/>
      <c r="I51" s="237"/>
      <c r="J51" s="237"/>
      <c r="K51" s="237"/>
    </row>
    <row r="52" spans="1:12" ht="21.75" customHeight="1">
      <c r="E52" s="238" t="s">
        <v>23</v>
      </c>
      <c r="F52" s="238"/>
      <c r="G52" s="238"/>
      <c r="H52" s="159"/>
      <c r="I52" s="238" t="s">
        <v>24</v>
      </c>
      <c r="J52" s="238"/>
      <c r="K52" s="238"/>
    </row>
    <row r="53" spans="1:12" ht="21.75" customHeight="1">
      <c r="E53" s="160" t="s">
        <v>219</v>
      </c>
      <c r="F53" s="160"/>
      <c r="G53" s="160" t="s">
        <v>222</v>
      </c>
      <c r="H53" s="160"/>
      <c r="I53" s="160" t="s">
        <v>219</v>
      </c>
      <c r="J53" s="160"/>
      <c r="K53" s="160" t="s">
        <v>222</v>
      </c>
    </row>
    <row r="54" spans="1:12" ht="21.75" customHeight="1">
      <c r="A54" s="34" t="s">
        <v>189</v>
      </c>
      <c r="B54" s="34"/>
      <c r="D54" s="14"/>
      <c r="E54" s="174"/>
      <c r="F54" s="174"/>
      <c r="G54" s="175"/>
      <c r="H54" s="118"/>
      <c r="I54" s="118"/>
      <c r="J54" s="118"/>
      <c r="K54" s="118"/>
    </row>
    <row r="55" spans="1:12" ht="21.75" customHeight="1">
      <c r="A55" s="34"/>
      <c r="B55" s="34"/>
      <c r="C55" s="3" t="s">
        <v>190</v>
      </c>
      <c r="D55" s="14"/>
      <c r="E55" s="151">
        <v>-6825819.4900000002</v>
      </c>
      <c r="F55" s="176"/>
      <c r="G55" s="151">
        <v>-2131253.1900000051</v>
      </c>
      <c r="H55" s="115"/>
      <c r="I55" s="153">
        <v>0</v>
      </c>
      <c r="J55" s="115"/>
      <c r="K55" s="151">
        <v>2970000</v>
      </c>
    </row>
    <row r="56" spans="1:12" ht="21.75" customHeight="1">
      <c r="A56" s="34"/>
      <c r="B56" s="34"/>
      <c r="C56" s="3" t="s">
        <v>191</v>
      </c>
      <c r="D56" s="14"/>
      <c r="E56" s="153">
        <v>0</v>
      </c>
      <c r="F56" s="176"/>
      <c r="G56" s="153">
        <v>0</v>
      </c>
      <c r="H56" s="115"/>
      <c r="I56" s="151">
        <v>-137775000</v>
      </c>
      <c r="J56" s="115"/>
      <c r="K56" s="151">
        <v>-109624962.5</v>
      </c>
    </row>
    <row r="57" spans="1:12" ht="21.75" customHeight="1">
      <c r="A57" s="34"/>
      <c r="B57" s="34"/>
      <c r="C57" s="3" t="s">
        <v>192</v>
      </c>
      <c r="D57" s="14"/>
      <c r="E57" s="153">
        <v>-52500000</v>
      </c>
      <c r="F57" s="176"/>
      <c r="G57" s="153">
        <v>-83176000</v>
      </c>
      <c r="H57" s="115"/>
      <c r="I57" s="151">
        <v>-52500000</v>
      </c>
      <c r="J57" s="115"/>
      <c r="K57" s="151">
        <v>-87500000</v>
      </c>
    </row>
    <row r="58" spans="1:12" ht="21.75" customHeight="1">
      <c r="A58" s="34"/>
      <c r="B58" s="34"/>
      <c r="C58" s="3" t="s">
        <v>214</v>
      </c>
      <c r="D58" s="14"/>
      <c r="E58" s="153">
        <v>0</v>
      </c>
      <c r="F58" s="176"/>
      <c r="G58" s="153">
        <v>-64950000</v>
      </c>
      <c r="H58" s="115"/>
      <c r="I58" s="151">
        <v>0</v>
      </c>
      <c r="J58" s="115"/>
      <c r="K58" s="151">
        <v>-64950000</v>
      </c>
    </row>
    <row r="59" spans="1:12" ht="21.75" customHeight="1">
      <c r="A59" s="34"/>
      <c r="B59" s="34"/>
      <c r="C59" s="3" t="s">
        <v>193</v>
      </c>
      <c r="D59" s="14"/>
      <c r="E59" s="153">
        <v>17566250</v>
      </c>
      <c r="F59" s="176"/>
      <c r="G59" s="153">
        <v>0</v>
      </c>
      <c r="H59" s="115"/>
      <c r="I59" s="151">
        <v>0</v>
      </c>
      <c r="J59" s="115"/>
      <c r="K59" s="151">
        <v>0</v>
      </c>
    </row>
    <row r="60" spans="1:12" ht="21.75" customHeight="1">
      <c r="A60" s="34"/>
      <c r="B60" s="34"/>
      <c r="C60" s="3" t="s">
        <v>194</v>
      </c>
      <c r="D60" s="14"/>
      <c r="E60" s="153">
        <v>44657500</v>
      </c>
      <c r="F60" s="176"/>
      <c r="G60" s="153">
        <v>0</v>
      </c>
      <c r="H60" s="115"/>
      <c r="I60" s="151">
        <v>44657500</v>
      </c>
      <c r="J60" s="115"/>
      <c r="K60" s="151">
        <v>0</v>
      </c>
    </row>
    <row r="61" spans="1:12" ht="21.75" customHeight="1">
      <c r="A61" s="34"/>
      <c r="B61" s="34"/>
      <c r="C61" s="3" t="s">
        <v>195</v>
      </c>
      <c r="D61" s="14"/>
      <c r="E61" s="153">
        <v>5500000</v>
      </c>
      <c r="F61" s="176"/>
      <c r="G61" s="153">
        <v>0</v>
      </c>
      <c r="H61" s="115"/>
      <c r="I61" s="151">
        <v>5500000</v>
      </c>
      <c r="J61" s="115"/>
      <c r="K61" s="151">
        <v>0</v>
      </c>
    </row>
    <row r="62" spans="1:12" ht="21.75" customHeight="1">
      <c r="A62" s="34"/>
      <c r="B62" s="34"/>
      <c r="C62" s="3" t="s">
        <v>196</v>
      </c>
      <c r="D62" s="14"/>
      <c r="E62" s="153">
        <v>-391427002.08999997</v>
      </c>
      <c r="F62" s="176"/>
      <c r="G62" s="153">
        <v>-6267546.2200000007</v>
      </c>
      <c r="H62" s="115"/>
      <c r="I62" s="151">
        <v>0</v>
      </c>
      <c r="J62" s="115"/>
      <c r="K62" s="151">
        <v>-2515326.2200000002</v>
      </c>
    </row>
    <row r="63" spans="1:12" ht="21.75" customHeight="1">
      <c r="C63" s="38" t="s">
        <v>197</v>
      </c>
      <c r="D63" s="14"/>
      <c r="E63" s="153">
        <v>-254250165.59999993</v>
      </c>
      <c r="F63" s="176"/>
      <c r="G63" s="115">
        <v>-652562165.49000025</v>
      </c>
      <c r="H63" s="115"/>
      <c r="I63" s="115">
        <v>-12137166.77</v>
      </c>
      <c r="J63" s="115"/>
      <c r="K63" s="115">
        <v>-28421002.93</v>
      </c>
    </row>
    <row r="64" spans="1:12" ht="21.75" customHeight="1">
      <c r="C64" s="177" t="s">
        <v>198</v>
      </c>
      <c r="D64" s="14"/>
      <c r="K64" s="3"/>
    </row>
    <row r="65" spans="1:11" ht="21.75" customHeight="1">
      <c r="C65" s="177" t="s">
        <v>199</v>
      </c>
      <c r="D65" s="14"/>
      <c r="E65" s="115">
        <v>-106230</v>
      </c>
      <c r="F65" s="176"/>
      <c r="G65" s="115">
        <v>-159542</v>
      </c>
      <c r="H65" s="115"/>
      <c r="I65" s="115">
        <v>-17730</v>
      </c>
      <c r="J65" s="115"/>
      <c r="K65" s="115">
        <v>0</v>
      </c>
    </row>
    <row r="66" spans="1:11" ht="21.75" customHeight="1">
      <c r="C66" s="177" t="s">
        <v>200</v>
      </c>
      <c r="D66" s="14"/>
      <c r="E66" s="115">
        <v>-25651000</v>
      </c>
      <c r="F66" s="176"/>
      <c r="G66" s="115">
        <v>0</v>
      </c>
      <c r="H66" s="115"/>
      <c r="I66" s="115">
        <v>-239951000</v>
      </c>
      <c r="J66" s="115"/>
      <c r="K66" s="115">
        <v>-78125000</v>
      </c>
    </row>
    <row r="67" spans="1:11" ht="21.75" customHeight="1">
      <c r="C67" s="177" t="s">
        <v>201</v>
      </c>
      <c r="D67" s="14"/>
      <c r="E67" s="115">
        <v>75651000</v>
      </c>
      <c r="F67" s="176"/>
      <c r="G67" s="115">
        <v>40000000</v>
      </c>
      <c r="H67" s="115"/>
      <c r="I67" s="115">
        <v>203651000</v>
      </c>
      <c r="J67" s="115"/>
      <c r="K67" s="115">
        <v>156125000</v>
      </c>
    </row>
    <row r="68" spans="1:11" ht="21.75" customHeight="1">
      <c r="A68" s="34" t="s">
        <v>202</v>
      </c>
      <c r="C68" s="177"/>
      <c r="D68" s="14"/>
      <c r="E68" s="119">
        <f>SUM(E55:E67)</f>
        <v>-587385467.17999995</v>
      </c>
      <c r="F68" s="176"/>
      <c r="G68" s="119">
        <f>SUM(G55:G67)</f>
        <v>-769246506.90000021</v>
      </c>
      <c r="H68" s="115"/>
      <c r="I68" s="119">
        <f>SUM(I55:I67)</f>
        <v>-188572396.76999998</v>
      </c>
      <c r="J68" s="115"/>
      <c r="K68" s="119">
        <f>SUM(K55:K67)</f>
        <v>-212041291.64999998</v>
      </c>
    </row>
    <row r="69" spans="1:11" ht="21.75" customHeight="1">
      <c r="A69" s="34" t="s">
        <v>203</v>
      </c>
      <c r="B69" s="34"/>
      <c r="D69" s="14"/>
      <c r="E69" s="166"/>
      <c r="F69" s="176"/>
      <c r="G69" s="166"/>
      <c r="H69" s="115"/>
      <c r="I69" s="151"/>
      <c r="J69" s="115"/>
      <c r="K69" s="151"/>
    </row>
    <row r="70" spans="1:11" ht="21.75" customHeight="1">
      <c r="C70" s="177" t="s">
        <v>204</v>
      </c>
      <c r="D70" s="14"/>
      <c r="E70" s="116">
        <v>335100000</v>
      </c>
      <c r="F70" s="176"/>
      <c r="G70" s="116">
        <v>411900000</v>
      </c>
      <c r="H70" s="115"/>
      <c r="I70" s="153">
        <v>0</v>
      </c>
      <c r="J70" s="115"/>
      <c r="K70" s="153">
        <v>0</v>
      </c>
    </row>
    <row r="71" spans="1:11" ht="21.75" customHeight="1">
      <c r="C71" s="177" t="s">
        <v>205</v>
      </c>
      <c r="D71" s="14"/>
      <c r="E71" s="115">
        <v>-196290000</v>
      </c>
      <c r="F71" s="176"/>
      <c r="G71" s="115">
        <v>-133770000</v>
      </c>
      <c r="H71" s="115"/>
      <c r="I71" s="153">
        <v>0</v>
      </c>
      <c r="J71" s="115"/>
      <c r="K71" s="153">
        <v>0</v>
      </c>
    </row>
    <row r="72" spans="1:11" ht="21.75" customHeight="1">
      <c r="C72" s="177" t="s">
        <v>206</v>
      </c>
      <c r="D72" s="14"/>
      <c r="E72" s="115">
        <v>-6673190.5700000012</v>
      </c>
      <c r="F72" s="176"/>
      <c r="G72" s="115">
        <v>-6174246.3100000005</v>
      </c>
      <c r="H72" s="115"/>
      <c r="I72" s="115">
        <v>-1881217.1900000002</v>
      </c>
      <c r="J72" s="115"/>
      <c r="K72" s="115">
        <v>-1143887.6099999999</v>
      </c>
    </row>
    <row r="73" spans="1:11" ht="21.75" customHeight="1">
      <c r="C73" s="177" t="s">
        <v>207</v>
      </c>
      <c r="D73" s="14"/>
      <c r="F73" s="176"/>
      <c r="G73" s="115"/>
      <c r="H73" s="115"/>
      <c r="I73" s="115"/>
      <c r="J73" s="115"/>
      <c r="K73" s="115"/>
    </row>
    <row r="74" spans="1:11" ht="21.75" customHeight="1">
      <c r="C74" s="177" t="s">
        <v>208</v>
      </c>
      <c r="D74" s="14"/>
      <c r="E74" s="115">
        <v>55725000</v>
      </c>
      <c r="F74" s="176"/>
      <c r="G74" s="115">
        <v>58625037.5</v>
      </c>
      <c r="H74" s="115"/>
      <c r="I74" s="115">
        <v>0</v>
      </c>
      <c r="J74" s="115"/>
      <c r="K74" s="115">
        <v>0</v>
      </c>
    </row>
    <row r="75" spans="1:11" ht="21.75" customHeight="1">
      <c r="C75" s="38" t="s">
        <v>209</v>
      </c>
      <c r="D75" s="14"/>
      <c r="E75" s="115"/>
      <c r="F75" s="176"/>
      <c r="G75" s="115"/>
      <c r="H75" s="115"/>
      <c r="I75" s="178"/>
      <c r="J75" s="115"/>
      <c r="K75" s="178"/>
    </row>
    <row r="76" spans="1:11" ht="21.75" customHeight="1">
      <c r="C76" s="177" t="s">
        <v>208</v>
      </c>
      <c r="D76" s="14"/>
      <c r="E76" s="114">
        <v>-40993902.5</v>
      </c>
      <c r="F76" s="179"/>
      <c r="G76" s="114">
        <v>-40468875</v>
      </c>
      <c r="H76" s="115"/>
      <c r="I76" s="116">
        <v>0</v>
      </c>
      <c r="J76" s="115"/>
      <c r="K76" s="116">
        <v>0</v>
      </c>
    </row>
    <row r="77" spans="1:11" ht="21.75" customHeight="1">
      <c r="C77" s="177" t="s">
        <v>159</v>
      </c>
      <c r="D77" s="14"/>
      <c r="E77" s="114">
        <v>-22587149.5</v>
      </c>
      <c r="F77" s="179"/>
      <c r="G77" s="114">
        <v>-12035970</v>
      </c>
      <c r="H77" s="115"/>
      <c r="I77" s="116">
        <v>-22587149.5</v>
      </c>
      <c r="J77" s="115"/>
      <c r="K77" s="116">
        <v>-12035970</v>
      </c>
    </row>
    <row r="78" spans="1:11" ht="21.75" customHeight="1">
      <c r="A78" s="34" t="s">
        <v>210</v>
      </c>
      <c r="B78" s="34"/>
      <c r="D78" s="14"/>
      <c r="E78" s="180">
        <f>SUM(E70:E77)</f>
        <v>124280757.43000001</v>
      </c>
      <c r="F78" s="181"/>
      <c r="G78" s="180">
        <f>SUM(G70:G77)</f>
        <v>278075946.19</v>
      </c>
      <c r="H78" s="166"/>
      <c r="I78" s="119">
        <f>SUM(I70:I77)</f>
        <v>-24468366.690000001</v>
      </c>
      <c r="J78" s="166"/>
      <c r="K78" s="180">
        <f>SUM(K70:K77)</f>
        <v>-13179857.609999999</v>
      </c>
    </row>
    <row r="79" spans="1:11" ht="21.75" customHeight="1">
      <c r="A79" s="34" t="s">
        <v>211</v>
      </c>
      <c r="B79" s="34"/>
      <c r="D79" s="14"/>
      <c r="E79" s="162">
        <f>E38+E68+E78</f>
        <v>-31080955.688999951</v>
      </c>
      <c r="F79" s="182"/>
      <c r="G79" s="162">
        <f>G38+G68+G78</f>
        <v>3744904.6455002427</v>
      </c>
      <c r="H79" s="162"/>
      <c r="I79" s="162">
        <f>I38+I68+I78</f>
        <v>-27266464.200000051</v>
      </c>
      <c r="J79" s="162"/>
      <c r="K79" s="162">
        <f>K38+K68+K78</f>
        <v>-27871106.549999878</v>
      </c>
    </row>
    <row r="80" spans="1:11" ht="21.75" customHeight="1">
      <c r="A80" s="38" t="s">
        <v>212</v>
      </c>
      <c r="B80" s="38"/>
      <c r="D80" s="14"/>
      <c r="E80" s="162">
        <v>157610701.19999999</v>
      </c>
      <c r="F80" s="182"/>
      <c r="G80" s="162">
        <v>203368643.75</v>
      </c>
      <c r="H80" s="151"/>
      <c r="I80" s="151">
        <v>56807153.43</v>
      </c>
      <c r="J80" s="151"/>
      <c r="K80" s="151">
        <v>77357288.099999994</v>
      </c>
    </row>
    <row r="81" spans="1:14" ht="21.75" customHeight="1" thickBot="1">
      <c r="A81" s="38" t="s">
        <v>213</v>
      </c>
      <c r="B81" s="38"/>
      <c r="D81" s="14"/>
      <c r="E81" s="172">
        <f>SUM(E79:E80)</f>
        <v>126529745.51100004</v>
      </c>
      <c r="F81" s="181"/>
      <c r="G81" s="172">
        <f>SUM(G79:G80)</f>
        <v>207113548.39550024</v>
      </c>
      <c r="H81" s="166"/>
      <c r="I81" s="172">
        <f>SUM(I79:I80)</f>
        <v>29540689.229999948</v>
      </c>
      <c r="J81" s="166"/>
      <c r="K81" s="172">
        <f>SUM(K79:K80)</f>
        <v>49486181.550000116</v>
      </c>
    </row>
    <row r="82" spans="1:14" ht="9.75" customHeight="1" thickTop="1">
      <c r="D82" s="154"/>
      <c r="E82" s="154"/>
      <c r="F82" s="154"/>
      <c r="G82" s="154"/>
      <c r="H82" s="154"/>
      <c r="I82" s="154"/>
      <c r="J82" s="154"/>
      <c r="K82" s="174"/>
    </row>
    <row r="83" spans="1:14" s="203" customFormat="1" ht="21.75" customHeight="1">
      <c r="A83" s="225" t="s">
        <v>230</v>
      </c>
      <c r="B83" s="38"/>
      <c r="C83" s="3"/>
      <c r="D83" s="226"/>
      <c r="E83" s="226"/>
      <c r="F83" s="226"/>
      <c r="G83" s="227"/>
      <c r="H83" s="226"/>
      <c r="I83" s="226"/>
      <c r="J83" s="226"/>
      <c r="K83" s="228"/>
    </row>
    <row r="84" spans="1:14" s="203" customFormat="1" ht="21.75" customHeight="1">
      <c r="A84" s="229">
        <v>1</v>
      </c>
      <c r="B84" s="230" t="s">
        <v>231</v>
      </c>
      <c r="C84" s="3"/>
      <c r="D84" s="226"/>
      <c r="E84" s="226"/>
      <c r="F84" s="226"/>
      <c r="G84" s="227"/>
      <c r="H84" s="226"/>
      <c r="I84" s="226"/>
      <c r="J84" s="226"/>
      <c r="K84" s="228"/>
    </row>
    <row r="85" spans="1:14" s="203" customFormat="1" ht="21.75" customHeight="1">
      <c r="B85" s="231"/>
      <c r="C85" s="232" t="s">
        <v>232</v>
      </c>
      <c r="D85" s="226"/>
      <c r="E85" s="226"/>
      <c r="F85" s="226"/>
      <c r="G85" s="227"/>
      <c r="H85" s="226"/>
      <c r="I85" s="226"/>
      <c r="J85" s="226"/>
      <c r="K85" s="228"/>
      <c r="N85" s="3"/>
    </row>
    <row r="86" spans="1:14" s="203" customFormat="1" ht="21.75" customHeight="1">
      <c r="C86" s="232" t="s">
        <v>233</v>
      </c>
      <c r="D86" s="226"/>
      <c r="E86" s="226"/>
      <c r="F86" s="226"/>
      <c r="G86" s="227"/>
      <c r="H86" s="226"/>
      <c r="I86" s="226"/>
      <c r="J86" s="226"/>
      <c r="K86" s="228"/>
      <c r="N86" s="3"/>
    </row>
    <row r="87" spans="1:14" ht="10.5" customHeight="1">
      <c r="D87" s="154"/>
      <c r="E87" s="154"/>
      <c r="F87" s="154"/>
      <c r="G87" s="154"/>
      <c r="H87" s="154"/>
      <c r="I87" s="154"/>
      <c r="J87" s="154"/>
      <c r="K87" s="174"/>
    </row>
    <row r="88" spans="1:14" ht="21.75" customHeight="1">
      <c r="A88" s="38" t="s">
        <v>49</v>
      </c>
      <c r="B88" s="38"/>
    </row>
    <row r="89" spans="1:14" ht="21.75" customHeight="1">
      <c r="A89" s="38"/>
      <c r="B89" s="38"/>
    </row>
    <row r="90" spans="1:14" ht="21.75" customHeight="1"/>
    <row r="91" spans="1:14" ht="21.75" customHeight="1">
      <c r="C91" s="39" t="s">
        <v>216</v>
      </c>
      <c r="K91" s="3"/>
    </row>
    <row r="92" spans="1:14" ht="21.75" customHeight="1">
      <c r="C92" s="39" t="s">
        <v>229</v>
      </c>
      <c r="K92" s="3"/>
    </row>
    <row r="93" spans="1:14" ht="22.5" customHeight="1">
      <c r="K93" s="3"/>
    </row>
    <row r="94" spans="1:14" ht="24.75" customHeight="1">
      <c r="K94" s="3"/>
    </row>
    <row r="99" spans="5:5" ht="24.75" customHeight="1">
      <c r="E99" s="184"/>
    </row>
  </sheetData>
  <mergeCells count="15"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  <mergeCell ref="A4:K4"/>
    <mergeCell ref="A49:K49"/>
  </mergeCells>
  <pageMargins left="0.66" right="0.17" top="0.47244094488188981" bottom="0.39370078740157483" header="0.31496062992125984" footer="0.35433070866141736"/>
  <pageSetup paperSize="9" scale="80" orientation="portrait" r:id="rId1"/>
  <ignoredErrors>
    <ignoredError sqref="H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DIACOM5</cp:lastModifiedBy>
  <cp:lastPrinted>2018-11-07T11:15:58Z</cp:lastPrinted>
  <dcterms:created xsi:type="dcterms:W3CDTF">1998-09-11T03:53:34Z</dcterms:created>
  <dcterms:modified xsi:type="dcterms:W3CDTF">2018-11-07T11:16:07Z</dcterms:modified>
</cp:coreProperties>
</file>