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G:\L\L_Muang Thai Insurance\2018\Q3'2018\Convert_Q3'2018\"/>
    </mc:Choice>
  </mc:AlternateContent>
  <bookViews>
    <workbookView xWindow="75" yWindow="-30" windowWidth="14325" windowHeight="12795" tabRatio="434" firstSheet="1" activeTab="4"/>
  </bookViews>
  <sheets>
    <sheet name="bs&amp;pl (Mar 2011)" sheetId="11" state="hidden" r:id="rId1"/>
    <sheet name="bs" sheetId="12" r:id="rId2"/>
    <sheet name="pl" sheetId="1" r:id="rId3"/>
    <sheet name="scse" sheetId="10" r:id="rId4"/>
    <sheet name="cf" sheetId="14" r:id="rId5"/>
  </sheets>
  <definedNames>
    <definedName name="_xlnm.Print_Area" localSheetId="1">bs!$A$1:$G$65</definedName>
    <definedName name="_xlnm.Print_Area" localSheetId="0">'bs&amp;pl (Mar 2011)'!$A$1:$H$54</definedName>
    <definedName name="_xlnm.Print_Area" localSheetId="2">pl!$A$1:$I$98</definedName>
  </definedNames>
  <calcPr calcId="152511"/>
</workbook>
</file>

<file path=xl/calcChain.xml><?xml version="1.0" encoding="utf-8"?>
<calcChain xmlns="http://schemas.openxmlformats.org/spreadsheetml/2006/main">
  <c r="F43" i="14" l="1"/>
  <c r="F39" i="14"/>
  <c r="F35" i="14"/>
  <c r="F40" i="14" s="1"/>
  <c r="F44" i="14" s="1"/>
  <c r="F46" i="14" s="1"/>
  <c r="F22" i="14"/>
  <c r="G91" i="1"/>
  <c r="N11" i="10" s="1"/>
  <c r="G71" i="1"/>
  <c r="G75" i="1" s="1"/>
  <c r="G60" i="1"/>
  <c r="G62" i="1"/>
  <c r="G67" i="1" s="1"/>
  <c r="G76" i="1" s="1"/>
  <c r="G78" i="1" s="1"/>
  <c r="G42" i="1"/>
  <c r="G22" i="1"/>
  <c r="G26" i="1" s="1"/>
  <c r="G11" i="1"/>
  <c r="G13" i="1" s="1"/>
  <c r="G18" i="1" s="1"/>
  <c r="G27" i="1" s="1"/>
  <c r="G29" i="1" s="1"/>
  <c r="G57" i="12"/>
  <c r="G43" i="12"/>
  <c r="G58" i="12" s="1"/>
  <c r="G59" i="12" s="1"/>
  <c r="D43" i="14"/>
  <c r="D39" i="14"/>
  <c r="D35" i="14"/>
  <c r="D22" i="14"/>
  <c r="E91" i="1"/>
  <c r="N18" i="10" s="1"/>
  <c r="P18" i="10" s="1"/>
  <c r="E71" i="1"/>
  <c r="E75" i="1" s="1"/>
  <c r="E60" i="1"/>
  <c r="E62" i="1" s="1"/>
  <c r="E67" i="1" s="1"/>
  <c r="E42" i="1"/>
  <c r="E22" i="1"/>
  <c r="E26" i="1" s="1"/>
  <c r="E11" i="1"/>
  <c r="E13" i="1" s="1"/>
  <c r="E18" i="1" s="1"/>
  <c r="P13" i="10"/>
  <c r="P20" i="10"/>
  <c r="P9" i="10"/>
  <c r="G23" i="12"/>
  <c r="E57" i="12"/>
  <c r="E43" i="12"/>
  <c r="E23" i="12"/>
  <c r="O19" i="10"/>
  <c r="O21" i="10"/>
  <c r="M19" i="10"/>
  <c r="K19" i="10"/>
  <c r="K21" i="10" s="1"/>
  <c r="J19" i="10"/>
  <c r="J21" i="10" s="1"/>
  <c r="I19" i="10"/>
  <c r="I21" i="10" s="1"/>
  <c r="H19" i="10"/>
  <c r="H21" i="10" s="1"/>
  <c r="G19" i="10"/>
  <c r="G21" i="10" s="1"/>
  <c r="F19" i="10"/>
  <c r="F21" i="10" s="1"/>
  <c r="E19" i="10"/>
  <c r="E21" i="10" s="1"/>
  <c r="D19" i="10"/>
  <c r="D21" i="10" s="1"/>
  <c r="P16" i="10"/>
  <c r="J12" i="10"/>
  <c r="J14" i="10"/>
  <c r="J22" i="10" s="1"/>
  <c r="H12" i="10"/>
  <c r="H14" i="10" s="1"/>
  <c r="H22" i="10" s="1"/>
  <c r="F12" i="10"/>
  <c r="F14" i="10"/>
  <c r="F22" i="10" s="1"/>
  <c r="D12" i="10"/>
  <c r="D14" i="10" s="1"/>
  <c r="D22" i="10" s="1"/>
  <c r="E11" i="11"/>
  <c r="E21" i="11"/>
  <c r="E27" i="11" s="1"/>
  <c r="E31" i="11" s="1"/>
  <c r="E33" i="11" s="1"/>
  <c r="G11" i="11"/>
  <c r="G21" i="11" s="1"/>
  <c r="G27" i="11" s="1"/>
  <c r="G31" i="11" s="1"/>
  <c r="G33" i="11" s="1"/>
  <c r="E20" i="11"/>
  <c r="G20" i="11"/>
  <c r="A39" i="11"/>
  <c r="E46" i="11"/>
  <c r="G46" i="11"/>
  <c r="D40" i="14" l="1"/>
  <c r="D44" i="14"/>
  <c r="D46" i="14" s="1"/>
  <c r="D47" i="14" s="1"/>
  <c r="L10" i="10"/>
  <c r="G96" i="1"/>
  <c r="G93" i="1"/>
  <c r="E47" i="11"/>
  <c r="E51" i="11"/>
  <c r="G47" i="1"/>
  <c r="G44" i="1"/>
  <c r="G51" i="11"/>
  <c r="G47" i="11"/>
  <c r="P11" i="10"/>
  <c r="N12" i="10"/>
  <c r="N14" i="10" s="1"/>
  <c r="E58" i="12"/>
  <c r="E59" i="12" s="1"/>
  <c r="N19" i="10"/>
  <c r="N21" i="10" s="1"/>
  <c r="N22" i="10" s="1"/>
  <c r="E76" i="1"/>
  <c r="E78" i="1" s="1"/>
  <c r="E27" i="1"/>
  <c r="E29" i="1" s="1"/>
  <c r="P10" i="10" l="1"/>
  <c r="P12" i="10" s="1"/>
  <c r="P14" i="10" s="1"/>
  <c r="L12" i="10"/>
  <c r="L14" i="10" s="1"/>
  <c r="E47" i="1"/>
  <c r="E44" i="1"/>
  <c r="E93" i="1"/>
  <c r="L17" i="10"/>
  <c r="E96" i="1"/>
  <c r="L19" i="10" l="1"/>
  <c r="L21" i="10" s="1"/>
  <c r="L22" i="10" s="1"/>
  <c r="P17" i="10"/>
  <c r="P19" i="10" s="1"/>
  <c r="P21" i="10" s="1"/>
  <c r="P22" i="10" s="1"/>
</calcChain>
</file>

<file path=xl/sharedStrings.xml><?xml version="1.0" encoding="utf-8"?>
<sst xmlns="http://schemas.openxmlformats.org/spreadsheetml/2006/main" count="302" uniqueCount="190">
  <si>
    <t>รวมสินทรัพย์</t>
  </si>
  <si>
    <t>หนี้สินอื่น</t>
  </si>
  <si>
    <t>รวมหนี้สิน</t>
  </si>
  <si>
    <t>รวม</t>
  </si>
  <si>
    <t>งบกระแสเงินสด</t>
  </si>
  <si>
    <t>รายได้อื่น</t>
  </si>
  <si>
    <t>ค่าใช้จ่ายในการรับประกันภัยอื่น</t>
  </si>
  <si>
    <t>กระแสเงินสดได้มา</t>
  </si>
  <si>
    <t>ค่าใช้จ่ายในการดำเนินงาน</t>
  </si>
  <si>
    <t>สินทรัพย์</t>
  </si>
  <si>
    <t>รายได้จากการลงทุนสุทธิ</t>
  </si>
  <si>
    <t>ค่าใช้จ่ายอื่น</t>
  </si>
  <si>
    <t>ทุนเรือนหุ้นที่ออก</t>
  </si>
  <si>
    <t xml:space="preserve">ส่วนเกิน </t>
  </si>
  <si>
    <t>เงินสดและรายการเทียบเท่าเงินสด</t>
  </si>
  <si>
    <t>รายได้</t>
  </si>
  <si>
    <t>ค่าใช้จ่าย</t>
  </si>
  <si>
    <t>ภาษีเงินได้ค้างจ่าย</t>
  </si>
  <si>
    <t>งบแสดงฐานะการเงิน</t>
  </si>
  <si>
    <t>สินทรัพย์ลงทุน</t>
  </si>
  <si>
    <t>หนี้สินจากสัญญาประกันภัย</t>
  </si>
  <si>
    <t>รวมหนี้สินและส่วนของเจ้าของ</t>
  </si>
  <si>
    <t>เจ้าหนี้บริษัทประกันภัยต่อ</t>
  </si>
  <si>
    <t>กำไรขาดทุนเบ็ดเสร็จอื่น</t>
  </si>
  <si>
    <t>กำไรต่อหุ้น</t>
  </si>
  <si>
    <t>รายได้จากการลงทุนอื่น</t>
  </si>
  <si>
    <t>ดอกเบี้ยรับ</t>
  </si>
  <si>
    <t>เงินปันผลรับ</t>
  </si>
  <si>
    <t>2554</t>
  </si>
  <si>
    <t>2553</t>
  </si>
  <si>
    <t>หนี้สิน</t>
  </si>
  <si>
    <t xml:space="preserve">   เงินลงทุนในหลักทรัพย์</t>
  </si>
  <si>
    <t xml:space="preserve">   ทุนที่ออกและชำระแล้ว  </t>
  </si>
  <si>
    <t>หมายเหตุ</t>
  </si>
  <si>
    <t>รวมส่วนของเจ้าของ</t>
  </si>
  <si>
    <t>งบแสดงฐานะการเงิน (ต่อ)</t>
  </si>
  <si>
    <t>หมายเหตุประกอบงบการเงินเป็นส่วนหนึ่งของงบการเงินนี้</t>
  </si>
  <si>
    <t>รายได้ค่าจ้างและค่าบำเหน็จ</t>
  </si>
  <si>
    <t>รวมรายได้</t>
  </si>
  <si>
    <t>รวมค่าใช้จ่ายการรับประกันภัย</t>
  </si>
  <si>
    <t>การรับประกันภัย</t>
  </si>
  <si>
    <t xml:space="preserve">   ค่าสินไหมทดแทน</t>
  </si>
  <si>
    <t xml:space="preserve">      ค่าสินไหมทดแทนและค่าใช้จ่ายในการจัดการค่าสินไหมทดแทน</t>
  </si>
  <si>
    <t xml:space="preserve">   ค่าจ้างและค่าบำเหน็จ</t>
  </si>
  <si>
    <t xml:space="preserve">   ค่าใช้จ่ายในการรับประกันภัยอื่น</t>
  </si>
  <si>
    <t>(หน่วย: บาท)</t>
  </si>
  <si>
    <t xml:space="preserve"> (หน่วย: บาท)</t>
  </si>
  <si>
    <t>ส่วนของเจ้าของ</t>
  </si>
  <si>
    <t>ทุนเรือนหุ้น</t>
  </si>
  <si>
    <t>กรรมการ</t>
  </si>
  <si>
    <t>กำไรขาดทุนเบ็ดเสร็จรวมสำหรับงวด</t>
  </si>
  <si>
    <t xml:space="preserve">   ทุนจดทะเบียน</t>
  </si>
  <si>
    <t>ส่วนเกินมูลค่าหุ้นสามัญ</t>
  </si>
  <si>
    <t>กำไรสะสม</t>
  </si>
  <si>
    <t>เบี้ยประกันภัยรับล่วงหน้า</t>
  </si>
  <si>
    <t>กำไรก่อนภาษีเงินได้</t>
  </si>
  <si>
    <t xml:space="preserve">กำไรต่อหุ้นขั้นพื้นฐาน </t>
  </si>
  <si>
    <t>และชำระแล้ว</t>
  </si>
  <si>
    <t>ยังไม่จัดสรร</t>
  </si>
  <si>
    <t>สำรองตามกฎหมาย</t>
  </si>
  <si>
    <t>ส่วนเกินทุนจากการ</t>
  </si>
  <si>
    <t>มูลค่าหุ้นสามัญ</t>
  </si>
  <si>
    <t>(ยังไม่ได้ตรวจสอบ แต่สอบทานแล้ว)</t>
  </si>
  <si>
    <t>งบกำไรขาดทุนเบ็ดเสร็จ</t>
  </si>
  <si>
    <t>บริษัท เมืองไทยประกันภัย จำกัด (มหาชน)</t>
  </si>
  <si>
    <t xml:space="preserve">      หุ้นสามัญ 59,000,000 หุ้น มูลค่าหุ้นละ 10 บาท</t>
  </si>
  <si>
    <t>ส่วนเกินทุนจากการควบรวมกิจการ</t>
  </si>
  <si>
    <t xml:space="preserve">   ค่าใช้จ่ายในการดำเนินงาน</t>
  </si>
  <si>
    <t>เงินสมทบกองทุนประกันวินาศภัย</t>
  </si>
  <si>
    <t>เงินสมทบกองทุนทดแทนผู้ประสบภัย</t>
  </si>
  <si>
    <t>เบี้ยประกันภัยรับจากการรับประกันภัยโดยตรง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</si>
  <si>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</si>
  <si>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</si>
  <si>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ควบรวมกิจการ</t>
  </si>
  <si>
    <t xml:space="preserve">เบี้ยประกันภัยที่ถือเป็นรายได้สุทธิ </t>
  </si>
  <si>
    <t>หนี้สินและส่วนของเจ้าของ</t>
  </si>
  <si>
    <t>10</t>
  </si>
  <si>
    <t xml:space="preserve">   ที่ดิน อาคารและอุปกรณ์</t>
  </si>
  <si>
    <t xml:space="preserve">   สินทรัพย์ไม่มีตัวตน</t>
  </si>
  <si>
    <t>เบี้ยประกันภัยต่อจ่ายล่วงหน้า</t>
  </si>
  <si>
    <t>กำไรจากการรับประกันภัย</t>
  </si>
  <si>
    <t>กำไรจากเงินลงทุน</t>
  </si>
  <si>
    <t>กำไรจากการปรับมูลค่ายุติธรรม</t>
  </si>
  <si>
    <t xml:space="preserve">   เงินสมทบบริษัท กลางคุ้มครองผู้ประสบภัยจากรถ จำกัด</t>
  </si>
  <si>
    <t>กำไรจากการดำเนินงาน</t>
  </si>
  <si>
    <t>(ปรับปรุงใหม่)</t>
  </si>
  <si>
    <t>กำไรขาดทุนเบ็ดเสร็จอื่นสำหรับงวด - สุทธิจากภาษี</t>
  </si>
  <si>
    <t>เงินสมทบสำนักงานคณะกรรมการกำกับและส่งเสริมการประกอบธุรกิจประกันภัย</t>
  </si>
  <si>
    <t>งบกำไรขาดทุนเบ็ดเสร็จ (ต่อ)</t>
  </si>
  <si>
    <t>16, 18</t>
  </si>
  <si>
    <t>16, 17, 18</t>
  </si>
  <si>
    <t>ภาษีเงินได้นิติบุคคล</t>
  </si>
  <si>
    <t xml:space="preserve">   ภาษีเงินได้เกี่ยวกับองค์ประกอบของกำไรขาดทุนเบ็ดเสร็จอื่น</t>
  </si>
  <si>
    <t xml:space="preserve">   ผลกำไร (ขาดทุน) จากการวัดมูลค่าเงินลงทุนในหลักทรัพย์เผื่อขาย</t>
  </si>
  <si>
    <t>กระแสเงินสดจากกิจกรรมดำเนินงาน</t>
  </si>
  <si>
    <t>กระแสเงินสดจากกิจกรรมลงทุน</t>
  </si>
  <si>
    <t>งบแสดงการเปลี่ยนแปลงส่วนของเจ้าของ</t>
  </si>
  <si>
    <t xml:space="preserve">   ยังไม่จัดสรร</t>
  </si>
  <si>
    <t>กำไรสุทธิสำหรับงวด</t>
  </si>
  <si>
    <t xml:space="preserve">   กำไรสุทธิสำหรับงวด</t>
  </si>
  <si>
    <t>สำหรับงวดสามเดือนสิ้นสุดวันที่ 31 มีนาคม 2554 และ 2553</t>
  </si>
  <si>
    <t>รายได้จากการลงทุนค้างรับ</t>
  </si>
  <si>
    <t>11</t>
  </si>
  <si>
    <t>13</t>
  </si>
  <si>
    <t>14</t>
  </si>
  <si>
    <t>8</t>
  </si>
  <si>
    <t>12</t>
  </si>
  <si>
    <t>ภาษีเงินได้</t>
  </si>
  <si>
    <t>เบี้ยประกันภัยค้างรับสุทธิ</t>
  </si>
  <si>
    <t>ที่ดิน อาคารและอุปกรณ์สุทธิ</t>
  </si>
  <si>
    <t>สินทรัพย์ไม่มีตัวตนสุทธิ</t>
  </si>
  <si>
    <t>สินทรัพย์อื่นสุทธิ</t>
  </si>
  <si>
    <t xml:space="preserve">   จัดสรรแล้ว - สำรองตามกฎหมาย</t>
  </si>
  <si>
    <t>องค์ประกอบอื่นของส่วนของเจ้าของ -</t>
  </si>
  <si>
    <t>กำไรหรือขาดทุน:</t>
  </si>
  <si>
    <t>กำไรขาดทุนเบ็ดเสร็จอื่น:</t>
  </si>
  <si>
    <t>กระแสเงินสดใช้ไป</t>
  </si>
  <si>
    <t>6</t>
  </si>
  <si>
    <t>7</t>
  </si>
  <si>
    <t>9</t>
  </si>
  <si>
    <t>สินทรัพย์ภาษีเงินได้รอการตัดบัญชี</t>
  </si>
  <si>
    <t>หนี้สินภาษีเงินได้รอการตัดบัญชี</t>
  </si>
  <si>
    <t>15</t>
  </si>
  <si>
    <t>หัก: ภาษีเงินได้</t>
  </si>
  <si>
    <t>จัดสรรแล้ว -</t>
  </si>
  <si>
    <t xml:space="preserve">กระแสเงินสดได้มาจากกิจกรรมลงทุน </t>
  </si>
  <si>
    <t xml:space="preserve">กระแสเงินสดใช้ไปในกิจกรรมลงทุน </t>
  </si>
  <si>
    <t xml:space="preserve">เงินสดสุทธิได้มาจากกิจกรรมดำเนินงาน </t>
  </si>
  <si>
    <t>เงินสดสุทธิใช้ไปในกิจกรรมลงทุน</t>
  </si>
  <si>
    <t>กำไรสำหรับงวด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</si>
  <si>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</si>
  <si>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</si>
  <si>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กำไรสะสม </t>
  </si>
  <si>
    <t>องค์ประกอบอื่น</t>
  </si>
  <si>
    <t>รายการที่จะถูกบันทึกในส่วนของกำไรหรือขาดทุนในภายหลัง</t>
  </si>
  <si>
    <t xml:space="preserve">กำไรขาดทุนสำหรับงวด </t>
  </si>
  <si>
    <t>(ยังไม่ได้ตรวจสอบ</t>
  </si>
  <si>
    <t>แต่สอบทานแล้ว)</t>
  </si>
  <si>
    <t>ค่าความนิยม</t>
  </si>
  <si>
    <t xml:space="preserve">เบี้ยประกันภัยที่ถือเป็นรายได้สุทธิจากการประกันภัยต่อ </t>
  </si>
  <si>
    <t>เบี้ยประกันภัยรับ</t>
  </si>
  <si>
    <t>เบี้ยประกันภัยรับสุทธิ</t>
  </si>
  <si>
    <t>ค่าจ้างและค่าบำเหน็จ</t>
  </si>
  <si>
    <t>รวมค่าใช้จ่าย</t>
  </si>
  <si>
    <t>หัก: เบี้ยประกันภัยจ่ายจากการเอาประกันภัยต่อ</t>
  </si>
  <si>
    <t>หัก: ค่าสินไหมทดแทนรับคืนจากการประกันภัยต่อ</t>
  </si>
  <si>
    <t>ลูกหนี้จากสัญญาประกันภัยต่อสุทธิ</t>
  </si>
  <si>
    <t>เงินฝากสถาบันการเงิน</t>
  </si>
  <si>
    <t>เงินลงทุนในหลักทรัพย์</t>
  </si>
  <si>
    <t>เงินให้กู้ยืม</t>
  </si>
  <si>
    <t>ภาระผูกพันผลประโยชน์พนักงาน</t>
  </si>
  <si>
    <t xml:space="preserve">   หัก: ผลกระทบของภาษีเงินได้</t>
  </si>
  <si>
    <t>ค่าสินไหมทดแทน</t>
  </si>
  <si>
    <t>ค่าสินไหมทดแทนสุทธิ</t>
  </si>
  <si>
    <t>สินทรัพย์จากการประกันภัยต่อสุทธิ</t>
  </si>
  <si>
    <t xml:space="preserve">   เงินให้กู้ยืม</t>
  </si>
  <si>
    <t>ยอดคงเหลือ ณ วันที่ 1 มกราคม 2560</t>
  </si>
  <si>
    <t>3</t>
  </si>
  <si>
    <t>4</t>
  </si>
  <si>
    <t>5</t>
  </si>
  <si>
    <t>(ตรวจสอบแล้ว)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</si>
  <si>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</si>
  <si>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</si>
  <si>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 xml:space="preserve">ของส่วนของเจ้าของ </t>
  </si>
  <si>
    <t>เงินจ่ายเกี่ยวกับการประกันภัยต่อ</t>
  </si>
  <si>
    <t>งบกระแสเงินสด (ต่อ)</t>
  </si>
  <si>
    <t>กระแสเงินสดจากกิจกรรมจัดหาเงิน</t>
  </si>
  <si>
    <t>เงินปันผลจ่าย</t>
  </si>
  <si>
    <t>เงินสดสุทธิใช้ไปในกิจกรรมจัดหาเงิน</t>
  </si>
  <si>
    <t>เงินปันผลจ่าย (หมายเหตุ 17)</t>
  </si>
  <si>
    <t>ยอดคงเหลือ ณ วันที่ 30 กันยายน 2560</t>
  </si>
  <si>
    <t>รายได้ค่าจ้างและค่าบำเหน็จจากการเอาประกันภัยต่อ</t>
  </si>
  <si>
    <t>รายได้จากการลงทุน</t>
  </si>
  <si>
    <t>7.3</t>
  </si>
  <si>
    <t xml:space="preserve">เงินสดและรายการเทียบเท่าเงินสดเพิ่มขึ้น (ลดลง) สุทธิ </t>
  </si>
  <si>
    <t>ณ วันที่ 30 กันยายน 2561</t>
  </si>
  <si>
    <t>30 กันยายน 2561</t>
  </si>
  <si>
    <t>31 ธันวาคม 2560</t>
  </si>
  <si>
    <t>สำหรับงวดสามเดือนสิ้นสุดวันที่ 30 กันยายน 2561</t>
  </si>
  <si>
    <t>สำหรับงวดเก้าเดือนสิ้นสุดวันที่ 30 กันยายน 2561</t>
  </si>
  <si>
    <t>ยอดคงเหลือ ณ วันที่ 1 มกราคม 2561</t>
  </si>
  <si>
    <t>ยอดคงเหลือ ณ วันที่ 30 กันยายน 2561</t>
  </si>
  <si>
    <t>7.2</t>
  </si>
  <si>
    <t xml:space="preserve">   ผลกำไร (ขาดทุน) จากการวัดมูลค่าเงินลงทุนเผื่อขาย </t>
  </si>
  <si>
    <t>กำไรขาดทุนเบ็ดเสร็จอื่นสำหรับงวด (ขาดทุน)</t>
  </si>
  <si>
    <t>กำไรขาดทุนเบ็ดเสร็จรวมสำหรับงวด (ขาดทุน)</t>
  </si>
  <si>
    <t xml:space="preserve">   ส่วนต่ำกว่าทุนจากการเปลี่ยนแปลงมูลค่าเงินลงทุน</t>
  </si>
  <si>
    <t>บวก: สำรองเบี้ยประกันภัยที่ยังไม่ถือเป็นรายได้ลดลง</t>
  </si>
  <si>
    <t xml:space="preserve">   ผลกำไรจากการวัดมูลค่าเงินลงทุนเผื่อขาย </t>
  </si>
  <si>
    <t>กำไรขาดทุนเบ็ดเสร็จอื่นสำหรับงวด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</si>
</sst>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</numFmts>
  <fonts count="14" x14ac:knownFonts="1">
    <font>
      <sz val="14"/>
      <name val="Cordia New"/>
      <charset val="222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u val="singleAccounting"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6"/>
      <color rgb="FFFF0000"/>
      <name val="Angsana New"/>
      <family val="1"/>
    </font>
    <font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3" fontId="10" fillId="0" borderId="1"/>
    <xf numFmtId="43" fontId="3" fillId="0" borderId="0" applyFont="0" applyFill="0" applyBorder="0" applyAlignment="0" applyProtection="0"/>
    <xf numFmtId="1" fontId="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131">
    <xf numFmtId="0" fontId="0" fillId="0" borderId="0" xfId="0"/>
    <xf numFmtId="38" fontId="4" fillId="0" borderId="0" xfId="0" quotePrefix="1" applyNumberFormat="1" applyFont="1" applyFill="1" applyAlignment="1">
      <alignment horizontal="left" vertical="center"/>
    </xf>
    <xf numFmtId="38" fontId="4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left" vertical="center"/>
    </xf>
    <xf numFmtId="38" fontId="6" fillId="0" borderId="0" xfId="0" quotePrefix="1" applyNumberFormat="1" applyFont="1" applyFill="1" applyAlignment="1">
      <alignment horizontal="left" vertical="center"/>
    </xf>
    <xf numFmtId="38" fontId="8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38" fontId="4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" fontId="4" fillId="0" borderId="0" xfId="3" applyFont="1" applyFill="1" applyBorder="1" applyAlignment="1" applyProtection="1">
      <alignment horizontal="center" vertical="center"/>
    </xf>
    <xf numFmtId="49" fontId="4" fillId="0" borderId="0" xfId="0" quotePrefix="1" applyNumberFormat="1" applyFont="1" applyFill="1" applyBorder="1" applyAlignment="1" applyProtection="1">
      <alignment horizontal="center" vertical="center"/>
    </xf>
    <xf numFmtId="49" fontId="4" fillId="0" borderId="0" xfId="0" quotePrefix="1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vertical="top"/>
    </xf>
    <xf numFmtId="165" fontId="4" fillId="0" borderId="0" xfId="0" applyNumberFormat="1" applyFont="1" applyFill="1" applyAlignment="1">
      <alignment horizontal="center" vertical="top"/>
    </xf>
    <xf numFmtId="165" fontId="4" fillId="0" borderId="0" xfId="0" applyNumberFormat="1" applyFont="1" applyFill="1" applyBorder="1" applyAlignment="1">
      <alignment horizontal="center" vertical="top"/>
    </xf>
    <xf numFmtId="165" fontId="4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vertical="top"/>
    </xf>
    <xf numFmtId="165" fontId="4" fillId="0" borderId="0" xfId="0" applyNumberFormat="1" applyFont="1" applyFill="1" applyBorder="1" applyAlignment="1">
      <alignment vertical="top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49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right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38" fontId="9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43" fontId="4" fillId="0" borderId="0" xfId="2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38" fontId="4" fillId="0" borderId="0" xfId="3" quotePrefix="1" applyNumberFormat="1" applyFont="1" applyFill="1" applyBorder="1" applyAlignment="1">
      <alignment horizontal="center" vertical="center"/>
    </xf>
    <xf numFmtId="165" fontId="4" fillId="0" borderId="0" xfId="2" applyNumberFormat="1" applyFont="1" applyFill="1" applyAlignment="1">
      <alignment vertical="center"/>
    </xf>
    <xf numFmtId="165" fontId="4" fillId="0" borderId="2" xfId="2" applyNumberFormat="1" applyFont="1" applyFill="1" applyBorder="1" applyAlignment="1">
      <alignment horizontal="center" vertical="center"/>
    </xf>
    <xf numFmtId="165" fontId="4" fillId="0" borderId="0" xfId="2" applyNumberFormat="1" applyFont="1" applyFill="1" applyAlignment="1">
      <alignment horizontal="center" vertical="center" wrapText="1"/>
    </xf>
    <xf numFmtId="165" fontId="5" fillId="0" borderId="0" xfId="2" applyNumberFormat="1" applyFont="1" applyFill="1" applyAlignment="1">
      <alignment vertical="center"/>
    </xf>
    <xf numFmtId="165" fontId="6" fillId="0" borderId="0" xfId="2" applyNumberFormat="1" applyFont="1" applyFill="1" applyAlignment="1">
      <alignment horizontal="left" vertical="center"/>
    </xf>
    <xf numFmtId="165" fontId="4" fillId="0" borderId="0" xfId="2" applyNumberFormat="1" applyFont="1" applyFill="1" applyBorder="1" applyAlignment="1">
      <alignment horizontal="right" vertical="center"/>
    </xf>
    <xf numFmtId="165" fontId="4" fillId="0" borderId="0" xfId="2" applyNumberFormat="1" applyFont="1" applyFill="1" applyBorder="1" applyAlignment="1">
      <alignment vertical="center"/>
    </xf>
    <xf numFmtId="165" fontId="4" fillId="0" borderId="0" xfId="2" applyNumberFormat="1" applyFont="1" applyFill="1" applyAlignment="1">
      <alignment horizontal="center" vertical="center"/>
    </xf>
    <xf numFmtId="165" fontId="4" fillId="0" borderId="0" xfId="2" applyNumberFormat="1" applyFont="1" applyFill="1" applyAlignment="1">
      <alignment horizontal="right" vertical="center"/>
    </xf>
    <xf numFmtId="165" fontId="5" fillId="0" borderId="0" xfId="2" applyNumberFormat="1" applyFont="1" applyFill="1" applyBorder="1" applyAlignment="1">
      <alignment vertical="center"/>
    </xf>
    <xf numFmtId="165" fontId="6" fillId="0" borderId="0" xfId="2" applyNumberFormat="1" applyFont="1" applyFill="1" applyBorder="1" applyAlignment="1">
      <alignment vertical="center"/>
    </xf>
    <xf numFmtId="165" fontId="4" fillId="0" borderId="0" xfId="2" quotePrefix="1" applyNumberFormat="1" applyFont="1" applyFill="1" applyBorder="1" applyAlignment="1">
      <alignment horizontal="center" vertical="center"/>
    </xf>
    <xf numFmtId="43" fontId="4" fillId="0" borderId="3" xfId="2" applyNumberFormat="1" applyFont="1" applyFill="1" applyBorder="1" applyAlignment="1">
      <alignment horizontal="right" vertical="center"/>
    </xf>
    <xf numFmtId="43" fontId="4" fillId="0" borderId="0" xfId="0" applyNumberFormat="1" applyFont="1" applyFill="1" applyAlignment="1">
      <alignment horizontal="right" vertical="center"/>
    </xf>
    <xf numFmtId="165" fontId="4" fillId="0" borderId="0" xfId="2" applyNumberFormat="1" applyFont="1" applyFill="1" applyAlignment="1">
      <alignment vertical="top"/>
    </xf>
    <xf numFmtId="165" fontId="4" fillId="0" borderId="0" xfId="2" applyNumberFormat="1" applyFont="1" applyFill="1" applyBorder="1" applyAlignment="1">
      <alignment horizontal="center" vertical="top"/>
    </xf>
    <xf numFmtId="43" fontId="4" fillId="0" borderId="0" xfId="2" quotePrefix="1" applyFont="1" applyFill="1" applyAlignment="1">
      <alignment vertical="center"/>
    </xf>
    <xf numFmtId="38" fontId="5" fillId="0" borderId="0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horizontal="center" vertical="center"/>
    </xf>
    <xf numFmtId="41" fontId="4" fillId="0" borderId="3" xfId="2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vertical="center"/>
    </xf>
    <xf numFmtId="41" fontId="4" fillId="0" borderId="0" xfId="2" applyNumberFormat="1" applyFont="1" applyFill="1" applyBorder="1" applyAlignment="1">
      <alignment vertical="center"/>
    </xf>
    <xf numFmtId="41" fontId="4" fillId="0" borderId="0" xfId="2" applyNumberFormat="1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4" xfId="2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horizontal="left" vertical="center"/>
    </xf>
    <xf numFmtId="41" fontId="4" fillId="0" borderId="0" xfId="0" applyNumberFormat="1" applyFont="1" applyFill="1" applyBorder="1" applyAlignment="1">
      <alignment horizontal="center" vertical="top"/>
    </xf>
    <xf numFmtId="41" fontId="4" fillId="0" borderId="0" xfId="0" applyNumberFormat="1" applyFont="1" applyFill="1" applyAlignment="1">
      <alignment horizontal="center" vertical="top"/>
    </xf>
    <xf numFmtId="41" fontId="4" fillId="0" borderId="0" xfId="0" applyNumberFormat="1" applyFont="1" applyFill="1" applyBorder="1" applyAlignment="1">
      <alignment vertical="top"/>
    </xf>
    <xf numFmtId="41" fontId="4" fillId="0" borderId="5" xfId="0" applyNumberFormat="1" applyFont="1" applyFill="1" applyBorder="1" applyAlignment="1">
      <alignment horizontal="center" vertical="top"/>
    </xf>
    <xf numFmtId="41" fontId="4" fillId="0" borderId="0" xfId="2" applyNumberFormat="1" applyFont="1" applyFill="1" applyBorder="1" applyAlignment="1">
      <alignment horizontal="center" vertical="top"/>
    </xf>
    <xf numFmtId="41" fontId="4" fillId="0" borderId="0" xfId="0" applyNumberFormat="1" applyFont="1" applyFill="1" applyAlignment="1">
      <alignment horizontal="right" vertical="center"/>
    </xf>
    <xf numFmtId="41" fontId="4" fillId="0" borderId="0" xfId="2" applyNumberFormat="1" applyFont="1" applyFill="1" applyAlignment="1">
      <alignment horizontal="right" vertical="center"/>
    </xf>
    <xf numFmtId="41" fontId="4" fillId="0" borderId="0" xfId="2" applyNumberFormat="1" applyFont="1" applyFill="1" applyBorder="1" applyAlignment="1">
      <alignment horizontal="right" vertical="center"/>
    </xf>
    <xf numFmtId="41" fontId="4" fillId="0" borderId="4" xfId="2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5" xfId="2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41" fontId="5" fillId="0" borderId="0" xfId="2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41" fontId="7" fillId="0" borderId="0" xfId="2" applyNumberFormat="1" applyFont="1" applyFill="1" applyAlignment="1">
      <alignment vertical="center"/>
    </xf>
    <xf numFmtId="41" fontId="4" fillId="0" borderId="0" xfId="2" applyNumberFormat="1" applyFont="1" applyFill="1" applyAlignment="1">
      <alignment horizontal="center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2" xfId="2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horizontal="right" vertical="center"/>
    </xf>
    <xf numFmtId="41" fontId="4" fillId="0" borderId="3" xfId="2" applyNumberFormat="1" applyFont="1" applyFill="1" applyBorder="1" applyAlignment="1">
      <alignment horizontal="right" vertical="center"/>
    </xf>
    <xf numFmtId="165" fontId="4" fillId="0" borderId="2" xfId="2" quotePrefix="1" applyNumberFormat="1" applyFont="1" applyFill="1" applyBorder="1" applyAlignment="1">
      <alignment horizontal="center" vertical="center"/>
    </xf>
    <xf numFmtId="43" fontId="4" fillId="0" borderId="0" xfId="2" applyFont="1" applyFill="1" applyBorder="1" applyAlignment="1">
      <alignment vertical="center"/>
    </xf>
    <xf numFmtId="38" fontId="4" fillId="0" borderId="6" xfId="0" applyNumberFormat="1" applyFont="1" applyFill="1" applyBorder="1" applyAlignment="1">
      <alignment vertical="center"/>
    </xf>
    <xf numFmtId="41" fontId="4" fillId="0" borderId="5" xfId="0" applyNumberFormat="1" applyFont="1" applyFill="1" applyBorder="1" applyAlignment="1">
      <alignment vertical="top"/>
    </xf>
    <xf numFmtId="49" fontId="6" fillId="0" borderId="0" xfId="0" applyNumberFormat="1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41" fontId="6" fillId="0" borderId="0" xfId="2" applyNumberFormat="1" applyFont="1" applyFill="1" applyAlignment="1">
      <alignment horizontal="left" vertical="center"/>
    </xf>
    <xf numFmtId="0" fontId="4" fillId="0" borderId="2" xfId="2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41" fontId="4" fillId="0" borderId="0" xfId="2" applyNumberFormat="1" applyFont="1" applyFill="1" applyBorder="1" applyAlignment="1">
      <alignment horizontal="center" vertical="center"/>
    </xf>
    <xf numFmtId="166" fontId="4" fillId="0" borderId="3" xfId="2" applyNumberFormat="1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vertical="center"/>
    </xf>
    <xf numFmtId="49" fontId="12" fillId="0" borderId="0" xfId="0" applyNumberFormat="1" applyFont="1" applyFill="1" applyAlignment="1">
      <alignment horizontal="center" vertical="center"/>
    </xf>
    <xf numFmtId="41" fontId="4" fillId="0" borderId="2" xfId="2" applyNumberFormat="1" applyFont="1" applyFill="1" applyBorder="1" applyAlignment="1">
      <alignment vertical="center"/>
    </xf>
    <xf numFmtId="38" fontId="6" fillId="0" borderId="0" xfId="0" quotePrefix="1" applyNumberFormat="1" applyFont="1" applyFill="1" applyBorder="1" applyAlignment="1">
      <alignment horizontal="left" vertical="center"/>
    </xf>
    <xf numFmtId="38" fontId="4" fillId="0" borderId="0" xfId="0" quotePrefix="1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right" vertical="center"/>
    </xf>
    <xf numFmtId="41" fontId="4" fillId="0" borderId="7" xfId="2" applyNumberFormat="1" applyFont="1" applyFill="1" applyBorder="1" applyAlignment="1">
      <alignment vertical="center"/>
    </xf>
    <xf numFmtId="41" fontId="4" fillId="0" borderId="8" xfId="0" applyNumberFormat="1" applyFont="1" applyFill="1" applyBorder="1" applyAlignment="1">
      <alignment horizontal="center" vertical="top"/>
    </xf>
    <xf numFmtId="41" fontId="4" fillId="0" borderId="9" xfId="0" applyNumberFormat="1" applyFont="1" applyFill="1" applyBorder="1" applyAlignment="1">
      <alignment horizontal="center" vertical="top"/>
    </xf>
    <xf numFmtId="41" fontId="4" fillId="0" borderId="9" xfId="2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10" fontId="4" fillId="0" borderId="0" xfId="4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41" fontId="13" fillId="0" borderId="0" xfId="2" applyNumberFormat="1" applyFont="1" applyFill="1" applyBorder="1" applyAlignment="1">
      <alignment vertical="center"/>
    </xf>
    <xf numFmtId="41" fontId="13" fillId="0" borderId="0" xfId="0" applyNumberFormat="1" applyFont="1" applyFill="1" applyBorder="1" applyAlignment="1">
      <alignment vertical="center"/>
    </xf>
    <xf numFmtId="49" fontId="13" fillId="0" borderId="0" xfId="0" applyNumberFormat="1" applyFont="1" applyFill="1" applyAlignment="1">
      <alignment vertical="center"/>
    </xf>
    <xf numFmtId="41" fontId="12" fillId="0" borderId="0" xfId="2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49" fontId="6" fillId="0" borderId="0" xfId="3" applyNumberFormat="1" applyFont="1" applyFill="1" applyBorder="1" applyAlignment="1">
      <alignment horizontal="left" vertical="center"/>
    </xf>
  </cellXfs>
  <cellStyles count="5">
    <cellStyle name="Change A&amp;ll" xfId="1"/>
    <cellStyle name="Comma" xfId="2" builtinId="3"/>
    <cellStyle name="Index Number" xfId="3"/>
    <cellStyle name="Normal" xfId="0" builtinId="0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showGridLines="0" topLeftCell="A31" zoomScale="80" zoomScaleNormal="80" zoomScaleSheetLayoutView="112" workbookViewId="0">
      <selection activeCell="E46" sqref="E46"/>
    </sheetView>
  </sheetViews>
  <sheetFormatPr defaultRowHeight="24" customHeight="1" x14ac:dyDescent="0.5"/>
  <cols>
    <col min="1" max="1" width="54.28515625" style="33" customWidth="1"/>
    <col min="2" max="2" width="3.5703125" style="32" customWidth="1"/>
    <col min="3" max="3" width="8.28515625" style="32" customWidth="1"/>
    <col min="4" max="4" width="2" style="32" customWidth="1"/>
    <col min="5" max="5" width="18.42578125" style="46" customWidth="1"/>
    <col min="6" max="6" width="2" style="3" customWidth="1"/>
    <col min="7" max="7" width="18.42578125" style="46" customWidth="1"/>
    <col min="8" max="8" width="0.85546875" style="32" customWidth="1"/>
    <col min="9" max="9" width="15.42578125" style="40" customWidth="1"/>
    <col min="10" max="16384" width="9.140625" style="31"/>
  </cols>
  <sheetData>
    <row r="1" spans="1:9" s="19" customFormat="1" ht="24" customHeight="1" x14ac:dyDescent="0.5">
      <c r="A1" s="37"/>
      <c r="B1" s="16"/>
      <c r="C1" s="16"/>
      <c r="D1" s="16"/>
      <c r="E1" s="52"/>
      <c r="F1" s="41"/>
      <c r="G1" s="51" t="s">
        <v>62</v>
      </c>
      <c r="H1" s="16"/>
      <c r="I1" s="93"/>
    </row>
    <row r="2" spans="1:9" ht="24" customHeight="1" x14ac:dyDescent="0.5">
      <c r="A2" s="127" t="s">
        <v>64</v>
      </c>
      <c r="B2" s="127"/>
      <c r="C2" s="127"/>
      <c r="D2" s="127"/>
      <c r="E2" s="127"/>
      <c r="F2" s="127"/>
      <c r="G2" s="127"/>
      <c r="H2" s="31"/>
    </row>
    <row r="3" spans="1:9" ht="24" customHeight="1" x14ac:dyDescent="0.5">
      <c r="A3" s="4" t="s">
        <v>63</v>
      </c>
      <c r="B3" s="4"/>
      <c r="C3" s="4"/>
      <c r="D3" s="4"/>
      <c r="E3" s="50"/>
      <c r="F3" s="4"/>
      <c r="G3" s="50"/>
      <c r="H3" s="31"/>
    </row>
    <row r="4" spans="1:9" ht="24" customHeight="1" x14ac:dyDescent="0.5">
      <c r="A4" s="127" t="s">
        <v>100</v>
      </c>
      <c r="B4" s="127"/>
      <c r="C4" s="127"/>
      <c r="D4" s="127"/>
      <c r="E4" s="127"/>
      <c r="F4" s="127"/>
      <c r="G4" s="127"/>
      <c r="H4" s="127"/>
    </row>
    <row r="5" spans="1:9" ht="24" customHeight="1" x14ac:dyDescent="0.5">
      <c r="A5" s="32"/>
      <c r="E5" s="126" t="s">
        <v>45</v>
      </c>
      <c r="F5" s="126"/>
      <c r="G5" s="126"/>
    </row>
    <row r="6" spans="1:9" ht="24" customHeight="1" x14ac:dyDescent="0.5">
      <c r="A6" s="32"/>
      <c r="B6" s="38"/>
      <c r="C6" s="35" t="s">
        <v>33</v>
      </c>
      <c r="D6" s="38"/>
      <c r="E6" s="47" t="s">
        <v>28</v>
      </c>
      <c r="F6" s="42"/>
      <c r="G6" s="47" t="s">
        <v>29</v>
      </c>
      <c r="H6" s="38"/>
    </row>
    <row r="7" spans="1:9" ht="24" customHeight="1" x14ac:dyDescent="0.5">
      <c r="A7" s="32"/>
      <c r="B7" s="38"/>
      <c r="C7" s="16"/>
      <c r="D7" s="38"/>
      <c r="E7" s="64"/>
      <c r="F7" s="42"/>
      <c r="G7" s="53" t="s">
        <v>85</v>
      </c>
      <c r="H7" s="38"/>
    </row>
    <row r="8" spans="1:9" ht="24" customHeight="1" x14ac:dyDescent="0.5">
      <c r="A8" s="4" t="s">
        <v>15</v>
      </c>
      <c r="C8" s="10" t="s">
        <v>89</v>
      </c>
    </row>
    <row r="9" spans="1:9" ht="24" customHeight="1" x14ac:dyDescent="0.5">
      <c r="A9" s="2" t="s">
        <v>74</v>
      </c>
      <c r="B9" s="10"/>
      <c r="C9" s="10"/>
      <c r="D9" s="10"/>
      <c r="E9" s="68">
        <v>897320621</v>
      </c>
      <c r="F9" s="81"/>
      <c r="G9" s="67">
        <v>850319444</v>
      </c>
      <c r="H9" s="10"/>
      <c r="I9" s="62"/>
    </row>
    <row r="10" spans="1:9" ht="24" customHeight="1" x14ac:dyDescent="0.5">
      <c r="A10" s="2" t="s">
        <v>37</v>
      </c>
      <c r="B10" s="10"/>
      <c r="C10" s="10"/>
      <c r="D10" s="10"/>
      <c r="E10" s="67">
        <v>93169805</v>
      </c>
      <c r="F10" s="81"/>
      <c r="G10" s="67">
        <v>91888832</v>
      </c>
      <c r="H10" s="10"/>
    </row>
    <row r="11" spans="1:9" ht="24" customHeight="1" x14ac:dyDescent="0.5">
      <c r="A11" s="4" t="s">
        <v>38</v>
      </c>
      <c r="B11" s="10"/>
      <c r="C11" s="10"/>
      <c r="D11" s="10"/>
      <c r="E11" s="70">
        <f>SUM(E9:E10)</f>
        <v>990490426</v>
      </c>
      <c r="F11" s="83"/>
      <c r="G11" s="70">
        <f>SUM(G9:G10)</f>
        <v>942208276</v>
      </c>
      <c r="H11" s="10"/>
    </row>
    <row r="12" spans="1:9" ht="24" customHeight="1" x14ac:dyDescent="0.5">
      <c r="A12" s="4" t="s">
        <v>16</v>
      </c>
      <c r="B12" s="10"/>
      <c r="C12" s="10"/>
      <c r="D12" s="10"/>
      <c r="E12" s="84"/>
      <c r="F12" s="85"/>
      <c r="G12" s="68"/>
      <c r="H12" s="10"/>
    </row>
    <row r="13" spans="1:9" ht="24" customHeight="1" x14ac:dyDescent="0.5">
      <c r="A13" s="2" t="s">
        <v>40</v>
      </c>
      <c r="B13" s="10"/>
      <c r="C13" s="10" t="s">
        <v>90</v>
      </c>
      <c r="D13" s="10"/>
      <c r="E13" s="86"/>
      <c r="F13" s="85"/>
      <c r="G13" s="68"/>
      <c r="H13" s="10"/>
    </row>
    <row r="14" spans="1:9" ht="24" customHeight="1" x14ac:dyDescent="0.5">
      <c r="A14" s="2" t="s">
        <v>41</v>
      </c>
      <c r="B14" s="39"/>
      <c r="C14" s="39"/>
      <c r="D14" s="39"/>
      <c r="E14" s="87"/>
      <c r="F14" s="83"/>
      <c r="G14" s="67"/>
      <c r="H14" s="39"/>
    </row>
    <row r="15" spans="1:9" ht="24" customHeight="1" x14ac:dyDescent="0.5">
      <c r="A15" s="2" t="s">
        <v>42</v>
      </c>
      <c r="B15" s="39"/>
      <c r="C15" s="10"/>
      <c r="D15" s="39"/>
      <c r="E15" s="78">
        <v>412242319</v>
      </c>
      <c r="F15" s="77"/>
      <c r="G15" s="79">
        <v>466043679</v>
      </c>
      <c r="H15" s="39"/>
    </row>
    <row r="16" spans="1:9" ht="24" customHeight="1" x14ac:dyDescent="0.5">
      <c r="A16" s="2" t="s">
        <v>43</v>
      </c>
      <c r="B16" s="39"/>
      <c r="C16" s="10"/>
      <c r="D16" s="39"/>
      <c r="E16" s="78">
        <v>204315884</v>
      </c>
      <c r="F16" s="77"/>
      <c r="G16" s="78">
        <v>196313078</v>
      </c>
      <c r="H16" s="39"/>
      <c r="I16" s="54"/>
    </row>
    <row r="17" spans="1:9" ht="24" customHeight="1" x14ac:dyDescent="0.5">
      <c r="A17" s="2" t="s">
        <v>44</v>
      </c>
      <c r="B17" s="39"/>
      <c r="C17" s="10"/>
      <c r="D17" s="39"/>
      <c r="E17" s="78">
        <v>62815761</v>
      </c>
      <c r="F17" s="77"/>
      <c r="G17" s="78">
        <v>54122837</v>
      </c>
      <c r="H17" s="39"/>
    </row>
    <row r="18" spans="1:9" ht="24" customHeight="1" x14ac:dyDescent="0.5">
      <c r="A18" s="2" t="s">
        <v>83</v>
      </c>
      <c r="B18" s="39"/>
      <c r="C18" s="10"/>
      <c r="D18" s="39"/>
      <c r="E18" s="78">
        <v>4306953</v>
      </c>
      <c r="F18" s="77"/>
      <c r="G18" s="78">
        <v>4064851</v>
      </c>
      <c r="H18" s="39"/>
    </row>
    <row r="19" spans="1:9" ht="24" customHeight="1" x14ac:dyDescent="0.5">
      <c r="A19" s="2" t="s">
        <v>67</v>
      </c>
      <c r="B19" s="39"/>
      <c r="C19" s="39"/>
      <c r="D19" s="39"/>
      <c r="E19" s="78">
        <v>197428113</v>
      </c>
      <c r="F19" s="77"/>
      <c r="G19" s="78">
        <v>175846334</v>
      </c>
      <c r="H19" s="39"/>
      <c r="I19" s="54"/>
    </row>
    <row r="20" spans="1:9" ht="24" customHeight="1" x14ac:dyDescent="0.5">
      <c r="A20" s="4" t="s">
        <v>39</v>
      </c>
      <c r="B20" s="39"/>
      <c r="C20" s="39"/>
      <c r="D20" s="39"/>
      <c r="E20" s="80">
        <f>SUM(E14:E19)</f>
        <v>881109030</v>
      </c>
      <c r="F20" s="77"/>
      <c r="G20" s="80">
        <f>SUM(G14:G19)</f>
        <v>896390779</v>
      </c>
      <c r="H20" s="39"/>
    </row>
    <row r="21" spans="1:9" ht="24" customHeight="1" x14ac:dyDescent="0.5">
      <c r="A21" s="4" t="s">
        <v>80</v>
      </c>
      <c r="B21" s="39"/>
      <c r="C21" s="39"/>
      <c r="D21" s="39"/>
      <c r="E21" s="78">
        <f>E11-E20</f>
        <v>109381396</v>
      </c>
      <c r="F21" s="77"/>
      <c r="G21" s="78">
        <f>G11-G20</f>
        <v>45817497</v>
      </c>
      <c r="H21" s="39"/>
    </row>
    <row r="22" spans="1:9" ht="24" customHeight="1" x14ac:dyDescent="0.5">
      <c r="A22" s="2" t="s">
        <v>10</v>
      </c>
      <c r="B22" s="10"/>
      <c r="C22" s="10"/>
      <c r="D22" s="10"/>
      <c r="E22" s="78">
        <v>68939613</v>
      </c>
      <c r="F22" s="88"/>
      <c r="G22" s="78">
        <v>48112622</v>
      </c>
      <c r="H22" s="10"/>
    </row>
    <row r="23" spans="1:9" ht="24" customHeight="1" x14ac:dyDescent="0.5">
      <c r="A23" s="2" t="s">
        <v>81</v>
      </c>
      <c r="B23" s="39"/>
      <c r="C23" s="39"/>
      <c r="D23" s="39"/>
      <c r="E23" s="78">
        <v>43995342</v>
      </c>
      <c r="F23" s="77"/>
      <c r="G23" s="79">
        <v>11588212</v>
      </c>
      <c r="H23" s="39"/>
    </row>
    <row r="24" spans="1:9" ht="24" customHeight="1" x14ac:dyDescent="0.5">
      <c r="A24" s="2" t="s">
        <v>82</v>
      </c>
      <c r="B24" s="10"/>
      <c r="C24" s="10"/>
      <c r="D24" s="10"/>
      <c r="E24" s="78">
        <v>0</v>
      </c>
      <c r="F24" s="77"/>
      <c r="G24" s="78">
        <v>936452</v>
      </c>
      <c r="H24" s="10"/>
    </row>
    <row r="25" spans="1:9" ht="24" customHeight="1" x14ac:dyDescent="0.5">
      <c r="A25" s="2" t="s">
        <v>5</v>
      </c>
      <c r="B25" s="39"/>
      <c r="C25" s="39"/>
      <c r="D25" s="39"/>
      <c r="E25" s="78">
        <v>1011088</v>
      </c>
      <c r="F25" s="77"/>
      <c r="G25" s="79">
        <v>1951606</v>
      </c>
      <c r="H25" s="39"/>
    </row>
    <row r="26" spans="1:9" ht="24" customHeight="1" x14ac:dyDescent="0.5">
      <c r="A26" s="2" t="s">
        <v>11</v>
      </c>
      <c r="B26" s="39"/>
      <c r="C26" s="39"/>
      <c r="D26" s="39"/>
      <c r="E26" s="89">
        <v>163403</v>
      </c>
      <c r="F26" s="77"/>
      <c r="G26" s="89">
        <v>496322</v>
      </c>
      <c r="H26" s="39"/>
    </row>
    <row r="27" spans="1:9" ht="24" customHeight="1" x14ac:dyDescent="0.5">
      <c r="A27" s="4" t="s">
        <v>84</v>
      </c>
      <c r="B27" s="39"/>
      <c r="C27" s="39"/>
      <c r="D27" s="39"/>
      <c r="E27" s="78">
        <f>+E21+E22+E23+E24+E25-E26</f>
        <v>223164036</v>
      </c>
      <c r="F27" s="77"/>
      <c r="G27" s="78">
        <f>+G21+G22+G23+G24+G25-G26</f>
        <v>107910067</v>
      </c>
      <c r="H27" s="39"/>
    </row>
    <row r="28" spans="1:9" ht="24" customHeight="1" x14ac:dyDescent="0.5">
      <c r="A28" s="2" t="s">
        <v>87</v>
      </c>
      <c r="B28" s="16"/>
      <c r="C28" s="16"/>
      <c r="D28" s="16"/>
      <c r="E28" s="78">
        <v>3737730</v>
      </c>
      <c r="F28" s="77"/>
      <c r="G28" s="79">
        <v>3421420</v>
      </c>
      <c r="H28" s="16"/>
    </row>
    <row r="29" spans="1:9" s="40" customFormat="1" ht="24" customHeight="1" x14ac:dyDescent="0.5">
      <c r="A29" s="2" t="s">
        <v>68</v>
      </c>
      <c r="B29" s="16"/>
      <c r="C29" s="16"/>
      <c r="D29" s="16"/>
      <c r="E29" s="78">
        <v>2590184</v>
      </c>
      <c r="F29" s="77"/>
      <c r="G29" s="79">
        <v>1752852</v>
      </c>
      <c r="H29" s="16"/>
    </row>
    <row r="30" spans="1:9" s="40" customFormat="1" ht="24" customHeight="1" x14ac:dyDescent="0.5">
      <c r="A30" s="2" t="s">
        <v>69</v>
      </c>
      <c r="B30" s="16"/>
      <c r="C30" s="16"/>
      <c r="D30" s="16"/>
      <c r="E30" s="89">
        <v>351588</v>
      </c>
      <c r="F30" s="77"/>
      <c r="G30" s="89">
        <v>406485</v>
      </c>
      <c r="H30" s="16"/>
    </row>
    <row r="31" spans="1:9" s="40" customFormat="1" ht="24" customHeight="1" x14ac:dyDescent="0.5">
      <c r="A31" s="4" t="s">
        <v>55</v>
      </c>
      <c r="B31" s="32"/>
      <c r="C31" s="32"/>
      <c r="D31" s="32"/>
      <c r="E31" s="79">
        <f>+E27-SUM(E28:E30)</f>
        <v>216484534</v>
      </c>
      <c r="F31" s="77"/>
      <c r="G31" s="79">
        <f>+G27-SUM(G28:G30)</f>
        <v>102329310</v>
      </c>
      <c r="H31" s="32"/>
    </row>
    <row r="32" spans="1:9" s="40" customFormat="1" ht="24" customHeight="1" x14ac:dyDescent="0.5">
      <c r="A32" s="2" t="s">
        <v>91</v>
      </c>
      <c r="B32" s="10"/>
      <c r="C32" s="10" t="s">
        <v>76</v>
      </c>
      <c r="D32" s="10"/>
      <c r="E32" s="89">
        <v>60319808</v>
      </c>
      <c r="F32" s="90"/>
      <c r="G32" s="89">
        <v>22514784</v>
      </c>
      <c r="H32" s="10"/>
    </row>
    <row r="33" spans="1:8" ht="24" customHeight="1" x14ac:dyDescent="0.5">
      <c r="A33" s="28" t="s">
        <v>98</v>
      </c>
      <c r="B33" s="10"/>
      <c r="C33" s="10"/>
      <c r="D33" s="10"/>
      <c r="E33" s="80">
        <f>+E31-E32</f>
        <v>156164726</v>
      </c>
      <c r="F33" s="90"/>
      <c r="G33" s="80">
        <f>+G31-G32</f>
        <v>79814526</v>
      </c>
      <c r="H33" s="10"/>
    </row>
    <row r="34" spans="1:8" ht="24" customHeight="1" x14ac:dyDescent="0.5">
      <c r="A34" s="31"/>
    </row>
    <row r="35" spans="1:8" ht="24" customHeight="1" x14ac:dyDescent="0.5">
      <c r="A35" s="36" t="s">
        <v>36</v>
      </c>
    </row>
    <row r="36" spans="1:8" ht="24" customHeight="1" x14ac:dyDescent="0.5">
      <c r="A36" s="37"/>
      <c r="G36" s="54" t="s">
        <v>62</v>
      </c>
    </row>
    <row r="37" spans="1:8" ht="24" customHeight="1" x14ac:dyDescent="0.5">
      <c r="A37" s="127" t="s">
        <v>64</v>
      </c>
      <c r="B37" s="127"/>
      <c r="C37" s="127"/>
      <c r="D37" s="127"/>
      <c r="E37" s="127"/>
      <c r="F37" s="127"/>
      <c r="G37" s="127"/>
      <c r="H37" s="31"/>
    </row>
    <row r="38" spans="1:8" ht="24" customHeight="1" x14ac:dyDescent="0.5">
      <c r="A38" s="127" t="s">
        <v>88</v>
      </c>
      <c r="B38" s="127"/>
      <c r="C38" s="127"/>
      <c r="D38" s="127"/>
      <c r="E38" s="127"/>
      <c r="F38" s="127"/>
      <c r="G38" s="127"/>
      <c r="H38" s="31"/>
    </row>
    <row r="39" spans="1:8" ht="24" customHeight="1" x14ac:dyDescent="0.5">
      <c r="A39" s="127" t="str">
        <f>A4</f>
        <v>สำหรับงวดสามเดือนสิ้นสุดวันที่ 31 มีนาคม 2554 และ 2553</v>
      </c>
      <c r="B39" s="128"/>
      <c r="C39" s="128"/>
      <c r="D39" s="128"/>
      <c r="E39" s="128"/>
      <c r="F39" s="128"/>
      <c r="G39" s="128"/>
      <c r="H39" s="128"/>
    </row>
    <row r="40" spans="1:8" ht="24" customHeight="1" x14ac:dyDescent="0.5">
      <c r="A40" s="32"/>
      <c r="E40" s="126" t="s">
        <v>45</v>
      </c>
      <c r="F40" s="126"/>
      <c r="G40" s="126"/>
    </row>
    <row r="41" spans="1:8" ht="24" customHeight="1" x14ac:dyDescent="0.5">
      <c r="A41" s="32"/>
      <c r="B41" s="38"/>
      <c r="C41" s="38"/>
      <c r="D41" s="38"/>
      <c r="E41" s="47" t="s">
        <v>28</v>
      </c>
      <c r="F41" s="42"/>
      <c r="G41" s="47" t="s">
        <v>29</v>
      </c>
      <c r="H41" s="38"/>
    </row>
    <row r="42" spans="1:8" ht="24" customHeight="1" x14ac:dyDescent="0.5">
      <c r="A42" s="31"/>
      <c r="B42" s="10"/>
      <c r="C42" s="10"/>
      <c r="D42" s="10"/>
      <c r="E42" s="53"/>
      <c r="F42" s="42"/>
      <c r="G42" s="53" t="s">
        <v>85</v>
      </c>
      <c r="H42" s="10"/>
    </row>
    <row r="43" spans="1:8" ht="24" customHeight="1" x14ac:dyDescent="0.5">
      <c r="A43" s="28" t="s">
        <v>23</v>
      </c>
      <c r="B43" s="10"/>
      <c r="C43" s="10"/>
      <c r="D43" s="10"/>
      <c r="E43" s="68"/>
      <c r="F43" s="69"/>
      <c r="G43" s="68"/>
      <c r="H43" s="10"/>
    </row>
    <row r="44" spans="1:8" ht="24" customHeight="1" x14ac:dyDescent="0.5">
      <c r="A44" s="2" t="s">
        <v>93</v>
      </c>
      <c r="B44" s="10"/>
      <c r="C44" s="10"/>
      <c r="D44" s="10"/>
      <c r="E44" s="68">
        <v>-40990046</v>
      </c>
      <c r="F44" s="69"/>
      <c r="G44" s="68">
        <v>44480893</v>
      </c>
      <c r="H44" s="10"/>
    </row>
    <row r="45" spans="1:8" ht="24" customHeight="1" x14ac:dyDescent="0.5">
      <c r="A45" s="2" t="s">
        <v>92</v>
      </c>
      <c r="B45" s="10"/>
      <c r="C45" s="10"/>
      <c r="D45" s="10"/>
      <c r="E45" s="68">
        <v>12297014</v>
      </c>
      <c r="F45" s="69"/>
      <c r="G45" s="68">
        <v>-11120223</v>
      </c>
      <c r="H45" s="10"/>
    </row>
    <row r="46" spans="1:8" ht="24" customHeight="1" x14ac:dyDescent="0.5">
      <c r="A46" s="31" t="s">
        <v>86</v>
      </c>
      <c r="E46" s="70">
        <f>SUM(E44:E45)</f>
        <v>-28693032</v>
      </c>
      <c r="F46" s="69"/>
      <c r="G46" s="70">
        <f>SUM(G44:G45)</f>
        <v>33360670</v>
      </c>
    </row>
    <row r="47" spans="1:8" ht="24" customHeight="1" thickBot="1" x14ac:dyDescent="0.55000000000000004">
      <c r="A47" s="4" t="s">
        <v>50</v>
      </c>
      <c r="E47" s="65">
        <f>SUM(E33,E46)</f>
        <v>127471694</v>
      </c>
      <c r="F47" s="66"/>
      <c r="G47" s="65">
        <f>SUM(G33,G46)</f>
        <v>113175196</v>
      </c>
    </row>
    <row r="48" spans="1:8" ht="24" customHeight="1" thickTop="1" x14ac:dyDescent="0.5">
      <c r="A48" s="4"/>
      <c r="E48" s="67"/>
      <c r="F48" s="66"/>
      <c r="G48" s="67"/>
    </row>
    <row r="49" spans="1:9" s="3" customFormat="1" ht="24" customHeight="1" x14ac:dyDescent="0.5">
      <c r="A49" s="5" t="s">
        <v>24</v>
      </c>
      <c r="C49" s="6"/>
      <c r="D49" s="8"/>
      <c r="E49" s="54"/>
      <c r="F49" s="9"/>
      <c r="G49" s="54"/>
      <c r="I49" s="40"/>
    </row>
    <row r="50" spans="1:9" s="3" customFormat="1" ht="24" customHeight="1" x14ac:dyDescent="0.5">
      <c r="A50" s="1" t="s">
        <v>56</v>
      </c>
      <c r="B50" s="6"/>
      <c r="C50" s="7"/>
      <c r="E50" s="54"/>
      <c r="F50" s="9"/>
      <c r="G50" s="54"/>
      <c r="I50" s="40"/>
    </row>
    <row r="51" spans="1:9" s="3" customFormat="1" ht="24" customHeight="1" thickBot="1" x14ac:dyDescent="0.55000000000000004">
      <c r="A51" s="1" t="s">
        <v>99</v>
      </c>
      <c r="C51" s="7"/>
      <c r="E51" s="58">
        <f>+E33/59000000</f>
        <v>2.6468597627118644</v>
      </c>
      <c r="F51" s="59"/>
      <c r="G51" s="58">
        <f>+G33/59000000</f>
        <v>1.3527885762711864</v>
      </c>
      <c r="I51" s="40"/>
    </row>
    <row r="52" spans="1:9" ht="24" customHeight="1" thickTop="1" x14ac:dyDescent="0.5"/>
    <row r="53" spans="1:9" ht="24" customHeight="1" x14ac:dyDescent="0.5">
      <c r="A53" s="32"/>
    </row>
    <row r="54" spans="1:9" ht="24" customHeight="1" x14ac:dyDescent="0.5">
      <c r="A54" s="36" t="s">
        <v>36</v>
      </c>
    </row>
    <row r="55" spans="1:9" s="40" customFormat="1" ht="24" customHeight="1" x14ac:dyDescent="0.5">
      <c r="A55" s="32"/>
      <c r="B55" s="31"/>
      <c r="C55" s="31"/>
      <c r="D55" s="31"/>
      <c r="E55" s="46"/>
      <c r="F55" s="3"/>
      <c r="G55" s="46"/>
      <c r="H55" s="31"/>
    </row>
  </sheetData>
  <mergeCells count="7">
    <mergeCell ref="E40:G40"/>
    <mergeCell ref="A2:G2"/>
    <mergeCell ref="A4:H4"/>
    <mergeCell ref="E5:G5"/>
    <mergeCell ref="A37:G37"/>
    <mergeCell ref="A38:G38"/>
    <mergeCell ref="A39:H39"/>
  </mergeCells>
  <phoneticPr fontId="0" type="noConversion"/>
  <printOptions horizontalCentered="1"/>
  <pageMargins left="0.98425196850393704" right="0.39370078740157483" top="0.59055118110236227" bottom="0" header="0.31496062992125984" footer="0"/>
  <pageSetup paperSize="9" scale="85" orientation="portrait" r:id="rId1"/>
  <headerFooter alignWithMargins="0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"/>
  <sheetViews>
    <sheetView showGridLines="0" view="pageBreakPreview" topLeftCell="A55" zoomScaleNormal="82" zoomScaleSheetLayoutView="100" workbookViewId="0">
      <selection activeCell="K58" sqref="K58"/>
    </sheetView>
  </sheetViews>
  <sheetFormatPr defaultRowHeight="22.9" customHeight="1" x14ac:dyDescent="0.5"/>
  <cols>
    <col min="1" max="1" width="55.7109375" style="33" customWidth="1"/>
    <col min="2" max="2" width="1.140625" style="32" customWidth="1"/>
    <col min="3" max="3" width="8.85546875" style="32" customWidth="1"/>
    <col min="4" max="4" width="1.42578125" style="32" customWidth="1"/>
    <col min="5" max="5" width="17.42578125" style="46" customWidth="1"/>
    <col min="6" max="6" width="1.42578125" style="3" customWidth="1"/>
    <col min="7" max="7" width="17.42578125" style="46" customWidth="1"/>
    <col min="8" max="8" width="1.42578125" style="3" customWidth="1"/>
    <col min="9" max="9" width="15.42578125" style="40" customWidth="1"/>
    <col min="10" max="16384" width="9.140625" style="31"/>
  </cols>
  <sheetData>
    <row r="1" spans="1:12" s="28" customFormat="1" ht="22.9" customHeight="1" x14ac:dyDescent="0.5">
      <c r="A1" s="127" t="s">
        <v>64</v>
      </c>
      <c r="B1" s="127"/>
      <c r="C1" s="127"/>
      <c r="D1" s="127"/>
      <c r="E1" s="127"/>
      <c r="F1" s="127"/>
      <c r="G1" s="127"/>
    </row>
    <row r="2" spans="1:12" ht="22.9" customHeight="1" x14ac:dyDescent="0.5">
      <c r="A2" s="127" t="s">
        <v>18</v>
      </c>
      <c r="B2" s="127"/>
      <c r="C2" s="127"/>
      <c r="D2" s="127"/>
      <c r="E2" s="127"/>
      <c r="F2" s="127"/>
      <c r="G2" s="127"/>
      <c r="H2" s="31"/>
      <c r="I2" s="31"/>
    </row>
    <row r="3" spans="1:12" ht="22.9" customHeight="1" x14ac:dyDescent="0.5">
      <c r="A3" s="96" t="s">
        <v>175</v>
      </c>
      <c r="B3" s="96"/>
      <c r="C3" s="96"/>
      <c r="D3" s="96"/>
      <c r="E3" s="96"/>
      <c r="F3" s="96"/>
      <c r="G3" s="96"/>
      <c r="H3" s="31"/>
      <c r="I3" s="31"/>
    </row>
    <row r="4" spans="1:12" ht="22.9" customHeight="1" x14ac:dyDescent="0.5">
      <c r="A4" s="32"/>
      <c r="B4" s="31"/>
      <c r="C4" s="31"/>
      <c r="D4" s="31"/>
      <c r="F4" s="9"/>
      <c r="G4" s="9" t="s">
        <v>45</v>
      </c>
      <c r="H4" s="31"/>
      <c r="I4" s="31"/>
    </row>
    <row r="5" spans="1:12" ht="22.9" customHeight="1" x14ac:dyDescent="0.5">
      <c r="B5" s="34"/>
      <c r="C5" s="35" t="s">
        <v>33</v>
      </c>
      <c r="D5" s="34"/>
      <c r="E5" s="92" t="s">
        <v>176</v>
      </c>
      <c r="F5" s="42"/>
      <c r="G5" s="92" t="s">
        <v>177</v>
      </c>
      <c r="H5" s="34"/>
      <c r="I5" s="31"/>
    </row>
    <row r="6" spans="1:12" ht="22.9" customHeight="1" x14ac:dyDescent="0.5">
      <c r="B6" s="34"/>
      <c r="C6" s="16"/>
      <c r="D6" s="34"/>
      <c r="E6" s="57" t="s">
        <v>136</v>
      </c>
      <c r="F6" s="42"/>
      <c r="G6" s="57" t="s">
        <v>160</v>
      </c>
      <c r="H6" s="34"/>
      <c r="I6" s="31"/>
    </row>
    <row r="7" spans="1:12" ht="22.9" customHeight="1" x14ac:dyDescent="0.5">
      <c r="B7" s="34"/>
      <c r="C7" s="16"/>
      <c r="D7" s="34"/>
      <c r="E7" s="57" t="s">
        <v>137</v>
      </c>
      <c r="F7" s="42"/>
      <c r="G7" s="57"/>
      <c r="H7" s="34"/>
      <c r="I7" s="31"/>
    </row>
    <row r="8" spans="1:12" ht="22.9" customHeight="1" x14ac:dyDescent="0.5">
      <c r="A8" s="4" t="s">
        <v>9</v>
      </c>
      <c r="E8" s="49"/>
      <c r="F8" s="43"/>
      <c r="G8" s="49"/>
      <c r="H8" s="34"/>
      <c r="I8" s="31"/>
    </row>
    <row r="9" spans="1:12" ht="22.9" customHeight="1" x14ac:dyDescent="0.5">
      <c r="A9" s="2" t="s">
        <v>14</v>
      </c>
      <c r="B9" s="10"/>
      <c r="C9" s="10" t="s">
        <v>157</v>
      </c>
      <c r="D9" s="10"/>
      <c r="E9" s="68">
        <v>266843704</v>
      </c>
      <c r="F9" s="69"/>
      <c r="G9" s="68">
        <v>433942750</v>
      </c>
      <c r="H9" s="34"/>
      <c r="I9" s="31"/>
    </row>
    <row r="10" spans="1:12" ht="22.9" customHeight="1" x14ac:dyDescent="0.5">
      <c r="A10" s="2" t="s">
        <v>108</v>
      </c>
      <c r="B10" s="10"/>
      <c r="C10" s="10" t="s">
        <v>158</v>
      </c>
      <c r="D10" s="10"/>
      <c r="E10" s="68">
        <v>1563849519</v>
      </c>
      <c r="F10" s="69"/>
      <c r="G10" s="68">
        <v>1539259066</v>
      </c>
      <c r="H10" s="10"/>
      <c r="I10" s="31"/>
    </row>
    <row r="11" spans="1:12" ht="22.9" customHeight="1" x14ac:dyDescent="0.5">
      <c r="A11" s="2" t="s">
        <v>101</v>
      </c>
      <c r="B11" s="10"/>
      <c r="C11" s="10"/>
      <c r="D11" s="10"/>
      <c r="E11" s="68">
        <v>56726048</v>
      </c>
      <c r="F11" s="69"/>
      <c r="G11" s="68">
        <v>53840432</v>
      </c>
      <c r="H11" s="32"/>
      <c r="I11" s="31"/>
    </row>
    <row r="12" spans="1:12" ht="22.9" customHeight="1" x14ac:dyDescent="0.5">
      <c r="A12" s="2" t="s">
        <v>154</v>
      </c>
      <c r="B12" s="10"/>
      <c r="C12" s="10" t="s">
        <v>159</v>
      </c>
      <c r="D12" s="10"/>
      <c r="E12" s="68">
        <v>4767100378</v>
      </c>
      <c r="F12" s="69"/>
      <c r="G12" s="68">
        <v>4337452718</v>
      </c>
      <c r="H12" s="10"/>
      <c r="I12" s="81"/>
      <c r="J12" s="19"/>
      <c r="K12" s="19"/>
      <c r="L12" s="19"/>
    </row>
    <row r="13" spans="1:12" ht="22.9" customHeight="1" x14ac:dyDescent="0.5">
      <c r="A13" s="2" t="s">
        <v>146</v>
      </c>
      <c r="B13" s="10"/>
      <c r="C13" s="10" t="s">
        <v>117</v>
      </c>
      <c r="D13" s="10"/>
      <c r="E13" s="68">
        <v>323488760</v>
      </c>
      <c r="F13" s="69"/>
      <c r="G13" s="68">
        <v>358519751</v>
      </c>
      <c r="H13" s="10"/>
      <c r="I13" s="19"/>
      <c r="J13" s="19"/>
      <c r="K13" s="19"/>
      <c r="L13" s="19"/>
    </row>
    <row r="14" spans="1:12" ht="22.9" customHeight="1" x14ac:dyDescent="0.5">
      <c r="A14" s="2" t="s">
        <v>19</v>
      </c>
      <c r="B14" s="10"/>
      <c r="C14" s="10"/>
      <c r="D14" s="10"/>
      <c r="E14" s="68"/>
      <c r="F14" s="69"/>
      <c r="G14" s="68"/>
      <c r="H14" s="10"/>
      <c r="I14" s="19"/>
      <c r="J14" s="19"/>
      <c r="K14" s="19"/>
      <c r="L14" s="19"/>
    </row>
    <row r="15" spans="1:12" ht="22.9" customHeight="1" x14ac:dyDescent="0.5">
      <c r="A15" s="2" t="s">
        <v>31</v>
      </c>
      <c r="B15" s="10"/>
      <c r="C15" s="10" t="s">
        <v>118</v>
      </c>
      <c r="D15" s="10"/>
      <c r="E15" s="68">
        <v>11341383692</v>
      </c>
      <c r="F15" s="69"/>
      <c r="G15" s="68">
        <v>10716225610</v>
      </c>
      <c r="H15" s="10"/>
      <c r="I15" s="93"/>
      <c r="J15" s="19"/>
      <c r="K15" s="19"/>
      <c r="L15" s="19"/>
    </row>
    <row r="16" spans="1:12" ht="22.9" customHeight="1" x14ac:dyDescent="0.5">
      <c r="A16" s="2" t="s">
        <v>155</v>
      </c>
      <c r="B16" s="10"/>
      <c r="C16" s="10" t="s">
        <v>105</v>
      </c>
      <c r="D16" s="10"/>
      <c r="E16" s="68">
        <v>10970461</v>
      </c>
      <c r="F16" s="69"/>
      <c r="G16" s="68">
        <v>12173300</v>
      </c>
      <c r="H16" s="10"/>
      <c r="I16" s="19"/>
      <c r="J16" s="19"/>
      <c r="K16" s="19"/>
      <c r="L16" s="19"/>
    </row>
    <row r="17" spans="1:12" ht="22.9" customHeight="1" x14ac:dyDescent="0.5">
      <c r="A17" s="2" t="s">
        <v>109</v>
      </c>
      <c r="B17" s="10"/>
      <c r="C17" s="10" t="s">
        <v>119</v>
      </c>
      <c r="D17" s="10"/>
      <c r="E17" s="68">
        <v>585442029</v>
      </c>
      <c r="F17" s="69"/>
      <c r="G17" s="68">
        <v>609281324</v>
      </c>
      <c r="H17" s="10"/>
      <c r="I17" s="19"/>
      <c r="J17" s="19"/>
      <c r="K17" s="19"/>
      <c r="L17" s="19"/>
    </row>
    <row r="18" spans="1:12" ht="22.9" customHeight="1" x14ac:dyDescent="0.5">
      <c r="A18" s="2" t="s">
        <v>138</v>
      </c>
      <c r="B18" s="10"/>
      <c r="C18" s="10"/>
      <c r="D18" s="10"/>
      <c r="E18" s="68">
        <v>631900000</v>
      </c>
      <c r="F18" s="69"/>
      <c r="G18" s="68">
        <v>631900000</v>
      </c>
      <c r="H18" s="10"/>
      <c r="I18" s="19"/>
      <c r="J18" s="19"/>
      <c r="K18" s="19"/>
      <c r="L18" s="19"/>
    </row>
    <row r="19" spans="1:12" ht="22.9" customHeight="1" x14ac:dyDescent="0.5">
      <c r="A19" s="2" t="s">
        <v>110</v>
      </c>
      <c r="B19" s="10"/>
      <c r="C19" s="10" t="s">
        <v>76</v>
      </c>
      <c r="D19" s="10"/>
      <c r="E19" s="68">
        <v>77888360</v>
      </c>
      <c r="F19" s="69"/>
      <c r="G19" s="68">
        <v>74783836</v>
      </c>
      <c r="H19" s="10"/>
      <c r="I19" s="19"/>
      <c r="J19" s="19"/>
      <c r="K19" s="19"/>
      <c r="L19" s="19"/>
    </row>
    <row r="20" spans="1:12" ht="22.9" customHeight="1" x14ac:dyDescent="0.5">
      <c r="A20" s="2" t="s">
        <v>120</v>
      </c>
      <c r="B20" s="10"/>
      <c r="C20" s="10" t="s">
        <v>102</v>
      </c>
      <c r="D20" s="10"/>
      <c r="E20" s="68">
        <v>496927418</v>
      </c>
      <c r="F20" s="69"/>
      <c r="G20" s="68">
        <v>439645808</v>
      </c>
      <c r="H20" s="10"/>
      <c r="I20" s="81"/>
      <c r="J20" s="19"/>
      <c r="K20" s="19"/>
      <c r="L20" s="19"/>
    </row>
    <row r="21" spans="1:12" ht="22.9" customHeight="1" x14ac:dyDescent="0.5">
      <c r="A21" s="2" t="s">
        <v>79</v>
      </c>
      <c r="B21" s="10"/>
      <c r="C21" s="10"/>
      <c r="D21" s="10"/>
      <c r="E21" s="68">
        <v>312175565</v>
      </c>
      <c r="F21" s="69"/>
      <c r="G21" s="68">
        <v>292787632</v>
      </c>
      <c r="H21" s="10"/>
      <c r="I21" s="19"/>
      <c r="J21" s="19"/>
      <c r="K21" s="19"/>
      <c r="L21" s="19"/>
    </row>
    <row r="22" spans="1:12" ht="22.9" customHeight="1" x14ac:dyDescent="0.5">
      <c r="A22" s="2" t="s">
        <v>111</v>
      </c>
      <c r="B22" s="10"/>
      <c r="C22" s="10" t="s">
        <v>106</v>
      </c>
      <c r="D22" s="10"/>
      <c r="E22" s="68">
        <v>614980557</v>
      </c>
      <c r="F22" s="69"/>
      <c r="G22" s="68">
        <v>559545238</v>
      </c>
      <c r="H22" s="10"/>
      <c r="I22" s="19"/>
      <c r="J22" s="19"/>
      <c r="K22" s="19"/>
      <c r="L22" s="19"/>
    </row>
    <row r="23" spans="1:12" ht="22.9" customHeight="1" thickBot="1" x14ac:dyDescent="0.55000000000000004">
      <c r="A23" s="4" t="s">
        <v>0</v>
      </c>
      <c r="E23" s="82">
        <f>SUM(E9:E22)</f>
        <v>21049676491</v>
      </c>
      <c r="F23" s="69"/>
      <c r="G23" s="82">
        <f>SUM(G9:G22)</f>
        <v>20059357465</v>
      </c>
      <c r="H23" s="10"/>
      <c r="I23" s="19"/>
      <c r="J23" s="19"/>
      <c r="K23" s="19"/>
      <c r="L23" s="19"/>
    </row>
    <row r="24" spans="1:12" ht="22.9" customHeight="1" thickTop="1" x14ac:dyDescent="0.5">
      <c r="H24" s="10"/>
      <c r="I24" s="19"/>
      <c r="J24" s="19"/>
      <c r="K24" s="19"/>
      <c r="L24" s="19"/>
    </row>
    <row r="25" spans="1:12" ht="22.9" customHeight="1" x14ac:dyDescent="0.5">
      <c r="A25" s="36" t="s">
        <v>36</v>
      </c>
      <c r="H25" s="32"/>
      <c r="I25" s="19"/>
      <c r="J25" s="19"/>
      <c r="K25" s="19"/>
      <c r="L25" s="19"/>
    </row>
    <row r="26" spans="1:12" ht="22.9" customHeight="1" x14ac:dyDescent="0.5">
      <c r="A26" s="36"/>
      <c r="H26" s="32"/>
      <c r="I26" s="19"/>
      <c r="J26" s="19"/>
      <c r="K26" s="19"/>
      <c r="L26" s="19"/>
    </row>
    <row r="27" spans="1:12" ht="22.9" customHeight="1" x14ac:dyDescent="0.5">
      <c r="A27" s="127" t="s">
        <v>64</v>
      </c>
      <c r="B27" s="127"/>
      <c r="C27" s="127"/>
      <c r="D27" s="127"/>
      <c r="E27" s="127"/>
      <c r="F27" s="127"/>
      <c r="G27" s="127"/>
      <c r="H27" s="32"/>
      <c r="I27" s="19"/>
      <c r="J27" s="19"/>
      <c r="K27" s="19"/>
      <c r="L27" s="19"/>
    </row>
    <row r="28" spans="1:12" ht="22.9" customHeight="1" x14ac:dyDescent="0.5">
      <c r="A28" s="4" t="s">
        <v>35</v>
      </c>
      <c r="B28" s="4"/>
      <c r="C28" s="4"/>
      <c r="D28" s="4"/>
      <c r="E28" s="50"/>
      <c r="F28" s="4"/>
      <c r="G28" s="50"/>
      <c r="H28" s="32"/>
      <c r="I28" s="19"/>
      <c r="J28" s="19"/>
      <c r="K28" s="19"/>
      <c r="L28" s="19"/>
    </row>
    <row r="29" spans="1:12" s="28" customFormat="1" ht="22.9" customHeight="1" x14ac:dyDescent="0.5">
      <c r="A29" s="96" t="s">
        <v>175</v>
      </c>
      <c r="B29" s="4"/>
      <c r="C29" s="4"/>
      <c r="D29" s="4"/>
      <c r="E29" s="50"/>
      <c r="F29" s="4"/>
      <c r="G29" s="50"/>
    </row>
    <row r="30" spans="1:12" ht="22.9" customHeight="1" x14ac:dyDescent="0.5">
      <c r="A30" s="32"/>
      <c r="B30" s="31"/>
      <c r="C30" s="31"/>
      <c r="D30" s="31"/>
      <c r="F30" s="9"/>
      <c r="G30" s="9" t="s">
        <v>45</v>
      </c>
      <c r="H30" s="31"/>
      <c r="I30" s="31"/>
    </row>
    <row r="31" spans="1:12" ht="22.9" customHeight="1" x14ac:dyDescent="0.5">
      <c r="B31" s="34"/>
      <c r="C31" s="35" t="s">
        <v>33</v>
      </c>
      <c r="D31" s="34"/>
      <c r="E31" s="92" t="s">
        <v>176</v>
      </c>
      <c r="F31" s="42"/>
      <c r="G31" s="92" t="s">
        <v>177</v>
      </c>
      <c r="H31" s="34"/>
      <c r="I31" s="31"/>
    </row>
    <row r="32" spans="1:12" ht="22.9" customHeight="1" x14ac:dyDescent="0.5">
      <c r="B32" s="34"/>
      <c r="C32" s="16"/>
      <c r="D32" s="34"/>
      <c r="E32" s="57" t="s">
        <v>136</v>
      </c>
      <c r="F32" s="42"/>
      <c r="G32" s="57" t="s">
        <v>160</v>
      </c>
      <c r="H32" s="34"/>
      <c r="I32" s="31"/>
    </row>
    <row r="33" spans="1:12" ht="22.9" customHeight="1" x14ac:dyDescent="0.5">
      <c r="B33" s="34"/>
      <c r="C33" s="16"/>
      <c r="D33" s="34"/>
      <c r="E33" s="57" t="s">
        <v>137</v>
      </c>
      <c r="F33" s="42"/>
      <c r="G33" s="57"/>
      <c r="H33" s="34"/>
      <c r="I33" s="31"/>
    </row>
    <row r="34" spans="1:12" ht="22.9" customHeight="1" x14ac:dyDescent="0.5">
      <c r="A34" s="96" t="s">
        <v>75</v>
      </c>
      <c r="B34" s="34"/>
      <c r="C34" s="34"/>
      <c r="D34" s="34"/>
      <c r="E34" s="48"/>
      <c r="F34" s="42"/>
      <c r="G34" s="48"/>
      <c r="H34" s="31"/>
      <c r="I34" s="31"/>
    </row>
    <row r="35" spans="1:12" ht="22.9" customHeight="1" x14ac:dyDescent="0.5">
      <c r="A35" s="4" t="s">
        <v>30</v>
      </c>
      <c r="E35" s="55"/>
      <c r="F35" s="63"/>
      <c r="G35" s="55"/>
      <c r="H35" s="34"/>
      <c r="I35" s="31"/>
    </row>
    <row r="36" spans="1:12" ht="22.9" customHeight="1" x14ac:dyDescent="0.5">
      <c r="A36" s="2" t="s">
        <v>20</v>
      </c>
      <c r="B36" s="10"/>
      <c r="C36" s="10" t="s">
        <v>103</v>
      </c>
      <c r="D36" s="10"/>
      <c r="E36" s="67">
        <v>9690672362</v>
      </c>
      <c r="F36" s="67"/>
      <c r="G36" s="67">
        <v>9075796742</v>
      </c>
      <c r="H36" s="34"/>
      <c r="I36" s="81"/>
      <c r="J36" s="19"/>
      <c r="K36" s="19"/>
      <c r="L36" s="19"/>
    </row>
    <row r="37" spans="1:12" ht="22.9" customHeight="1" x14ac:dyDescent="0.5">
      <c r="A37" s="2" t="s">
        <v>22</v>
      </c>
      <c r="B37" s="10"/>
      <c r="C37" s="10" t="s">
        <v>104</v>
      </c>
      <c r="D37" s="10"/>
      <c r="E37" s="67">
        <v>3142672858</v>
      </c>
      <c r="F37" s="67"/>
      <c r="G37" s="67">
        <v>2960695821</v>
      </c>
      <c r="H37" s="34"/>
      <c r="I37" s="31"/>
    </row>
    <row r="38" spans="1:12" ht="22.9" customHeight="1" x14ac:dyDescent="0.5">
      <c r="A38" s="2" t="s">
        <v>17</v>
      </c>
      <c r="E38" s="67">
        <v>28111662</v>
      </c>
      <c r="F38" s="67"/>
      <c r="G38" s="67">
        <v>34483336</v>
      </c>
      <c r="H38" s="34"/>
      <c r="I38" s="31"/>
    </row>
    <row r="39" spans="1:12" ht="22.9" customHeight="1" x14ac:dyDescent="0.5">
      <c r="A39" s="2" t="s">
        <v>150</v>
      </c>
      <c r="B39" s="10"/>
      <c r="C39" s="10"/>
      <c r="D39" s="10"/>
      <c r="E39" s="68">
        <v>224422704</v>
      </c>
      <c r="F39" s="68"/>
      <c r="G39" s="68">
        <v>206693140</v>
      </c>
      <c r="H39" s="10"/>
      <c r="I39" s="19"/>
      <c r="J39" s="19"/>
      <c r="K39" s="19"/>
      <c r="L39" s="19"/>
    </row>
    <row r="40" spans="1:12" ht="22.9" customHeight="1" x14ac:dyDescent="0.5">
      <c r="A40" s="2" t="s">
        <v>121</v>
      </c>
      <c r="B40" s="10"/>
      <c r="C40" s="10" t="s">
        <v>102</v>
      </c>
      <c r="D40" s="10"/>
      <c r="E40" s="68">
        <v>132736</v>
      </c>
      <c r="F40" s="68"/>
      <c r="G40" s="68">
        <v>158986</v>
      </c>
      <c r="H40" s="10"/>
      <c r="I40" s="93"/>
      <c r="J40" s="19"/>
      <c r="K40" s="19"/>
      <c r="L40" s="19"/>
    </row>
    <row r="41" spans="1:12" ht="22.9" customHeight="1" x14ac:dyDescent="0.5">
      <c r="A41" s="2" t="s">
        <v>54</v>
      </c>
      <c r="B41" s="10"/>
      <c r="C41" s="10"/>
      <c r="D41" s="10"/>
      <c r="E41" s="68">
        <v>1300010527</v>
      </c>
      <c r="F41" s="68"/>
      <c r="G41" s="68">
        <v>1319707701</v>
      </c>
      <c r="H41" s="10"/>
      <c r="I41" s="93"/>
      <c r="J41" s="19"/>
      <c r="K41" s="19"/>
      <c r="L41" s="19"/>
    </row>
    <row r="42" spans="1:12" ht="22.9" customHeight="1" x14ac:dyDescent="0.5">
      <c r="A42" s="2" t="s">
        <v>1</v>
      </c>
      <c r="B42" s="10"/>
      <c r="C42" s="10" t="s">
        <v>122</v>
      </c>
      <c r="D42" s="10"/>
      <c r="E42" s="68">
        <v>1253496773</v>
      </c>
      <c r="F42" s="68"/>
      <c r="G42" s="68">
        <v>1104214824</v>
      </c>
      <c r="H42" s="10"/>
      <c r="I42" s="93"/>
      <c r="J42" s="19"/>
      <c r="K42" s="19"/>
      <c r="L42" s="19"/>
    </row>
    <row r="43" spans="1:12" ht="22.9" customHeight="1" x14ac:dyDescent="0.5">
      <c r="A43" s="4" t="s">
        <v>2</v>
      </c>
      <c r="B43" s="10"/>
      <c r="C43" s="10"/>
      <c r="D43" s="10"/>
      <c r="E43" s="70">
        <f>SUM(E36:E42)</f>
        <v>15639519622</v>
      </c>
      <c r="F43" s="68"/>
      <c r="G43" s="70">
        <f>SUM(G36:G42)</f>
        <v>14701750550</v>
      </c>
      <c r="H43" s="10"/>
      <c r="I43" s="93"/>
      <c r="J43" s="19"/>
      <c r="K43" s="19"/>
      <c r="L43" s="19"/>
    </row>
    <row r="44" spans="1:12" ht="22.9" customHeight="1" x14ac:dyDescent="0.5">
      <c r="A44" s="4" t="s">
        <v>47</v>
      </c>
      <c r="B44" s="10"/>
      <c r="C44" s="10"/>
      <c r="D44" s="10"/>
      <c r="E44" s="68"/>
      <c r="F44" s="69"/>
      <c r="G44" s="68"/>
      <c r="H44" s="10"/>
      <c r="I44" s="93"/>
      <c r="J44" s="19"/>
      <c r="K44" s="19"/>
      <c r="L44" s="19"/>
    </row>
    <row r="45" spans="1:12" ht="22.9" customHeight="1" x14ac:dyDescent="0.5">
      <c r="A45" s="2" t="s">
        <v>48</v>
      </c>
      <c r="B45" s="10"/>
      <c r="C45" s="10"/>
      <c r="D45" s="10"/>
      <c r="E45" s="68"/>
      <c r="F45" s="69"/>
      <c r="G45" s="68"/>
      <c r="H45" s="10"/>
      <c r="I45" s="19"/>
      <c r="J45" s="19"/>
      <c r="K45" s="19"/>
      <c r="L45" s="19"/>
    </row>
    <row r="46" spans="1:12" ht="22.9" customHeight="1" x14ac:dyDescent="0.5">
      <c r="A46" s="2" t="s">
        <v>51</v>
      </c>
      <c r="B46" s="10"/>
      <c r="C46" s="10"/>
      <c r="D46" s="10"/>
      <c r="E46" s="68"/>
      <c r="F46" s="69"/>
      <c r="G46" s="68"/>
      <c r="H46" s="10"/>
      <c r="I46" s="19"/>
      <c r="J46" s="19"/>
      <c r="K46" s="19"/>
      <c r="L46" s="19"/>
    </row>
    <row r="47" spans="1:12" ht="22.9" customHeight="1" thickBot="1" x14ac:dyDescent="0.55000000000000004">
      <c r="A47" s="2" t="s">
        <v>65</v>
      </c>
      <c r="B47" s="10"/>
      <c r="C47" s="10"/>
      <c r="D47" s="10"/>
      <c r="E47" s="91">
        <v>590000000</v>
      </c>
      <c r="F47" s="88"/>
      <c r="G47" s="91">
        <v>590000000</v>
      </c>
      <c r="H47" s="10"/>
      <c r="I47" s="19"/>
      <c r="J47" s="19"/>
      <c r="K47" s="19"/>
      <c r="L47" s="19"/>
    </row>
    <row r="48" spans="1:12" ht="22.9" customHeight="1" thickTop="1" x14ac:dyDescent="0.5">
      <c r="A48" s="2" t="s">
        <v>32</v>
      </c>
      <c r="B48" s="10"/>
      <c r="C48" s="10"/>
      <c r="D48" s="10"/>
      <c r="E48" s="68"/>
      <c r="F48" s="69"/>
      <c r="G48" s="68"/>
      <c r="H48" s="10"/>
      <c r="I48" s="19"/>
      <c r="J48" s="19"/>
      <c r="K48" s="19"/>
      <c r="L48" s="19"/>
    </row>
    <row r="49" spans="1:12" ht="22.9" customHeight="1" x14ac:dyDescent="0.5">
      <c r="A49" s="2" t="s">
        <v>65</v>
      </c>
      <c r="B49" s="10"/>
      <c r="C49" s="10"/>
      <c r="D49" s="10"/>
      <c r="E49" s="79">
        <v>590000000</v>
      </c>
      <c r="F49" s="88"/>
      <c r="G49" s="79">
        <v>590000000</v>
      </c>
      <c r="H49" s="10"/>
      <c r="I49" s="19"/>
      <c r="J49" s="19"/>
      <c r="K49" s="19"/>
      <c r="L49" s="19"/>
    </row>
    <row r="50" spans="1:12" ht="22.9" customHeight="1" x14ac:dyDescent="0.5">
      <c r="A50" s="2" t="s">
        <v>52</v>
      </c>
      <c r="B50" s="10"/>
      <c r="C50" s="10"/>
      <c r="D50" s="10"/>
      <c r="E50" s="68">
        <v>681567855</v>
      </c>
      <c r="F50" s="69"/>
      <c r="G50" s="68">
        <v>681567855</v>
      </c>
      <c r="H50" s="10"/>
      <c r="I50" s="31"/>
    </row>
    <row r="51" spans="1:12" ht="22.9" customHeight="1" x14ac:dyDescent="0.5">
      <c r="A51" s="2" t="s">
        <v>66</v>
      </c>
      <c r="B51" s="10"/>
      <c r="C51" s="10"/>
      <c r="D51" s="10"/>
      <c r="E51" s="68">
        <v>823371749</v>
      </c>
      <c r="F51" s="69"/>
      <c r="G51" s="68">
        <v>823371749</v>
      </c>
      <c r="H51" s="10"/>
      <c r="I51" s="31"/>
    </row>
    <row r="52" spans="1:12" ht="22.9" customHeight="1" x14ac:dyDescent="0.5">
      <c r="A52" s="2" t="s">
        <v>53</v>
      </c>
      <c r="B52" s="10"/>
      <c r="C52" s="10"/>
      <c r="D52" s="10"/>
      <c r="E52" s="31"/>
      <c r="F52" s="31"/>
      <c r="G52" s="31"/>
      <c r="H52" s="10"/>
      <c r="I52" s="31"/>
    </row>
    <row r="53" spans="1:12" ht="22.9" customHeight="1" x14ac:dyDescent="0.5">
      <c r="A53" s="2" t="s">
        <v>112</v>
      </c>
      <c r="B53" s="10"/>
      <c r="C53" s="10"/>
      <c r="D53" s="10"/>
      <c r="E53" s="68">
        <v>59000000</v>
      </c>
      <c r="F53" s="69"/>
      <c r="G53" s="68">
        <v>59000000</v>
      </c>
      <c r="H53" s="10"/>
      <c r="I53" s="31"/>
    </row>
    <row r="54" spans="1:12" ht="22.9" customHeight="1" x14ac:dyDescent="0.5">
      <c r="A54" s="2" t="s">
        <v>97</v>
      </c>
      <c r="B54" s="10"/>
      <c r="C54" s="10"/>
      <c r="D54" s="10"/>
      <c r="E54" s="68">
        <v>3308837355</v>
      </c>
      <c r="F54" s="69"/>
      <c r="G54" s="68">
        <v>3204755144</v>
      </c>
      <c r="H54" s="10"/>
      <c r="I54" s="31"/>
    </row>
    <row r="55" spans="1:12" ht="22.9" customHeight="1" x14ac:dyDescent="0.5">
      <c r="A55" s="2" t="s">
        <v>113</v>
      </c>
      <c r="B55" s="10"/>
      <c r="C55" s="10"/>
      <c r="D55" s="10"/>
      <c r="E55" s="68"/>
      <c r="F55" s="69"/>
      <c r="G55" s="68"/>
      <c r="H55" s="10"/>
      <c r="I55" s="31"/>
    </row>
    <row r="56" spans="1:12" ht="22.9" customHeight="1" x14ac:dyDescent="0.5">
      <c r="A56" s="31" t="s">
        <v>186</v>
      </c>
      <c r="B56" s="10"/>
      <c r="C56" s="10" t="s">
        <v>182</v>
      </c>
      <c r="D56" s="10"/>
      <c r="E56" s="68">
        <v>-52620090</v>
      </c>
      <c r="F56" s="69"/>
      <c r="G56" s="68">
        <v>-1087833</v>
      </c>
      <c r="H56" s="10"/>
      <c r="I56" s="31"/>
    </row>
    <row r="57" spans="1:12" ht="22.9" customHeight="1" x14ac:dyDescent="0.5">
      <c r="A57" s="4" t="s">
        <v>34</v>
      </c>
      <c r="E57" s="70">
        <f>SUM(E49:E56)</f>
        <v>5410156869</v>
      </c>
      <c r="F57" s="69"/>
      <c r="G57" s="70">
        <f>SUM(G49:G56)</f>
        <v>5357606915</v>
      </c>
      <c r="H57" s="10"/>
      <c r="I57" s="31"/>
    </row>
    <row r="58" spans="1:12" ht="22.9" customHeight="1" thickBot="1" x14ac:dyDescent="0.55000000000000004">
      <c r="A58" s="4" t="s">
        <v>21</v>
      </c>
      <c r="E58" s="65">
        <f>SUM(E43,E57)</f>
        <v>21049676491</v>
      </c>
      <c r="F58" s="69"/>
      <c r="G58" s="65">
        <f>SUM(G43,G57)</f>
        <v>20059357465</v>
      </c>
      <c r="H58" s="10"/>
      <c r="I58" s="31"/>
    </row>
    <row r="59" spans="1:12" ht="22.9" customHeight="1" thickTop="1" x14ac:dyDescent="0.5">
      <c r="A59" s="31"/>
      <c r="E59" s="68">
        <f>+E58-E23</f>
        <v>0</v>
      </c>
      <c r="F59" s="68"/>
      <c r="G59" s="68">
        <f>+G58-G23</f>
        <v>0</v>
      </c>
      <c r="H59" s="10"/>
      <c r="I59" s="31"/>
    </row>
    <row r="60" spans="1:12" ht="22.9" customHeight="1" x14ac:dyDescent="0.5">
      <c r="A60" s="36" t="s">
        <v>36</v>
      </c>
      <c r="H60" s="10"/>
      <c r="I60" s="31"/>
    </row>
    <row r="61" spans="1:12" ht="17.45" customHeight="1" x14ac:dyDescent="0.5">
      <c r="A61" s="36"/>
      <c r="H61" s="32"/>
      <c r="I61" s="31"/>
    </row>
    <row r="62" spans="1:12" ht="17.45" customHeight="1" x14ac:dyDescent="0.5">
      <c r="A62" s="94"/>
      <c r="B62" s="41"/>
      <c r="C62" s="41"/>
      <c r="D62" s="41"/>
      <c r="E62" s="52"/>
      <c r="H62" s="32"/>
      <c r="I62" s="31"/>
    </row>
    <row r="63" spans="1:12" s="105" customFormat="1" ht="17.45" customHeight="1" x14ac:dyDescent="0.5">
      <c r="A63" s="36"/>
      <c r="B63" s="32"/>
      <c r="C63" s="32"/>
      <c r="D63" s="32"/>
      <c r="E63" s="46"/>
      <c r="F63" s="3"/>
      <c r="G63" s="46"/>
      <c r="H63" s="106"/>
    </row>
    <row r="64" spans="1:12" s="105" customFormat="1" ht="17.45" customHeight="1" x14ac:dyDescent="0.5">
      <c r="A64" s="36"/>
      <c r="B64" s="3" t="s">
        <v>49</v>
      </c>
      <c r="C64" s="32"/>
      <c r="D64" s="32"/>
      <c r="E64" s="46"/>
      <c r="F64" s="3"/>
      <c r="G64" s="46"/>
      <c r="H64" s="106"/>
    </row>
    <row r="65" spans="1:9" ht="17.45" customHeight="1" x14ac:dyDescent="0.5">
      <c r="A65" s="94"/>
      <c r="B65" s="31"/>
      <c r="H65" s="32"/>
      <c r="I65" s="31"/>
    </row>
    <row r="66" spans="1:9" s="40" customFormat="1" ht="22.9" customHeight="1" x14ac:dyDescent="0.5">
      <c r="A66" s="32"/>
      <c r="B66" s="31"/>
      <c r="C66" s="31"/>
      <c r="D66" s="31"/>
      <c r="E66" s="46"/>
      <c r="F66" s="3"/>
      <c r="G66" s="46"/>
      <c r="H66" s="3"/>
    </row>
    <row r="67" spans="1:9" s="40" customFormat="1" ht="22.9" customHeight="1" x14ac:dyDescent="0.5">
      <c r="A67" s="32"/>
      <c r="B67" s="31"/>
      <c r="C67" s="31"/>
      <c r="D67" s="31"/>
      <c r="E67" s="46"/>
      <c r="F67" s="3"/>
      <c r="G67" s="46"/>
      <c r="H67" s="3"/>
    </row>
    <row r="68" spans="1:9" s="40" customFormat="1" ht="22.9" customHeight="1" x14ac:dyDescent="0.5">
      <c r="A68" s="32"/>
      <c r="B68" s="31"/>
      <c r="C68" s="31"/>
      <c r="D68" s="31"/>
      <c r="E68" s="46"/>
      <c r="F68" s="3"/>
      <c r="G68" s="46"/>
      <c r="H68" s="3"/>
    </row>
    <row r="69" spans="1:9" s="40" customFormat="1" ht="22.9" customHeight="1" x14ac:dyDescent="0.5">
      <c r="A69" s="32"/>
      <c r="B69" s="31"/>
      <c r="C69" s="31"/>
      <c r="D69" s="31"/>
      <c r="E69" s="46"/>
      <c r="F69" s="3"/>
      <c r="G69" s="46"/>
      <c r="H69" s="3"/>
    </row>
    <row r="70" spans="1:9" s="40" customFormat="1" ht="22.9" customHeight="1" x14ac:dyDescent="0.5">
      <c r="A70" s="32"/>
      <c r="B70" s="31"/>
      <c r="C70" s="31"/>
      <c r="D70" s="31"/>
      <c r="E70" s="46"/>
      <c r="F70" s="3"/>
      <c r="G70" s="46"/>
      <c r="H70" s="3"/>
    </row>
    <row r="71" spans="1:9" s="40" customFormat="1" ht="22.9" customHeight="1" x14ac:dyDescent="0.5">
      <c r="A71" s="32"/>
      <c r="B71" s="31"/>
      <c r="C71" s="31"/>
      <c r="D71" s="31"/>
      <c r="E71" s="46"/>
      <c r="F71" s="3"/>
      <c r="G71" s="46"/>
      <c r="H71" s="3"/>
    </row>
    <row r="72" spans="1:9" s="40" customFormat="1" ht="22.9" customHeight="1" x14ac:dyDescent="0.5">
      <c r="A72" s="32"/>
      <c r="B72" s="31"/>
      <c r="C72" s="31"/>
      <c r="D72" s="31"/>
      <c r="E72" s="46"/>
      <c r="F72" s="3"/>
      <c r="G72" s="46"/>
      <c r="H72" s="3"/>
    </row>
    <row r="73" spans="1:9" s="40" customFormat="1" ht="22.9" customHeight="1" x14ac:dyDescent="0.5">
      <c r="A73" s="32"/>
      <c r="B73" s="31"/>
      <c r="C73" s="31"/>
      <c r="D73" s="31"/>
      <c r="E73" s="46"/>
      <c r="F73" s="3"/>
      <c r="G73" s="46"/>
      <c r="H73" s="3"/>
    </row>
    <row r="74" spans="1:9" s="40" customFormat="1" ht="22.9" customHeight="1" x14ac:dyDescent="0.5">
      <c r="A74" s="32"/>
      <c r="B74" s="31"/>
      <c r="C74" s="31"/>
      <c r="D74" s="31"/>
      <c r="E74" s="46"/>
      <c r="F74" s="3"/>
      <c r="G74" s="46"/>
      <c r="H74" s="3"/>
    </row>
    <row r="75" spans="1:9" s="40" customFormat="1" ht="22.9" customHeight="1" x14ac:dyDescent="0.5">
      <c r="A75" s="32"/>
      <c r="B75" s="31"/>
      <c r="C75" s="31"/>
      <c r="D75" s="31"/>
      <c r="E75" s="46"/>
      <c r="F75" s="3"/>
      <c r="G75" s="46"/>
      <c r="H75" s="3"/>
    </row>
    <row r="76" spans="1:9" s="40" customFormat="1" ht="22.9" customHeight="1" x14ac:dyDescent="0.5">
      <c r="A76" s="32"/>
      <c r="B76" s="31"/>
      <c r="C76" s="31"/>
      <c r="D76" s="31"/>
      <c r="E76" s="46"/>
      <c r="F76" s="3"/>
      <c r="G76" s="46"/>
      <c r="H76" s="3"/>
    </row>
    <row r="77" spans="1:9" s="40" customFormat="1" ht="22.9" customHeight="1" x14ac:dyDescent="0.5">
      <c r="A77" s="32"/>
      <c r="B77" s="31"/>
      <c r="C77" s="31"/>
      <c r="D77" s="31"/>
      <c r="E77" s="46"/>
      <c r="F77" s="3"/>
      <c r="G77" s="46"/>
      <c r="H77" s="3"/>
    </row>
    <row r="78" spans="1:9" s="40" customFormat="1" ht="22.9" customHeight="1" x14ac:dyDescent="0.5">
      <c r="A78" s="32"/>
      <c r="B78" s="31"/>
      <c r="C78" s="31"/>
      <c r="D78" s="31"/>
      <c r="E78" s="46"/>
      <c r="F78" s="3"/>
      <c r="G78" s="46"/>
      <c r="H78" s="3"/>
    </row>
    <row r="79" spans="1:9" s="40" customFormat="1" ht="22.9" customHeight="1" x14ac:dyDescent="0.5">
      <c r="A79" s="32"/>
      <c r="B79" s="31"/>
      <c r="C79" s="31"/>
      <c r="D79" s="31"/>
      <c r="E79" s="46"/>
      <c r="F79" s="3"/>
      <c r="G79" s="46"/>
      <c r="H79" s="3"/>
    </row>
    <row r="80" spans="1:9" s="40" customFormat="1" ht="22.9" customHeight="1" x14ac:dyDescent="0.5">
      <c r="A80" s="32"/>
      <c r="B80" s="31"/>
      <c r="C80" s="31"/>
      <c r="D80" s="31"/>
      <c r="E80" s="46"/>
      <c r="F80" s="3"/>
      <c r="G80" s="46"/>
      <c r="H80" s="3"/>
    </row>
    <row r="81" spans="1:8" s="40" customFormat="1" ht="22.9" customHeight="1" x14ac:dyDescent="0.5">
      <c r="A81" s="32"/>
      <c r="B81" s="31"/>
      <c r="C81" s="31"/>
      <c r="D81" s="31"/>
      <c r="E81" s="46"/>
      <c r="F81" s="3"/>
      <c r="G81" s="46"/>
      <c r="H81" s="3"/>
    </row>
    <row r="82" spans="1:8" s="40" customFormat="1" ht="22.9" customHeight="1" x14ac:dyDescent="0.5">
      <c r="A82" s="32"/>
      <c r="B82" s="31"/>
      <c r="C82" s="31"/>
      <c r="D82" s="31"/>
      <c r="E82" s="46"/>
      <c r="F82" s="3"/>
      <c r="G82" s="46"/>
      <c r="H82" s="3"/>
    </row>
    <row r="83" spans="1:8" s="40" customFormat="1" ht="22.9" customHeight="1" x14ac:dyDescent="0.5">
      <c r="A83" s="32"/>
      <c r="B83" s="31"/>
      <c r="C83" s="31"/>
      <c r="D83" s="31"/>
      <c r="E83" s="46"/>
      <c r="F83" s="3"/>
      <c r="G83" s="46"/>
      <c r="H83" s="3"/>
    </row>
    <row r="84" spans="1:8" s="40" customFormat="1" ht="22.9" customHeight="1" x14ac:dyDescent="0.5">
      <c r="A84" s="32"/>
      <c r="B84" s="31"/>
      <c r="C84" s="31"/>
      <c r="D84" s="31"/>
      <c r="E84" s="46"/>
      <c r="F84" s="3"/>
      <c r="G84" s="46"/>
      <c r="H84" s="3"/>
    </row>
  </sheetData>
  <mergeCells count="3">
    <mergeCell ref="A1:G1"/>
    <mergeCell ref="A2:G2"/>
    <mergeCell ref="A27:G27"/>
  </mergeCells>
  <printOptions horizontalCentered="1"/>
  <pageMargins left="0.78740157480314965" right="0.78740157480314965" top="0.9055118110236221" bottom="0" header="0.31496062992125984" footer="0"/>
  <pageSetup paperSize="9" scale="90" orientation="portrait" r:id="rId1"/>
  <headerFooter alignWithMargins="0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3"/>
  <sheetViews>
    <sheetView showGridLines="0" view="pageBreakPreview" zoomScale="110" zoomScaleNormal="80" zoomScaleSheetLayoutView="110" workbookViewId="0">
      <selection activeCell="M7" sqref="M7"/>
    </sheetView>
  </sheetViews>
  <sheetFormatPr defaultRowHeight="23.45" customHeight="1" x14ac:dyDescent="0.5"/>
  <cols>
    <col min="1" max="1" width="51.7109375" style="33" customWidth="1"/>
    <col min="2" max="2" width="5.140625" style="32" customWidth="1"/>
    <col min="3" max="3" width="8.5703125" style="32" customWidth="1"/>
    <col min="4" max="4" width="1.42578125" style="32" customWidth="1"/>
    <col min="5" max="5" width="17" style="68" customWidth="1"/>
    <col min="6" max="6" width="1.42578125" style="3" customWidth="1"/>
    <col min="7" max="7" width="17" style="46" customWidth="1"/>
    <col min="8" max="8" width="0.85546875" style="32" customWidth="1"/>
    <col min="9" max="9" width="16.28515625" style="40" hidden="1" customWidth="1"/>
    <col min="10" max="10" width="16.28515625" style="31" hidden="1" customWidth="1"/>
    <col min="11" max="11" width="16" style="31" hidden="1" customWidth="1"/>
    <col min="12" max="12" width="9.140625" style="31"/>
    <col min="13" max="13" width="14.85546875" style="115" bestFit="1" customWidth="1"/>
    <col min="14" max="16384" width="9.140625" style="31"/>
  </cols>
  <sheetData>
    <row r="1" spans="1:13" ht="23.45" customHeight="1" x14ac:dyDescent="0.5">
      <c r="A1" s="41"/>
      <c r="G1" s="54" t="s">
        <v>62</v>
      </c>
    </row>
    <row r="2" spans="1:13" ht="23.45" customHeight="1" x14ac:dyDescent="0.5">
      <c r="A2" s="127" t="s">
        <v>64</v>
      </c>
      <c r="B2" s="127"/>
      <c r="C2" s="127"/>
      <c r="D2" s="127"/>
      <c r="E2" s="127"/>
      <c r="F2" s="127"/>
      <c r="G2" s="127"/>
      <c r="H2" s="31"/>
    </row>
    <row r="3" spans="1:13" ht="23.45" customHeight="1" x14ac:dyDescent="0.5">
      <c r="A3" s="4" t="s">
        <v>63</v>
      </c>
      <c r="B3" s="4"/>
      <c r="C3" s="4"/>
      <c r="D3" s="4"/>
      <c r="E3" s="98"/>
      <c r="F3" s="4"/>
      <c r="G3" s="50"/>
      <c r="H3" s="31"/>
    </row>
    <row r="4" spans="1:13" ht="23.45" customHeight="1" x14ac:dyDescent="0.5">
      <c r="A4" s="127" t="s">
        <v>178</v>
      </c>
      <c r="B4" s="127"/>
      <c r="C4" s="127"/>
      <c r="D4" s="127"/>
      <c r="E4" s="127"/>
      <c r="F4" s="127"/>
      <c r="G4" s="127"/>
      <c r="H4" s="127"/>
    </row>
    <row r="5" spans="1:13" ht="23.45" customHeight="1" x14ac:dyDescent="0.5">
      <c r="A5" s="32"/>
      <c r="E5" s="126" t="s">
        <v>45</v>
      </c>
      <c r="F5" s="126"/>
      <c r="G5" s="126"/>
    </row>
    <row r="6" spans="1:13" ht="23.45" customHeight="1" x14ac:dyDescent="0.5">
      <c r="A6" s="32"/>
      <c r="B6" s="38"/>
      <c r="C6" s="35" t="s">
        <v>33</v>
      </c>
      <c r="D6" s="38"/>
      <c r="E6" s="99">
        <v>2561</v>
      </c>
      <c r="F6" s="100"/>
      <c r="G6" s="99">
        <v>2560</v>
      </c>
      <c r="H6" s="38"/>
    </row>
    <row r="7" spans="1:13" ht="23.45" customHeight="1" x14ac:dyDescent="0.5">
      <c r="A7" s="125" t="s">
        <v>114</v>
      </c>
      <c r="B7" s="38"/>
      <c r="C7" s="16"/>
      <c r="D7" s="38"/>
      <c r="E7" s="101"/>
      <c r="F7" s="42"/>
      <c r="G7" s="101"/>
      <c r="H7" s="38"/>
    </row>
    <row r="8" spans="1:13" ht="23.45" customHeight="1" x14ac:dyDescent="0.5">
      <c r="A8" s="4" t="s">
        <v>15</v>
      </c>
      <c r="C8" s="10"/>
      <c r="G8" s="68"/>
    </row>
    <row r="9" spans="1:13" ht="23.45" customHeight="1" x14ac:dyDescent="0.5">
      <c r="A9" s="2" t="s">
        <v>140</v>
      </c>
      <c r="C9" s="10"/>
      <c r="E9" s="68">
        <v>3163972945</v>
      </c>
      <c r="G9" s="68">
        <v>3015264634</v>
      </c>
      <c r="M9" s="117"/>
    </row>
    <row r="10" spans="1:13" ht="23.45" customHeight="1" x14ac:dyDescent="0.5">
      <c r="A10" s="2" t="s">
        <v>144</v>
      </c>
      <c r="C10" s="10"/>
      <c r="E10" s="107">
        <v>-1476293587</v>
      </c>
      <c r="G10" s="107">
        <v>-1356582210</v>
      </c>
    </row>
    <row r="11" spans="1:13" ht="23.45" customHeight="1" x14ac:dyDescent="0.5">
      <c r="A11" s="2" t="s">
        <v>141</v>
      </c>
      <c r="C11" s="10"/>
      <c r="E11" s="68">
        <f>SUM(E9:E10)</f>
        <v>1687679358</v>
      </c>
      <c r="G11" s="68">
        <f>SUM(G9:G10)</f>
        <v>1658682424</v>
      </c>
      <c r="M11" s="69"/>
    </row>
    <row r="12" spans="1:13" ht="23.45" customHeight="1" x14ac:dyDescent="0.5">
      <c r="A12" s="2" t="s">
        <v>187</v>
      </c>
      <c r="C12" s="10"/>
      <c r="E12" s="107">
        <v>42341616</v>
      </c>
      <c r="G12" s="107">
        <v>91545355</v>
      </c>
      <c r="M12" s="116"/>
    </row>
    <row r="13" spans="1:13" ht="23.45" customHeight="1" x14ac:dyDescent="0.5">
      <c r="A13" s="2" t="s">
        <v>139</v>
      </c>
      <c r="B13" s="10"/>
      <c r="C13" s="10"/>
      <c r="D13" s="10"/>
      <c r="E13" s="68">
        <f>SUM(E11:E12)</f>
        <v>1730020974</v>
      </c>
      <c r="F13" s="81"/>
      <c r="G13" s="68">
        <f>SUM(G11:G12)</f>
        <v>1750227779</v>
      </c>
      <c r="H13" s="10"/>
      <c r="I13" s="62"/>
      <c r="M13" s="117"/>
    </row>
    <row r="14" spans="1:13" ht="23.45" customHeight="1" x14ac:dyDescent="0.5">
      <c r="A14" s="2" t="s">
        <v>171</v>
      </c>
      <c r="B14" s="10"/>
      <c r="C14" s="10"/>
      <c r="D14" s="10"/>
      <c r="E14" s="67">
        <v>412505177</v>
      </c>
      <c r="F14" s="81"/>
      <c r="G14" s="67">
        <v>383438146</v>
      </c>
      <c r="H14" s="10"/>
    </row>
    <row r="15" spans="1:13" ht="23.45" customHeight="1" x14ac:dyDescent="0.5">
      <c r="A15" s="2" t="s">
        <v>172</v>
      </c>
      <c r="B15" s="10"/>
      <c r="C15" s="10" t="s">
        <v>173</v>
      </c>
      <c r="D15" s="10"/>
      <c r="E15" s="67">
        <v>101668376</v>
      </c>
      <c r="F15" s="81"/>
      <c r="G15" s="67">
        <v>97424627</v>
      </c>
      <c r="H15" s="10"/>
      <c r="M15" s="117"/>
    </row>
    <row r="16" spans="1:13" ht="23.45" customHeight="1" x14ac:dyDescent="0.5">
      <c r="A16" s="2" t="s">
        <v>81</v>
      </c>
      <c r="B16" s="39"/>
      <c r="C16" s="39"/>
      <c r="D16" s="39"/>
      <c r="E16" s="78">
        <v>32780148</v>
      </c>
      <c r="F16" s="77"/>
      <c r="G16" s="78">
        <v>25760149</v>
      </c>
      <c r="H16" s="39"/>
      <c r="M16" s="117"/>
    </row>
    <row r="17" spans="1:13" ht="23.45" customHeight="1" x14ac:dyDescent="0.5">
      <c r="A17" s="2" t="s">
        <v>5</v>
      </c>
      <c r="B17" s="39"/>
      <c r="C17" s="39"/>
      <c r="D17" s="39"/>
      <c r="E17" s="89">
        <v>2107524</v>
      </c>
      <c r="F17" s="77"/>
      <c r="G17" s="89">
        <v>3950694</v>
      </c>
      <c r="H17" s="39"/>
    </row>
    <row r="18" spans="1:13" ht="23.45" customHeight="1" x14ac:dyDescent="0.5">
      <c r="A18" s="4" t="s">
        <v>38</v>
      </c>
      <c r="B18" s="10"/>
      <c r="C18" s="10"/>
      <c r="D18" s="10"/>
      <c r="E18" s="70">
        <f>SUM(E13:E17)</f>
        <v>2279082199</v>
      </c>
      <c r="F18" s="83"/>
      <c r="G18" s="70">
        <f>SUM(G13:G17)</f>
        <v>2260801395</v>
      </c>
      <c r="H18" s="10"/>
      <c r="M18" s="117"/>
    </row>
    <row r="19" spans="1:13" ht="23.45" customHeight="1" x14ac:dyDescent="0.5">
      <c r="A19" s="4" t="s">
        <v>16</v>
      </c>
      <c r="B19" s="10"/>
      <c r="C19" s="10"/>
      <c r="D19" s="10"/>
      <c r="E19" s="84"/>
      <c r="F19" s="85"/>
      <c r="G19" s="84"/>
      <c r="H19" s="10"/>
    </row>
    <row r="20" spans="1:13" ht="23.45" customHeight="1" x14ac:dyDescent="0.5">
      <c r="A20" s="2" t="s">
        <v>152</v>
      </c>
      <c r="B20" s="39"/>
      <c r="C20" s="10"/>
      <c r="D20" s="39"/>
      <c r="E20" s="78">
        <v>1754506737</v>
      </c>
      <c r="F20" s="77"/>
      <c r="G20" s="78">
        <v>1680015946</v>
      </c>
      <c r="H20" s="39"/>
      <c r="M20" s="117"/>
    </row>
    <row r="21" spans="1:13" ht="23.45" customHeight="1" x14ac:dyDescent="0.5">
      <c r="A21" s="2" t="s">
        <v>145</v>
      </c>
      <c r="B21" s="39"/>
      <c r="C21" s="10"/>
      <c r="D21" s="39"/>
      <c r="E21" s="89">
        <v>-707225168</v>
      </c>
      <c r="F21" s="77"/>
      <c r="G21" s="89">
        <v>-668948669</v>
      </c>
      <c r="H21" s="39"/>
      <c r="M21" s="117"/>
    </row>
    <row r="22" spans="1:13" ht="23.45" customHeight="1" x14ac:dyDescent="0.5">
      <c r="A22" s="2" t="s">
        <v>153</v>
      </c>
      <c r="B22" s="39"/>
      <c r="C22" s="10"/>
      <c r="D22" s="39"/>
      <c r="E22" s="78">
        <f>SUM(E20:E21)</f>
        <v>1047281569</v>
      </c>
      <c r="F22" s="77"/>
      <c r="G22" s="78">
        <f>SUM(G20:G21)</f>
        <v>1011067277</v>
      </c>
      <c r="H22" s="39"/>
      <c r="M22" s="117"/>
    </row>
    <row r="23" spans="1:13" ht="23.45" customHeight="1" x14ac:dyDescent="0.5">
      <c r="A23" s="2" t="s">
        <v>142</v>
      </c>
      <c r="B23" s="39"/>
      <c r="C23" s="10"/>
      <c r="D23" s="39"/>
      <c r="E23" s="78">
        <v>470523599</v>
      </c>
      <c r="F23" s="77"/>
      <c r="G23" s="78">
        <v>470782188</v>
      </c>
      <c r="H23" s="39"/>
      <c r="I23" s="54"/>
      <c r="M23" s="117"/>
    </row>
    <row r="24" spans="1:13" ht="23.45" customHeight="1" x14ac:dyDescent="0.5">
      <c r="A24" s="2" t="s">
        <v>6</v>
      </c>
      <c r="B24" s="39"/>
      <c r="C24" s="10"/>
      <c r="D24" s="39"/>
      <c r="E24" s="78">
        <v>348724686</v>
      </c>
      <c r="F24" s="77"/>
      <c r="G24" s="78">
        <v>269164053</v>
      </c>
      <c r="H24" s="39"/>
      <c r="M24" s="117"/>
    </row>
    <row r="25" spans="1:13" ht="23.45" customHeight="1" x14ac:dyDescent="0.5">
      <c r="A25" s="2" t="s">
        <v>8</v>
      </c>
      <c r="B25" s="39"/>
      <c r="C25" s="39"/>
      <c r="D25" s="39"/>
      <c r="E25" s="78">
        <v>303984663</v>
      </c>
      <c r="F25" s="77"/>
      <c r="G25" s="78">
        <v>327586026</v>
      </c>
      <c r="H25" s="39"/>
      <c r="I25" s="54"/>
      <c r="M25" s="117"/>
    </row>
    <row r="26" spans="1:13" ht="23.45" customHeight="1" x14ac:dyDescent="0.5">
      <c r="A26" s="4" t="s">
        <v>143</v>
      </c>
      <c r="B26" s="39"/>
      <c r="C26" s="39"/>
      <c r="D26" s="39"/>
      <c r="E26" s="80">
        <f>SUM(E22:E25)</f>
        <v>2170514517</v>
      </c>
      <c r="F26" s="77"/>
      <c r="G26" s="80">
        <f>SUM(G22:G25)</f>
        <v>2078599544</v>
      </c>
      <c r="H26" s="39"/>
    </row>
    <row r="27" spans="1:13" ht="23.45" customHeight="1" x14ac:dyDescent="0.5">
      <c r="A27" s="4" t="s">
        <v>55</v>
      </c>
      <c r="E27" s="79">
        <f>E18-E26</f>
        <v>108567682</v>
      </c>
      <c r="F27" s="77"/>
      <c r="G27" s="79">
        <f>G18-G26</f>
        <v>182201851</v>
      </c>
      <c r="M27" s="117"/>
    </row>
    <row r="28" spans="1:13" ht="23.45" customHeight="1" x14ac:dyDescent="0.5">
      <c r="A28" s="2" t="s">
        <v>123</v>
      </c>
      <c r="B28" s="10"/>
      <c r="C28" s="10" t="s">
        <v>102</v>
      </c>
      <c r="D28" s="10"/>
      <c r="E28" s="89">
        <v>-18333477</v>
      </c>
      <c r="F28" s="90"/>
      <c r="G28" s="89">
        <v>-30607661</v>
      </c>
      <c r="H28" s="10"/>
    </row>
    <row r="29" spans="1:13" ht="23.45" customHeight="1" x14ac:dyDescent="0.5">
      <c r="A29" s="28" t="s">
        <v>129</v>
      </c>
      <c r="B29" s="10"/>
      <c r="C29" s="10"/>
      <c r="D29" s="10"/>
      <c r="E29" s="80">
        <f>SUM(E27:E28)</f>
        <v>90234205</v>
      </c>
      <c r="F29" s="90"/>
      <c r="G29" s="80">
        <f>SUM(G27:G28)</f>
        <v>151594190</v>
      </c>
      <c r="H29" s="10"/>
      <c r="M29" s="117"/>
    </row>
    <row r="30" spans="1:13" ht="23.45" customHeight="1" x14ac:dyDescent="0.5">
      <c r="A30" s="31"/>
    </row>
    <row r="31" spans="1:13" ht="23.45" customHeight="1" x14ac:dyDescent="0.5">
      <c r="A31" s="36" t="s">
        <v>36</v>
      </c>
    </row>
    <row r="32" spans="1:13" ht="23.45" customHeight="1" x14ac:dyDescent="0.5">
      <c r="A32" s="41"/>
      <c r="G32" s="54" t="s">
        <v>62</v>
      </c>
    </row>
    <row r="33" spans="1:13" ht="23.45" customHeight="1" x14ac:dyDescent="0.5">
      <c r="A33" s="127" t="s">
        <v>64</v>
      </c>
      <c r="B33" s="127"/>
      <c r="C33" s="127"/>
      <c r="D33" s="127"/>
      <c r="E33" s="127"/>
      <c r="F33" s="127"/>
      <c r="G33" s="127"/>
      <c r="H33" s="31"/>
    </row>
    <row r="34" spans="1:13" ht="23.45" customHeight="1" x14ac:dyDescent="0.5">
      <c r="A34" s="127" t="s">
        <v>88</v>
      </c>
      <c r="B34" s="127"/>
      <c r="C34" s="127"/>
      <c r="D34" s="127"/>
      <c r="E34" s="127"/>
      <c r="F34" s="127"/>
      <c r="G34" s="127"/>
      <c r="H34" s="31"/>
    </row>
    <row r="35" spans="1:13" ht="23.45" customHeight="1" x14ac:dyDescent="0.5">
      <c r="A35" s="127" t="s">
        <v>178</v>
      </c>
      <c r="B35" s="127"/>
      <c r="C35" s="127"/>
      <c r="D35" s="127"/>
      <c r="E35" s="127"/>
      <c r="F35" s="127"/>
      <c r="G35" s="127"/>
      <c r="H35" s="127"/>
    </row>
    <row r="36" spans="1:13" ht="23.45" customHeight="1" x14ac:dyDescent="0.5">
      <c r="A36" s="32"/>
      <c r="E36" s="126" t="s">
        <v>45</v>
      </c>
      <c r="F36" s="126"/>
      <c r="G36" s="126"/>
    </row>
    <row r="37" spans="1:13" ht="23.45" customHeight="1" x14ac:dyDescent="0.5">
      <c r="A37" s="32"/>
      <c r="B37" s="38"/>
      <c r="C37" s="35" t="s">
        <v>33</v>
      </c>
      <c r="D37" s="38"/>
      <c r="E37" s="99">
        <v>2561</v>
      </c>
      <c r="F37" s="100"/>
      <c r="G37" s="99">
        <v>2560</v>
      </c>
      <c r="H37" s="38"/>
    </row>
    <row r="38" spans="1:13" ht="23.45" customHeight="1" x14ac:dyDescent="0.5">
      <c r="A38" s="28" t="s">
        <v>115</v>
      </c>
      <c r="B38" s="10"/>
      <c r="C38" s="10"/>
      <c r="D38" s="10"/>
      <c r="F38" s="69"/>
      <c r="G38" s="68"/>
      <c r="H38" s="10"/>
    </row>
    <row r="39" spans="1:13" ht="23.45" customHeight="1" x14ac:dyDescent="0.5">
      <c r="A39" s="118" t="s">
        <v>134</v>
      </c>
      <c r="B39" s="10"/>
      <c r="C39" s="10"/>
      <c r="D39" s="10"/>
      <c r="F39" s="69"/>
      <c r="G39" s="68"/>
      <c r="H39" s="10"/>
    </row>
    <row r="40" spans="1:13" ht="23.45" customHeight="1" x14ac:dyDescent="0.5">
      <c r="A40" s="118" t="s">
        <v>188</v>
      </c>
      <c r="B40" s="10"/>
      <c r="C40" s="10"/>
      <c r="D40" s="10"/>
      <c r="E40" s="68">
        <v>284957291</v>
      </c>
      <c r="F40" s="69"/>
      <c r="G40" s="68">
        <v>126409558</v>
      </c>
      <c r="H40" s="10"/>
    </row>
    <row r="41" spans="1:13" ht="23.45" customHeight="1" x14ac:dyDescent="0.5">
      <c r="A41" s="118" t="s">
        <v>151</v>
      </c>
      <c r="B41" s="10"/>
      <c r="C41" s="10"/>
      <c r="D41" s="10"/>
      <c r="E41" s="107">
        <v>-56991458</v>
      </c>
      <c r="F41" s="67"/>
      <c r="G41" s="107">
        <v>-25281912</v>
      </c>
      <c r="H41" s="10"/>
    </row>
    <row r="42" spans="1:13" ht="23.45" customHeight="1" x14ac:dyDescent="0.5">
      <c r="A42" s="11" t="s">
        <v>189</v>
      </c>
      <c r="B42" s="16"/>
      <c r="C42" s="16"/>
      <c r="D42" s="16"/>
      <c r="E42" s="70">
        <f>SUM(E39:E41)</f>
        <v>227965833</v>
      </c>
      <c r="F42" s="81"/>
      <c r="G42" s="70">
        <f>SUM(G39:G41)</f>
        <v>101127646</v>
      </c>
    </row>
    <row r="43" spans="1:13" ht="23.45" customHeight="1" x14ac:dyDescent="0.5">
      <c r="A43" s="11"/>
      <c r="B43" s="16"/>
      <c r="C43" s="16"/>
      <c r="D43" s="16"/>
      <c r="E43" s="111"/>
      <c r="F43" s="81"/>
      <c r="G43" s="111"/>
    </row>
    <row r="44" spans="1:13" ht="23.45" customHeight="1" thickBot="1" x14ac:dyDescent="0.55000000000000004">
      <c r="A44" s="11" t="s">
        <v>50</v>
      </c>
      <c r="B44" s="16"/>
      <c r="C44" s="16"/>
      <c r="D44" s="16"/>
      <c r="E44" s="65">
        <f>SUM(E29+E42)</f>
        <v>318200038</v>
      </c>
      <c r="F44" s="81"/>
      <c r="G44" s="65">
        <f>SUM(G29+G42)</f>
        <v>252721836</v>
      </c>
    </row>
    <row r="45" spans="1:13" ht="23.45" customHeight="1" thickTop="1" x14ac:dyDescent="0.5">
      <c r="A45" s="19"/>
      <c r="B45" s="16"/>
      <c r="C45" s="16"/>
      <c r="D45" s="16"/>
      <c r="E45" s="67"/>
      <c r="F45" s="81"/>
      <c r="G45" s="67"/>
    </row>
    <row r="46" spans="1:13" s="3" customFormat="1" ht="23.45" customHeight="1" x14ac:dyDescent="0.5">
      <c r="A46" s="108" t="s">
        <v>24</v>
      </c>
      <c r="C46" s="6">
        <v>16</v>
      </c>
      <c r="D46" s="8"/>
      <c r="E46" s="78"/>
      <c r="F46" s="124"/>
      <c r="G46" s="78"/>
      <c r="I46" s="40"/>
      <c r="M46" s="115"/>
    </row>
    <row r="47" spans="1:13" s="3" customFormat="1" ht="23.45" customHeight="1" thickBot="1" x14ac:dyDescent="0.55000000000000004">
      <c r="A47" s="109" t="s">
        <v>56</v>
      </c>
      <c r="C47" s="7"/>
      <c r="E47" s="102">
        <f>+E29/59000000</f>
        <v>1.5293933050847457</v>
      </c>
      <c r="F47" s="59"/>
      <c r="G47" s="102">
        <f>+G29/59000000</f>
        <v>2.5693930508474576</v>
      </c>
      <c r="I47" s="40"/>
      <c r="M47" s="115"/>
    </row>
    <row r="48" spans="1:13" ht="23.45" customHeight="1" thickTop="1" x14ac:dyDescent="0.5">
      <c r="A48" s="110"/>
    </row>
    <row r="49" spans="1:13" ht="23.45" customHeight="1" x14ac:dyDescent="0.5">
      <c r="A49" s="36" t="s">
        <v>36</v>
      </c>
    </row>
    <row r="50" spans="1:13" ht="23.45" customHeight="1" x14ac:dyDescent="0.5">
      <c r="A50" s="41"/>
      <c r="G50" s="54" t="s">
        <v>62</v>
      </c>
    </row>
    <row r="51" spans="1:13" ht="23.45" customHeight="1" x14ac:dyDescent="0.5">
      <c r="A51" s="127" t="s">
        <v>64</v>
      </c>
      <c r="B51" s="127"/>
      <c r="C51" s="127"/>
      <c r="D51" s="127"/>
      <c r="E51" s="127"/>
      <c r="F51" s="127"/>
      <c r="G51" s="127"/>
      <c r="H51" s="31"/>
    </row>
    <row r="52" spans="1:13" ht="23.45" customHeight="1" x14ac:dyDescent="0.5">
      <c r="A52" s="4" t="s">
        <v>63</v>
      </c>
      <c r="B52" s="4"/>
      <c r="C52" s="4"/>
      <c r="D52" s="4"/>
      <c r="E52" s="98"/>
      <c r="F52" s="4"/>
      <c r="G52" s="50"/>
      <c r="H52" s="31"/>
    </row>
    <row r="53" spans="1:13" ht="23.45" customHeight="1" x14ac:dyDescent="0.5">
      <c r="A53" s="127" t="s">
        <v>179</v>
      </c>
      <c r="B53" s="127"/>
      <c r="C53" s="127"/>
      <c r="D53" s="127"/>
      <c r="E53" s="127"/>
      <c r="F53" s="127"/>
      <c r="G53" s="127"/>
      <c r="H53" s="127"/>
    </row>
    <row r="54" spans="1:13" ht="23.45" customHeight="1" x14ac:dyDescent="0.5">
      <c r="A54" s="32"/>
      <c r="E54" s="126" t="s">
        <v>45</v>
      </c>
      <c r="F54" s="126"/>
      <c r="G54" s="126"/>
    </row>
    <row r="55" spans="1:13" ht="23.45" customHeight="1" x14ac:dyDescent="0.5">
      <c r="A55" s="32"/>
      <c r="B55" s="38"/>
      <c r="C55" s="35" t="s">
        <v>33</v>
      </c>
      <c r="D55" s="38"/>
      <c r="E55" s="99">
        <v>2561</v>
      </c>
      <c r="F55" s="100"/>
      <c r="G55" s="99">
        <v>2560</v>
      </c>
      <c r="H55" s="38"/>
    </row>
    <row r="56" spans="1:13" ht="23.45" customHeight="1" x14ac:dyDescent="0.5">
      <c r="A56" s="125" t="s">
        <v>114</v>
      </c>
      <c r="B56" s="38"/>
      <c r="C56" s="16"/>
      <c r="D56" s="38"/>
      <c r="E56" s="101"/>
      <c r="F56" s="42"/>
      <c r="G56" s="101"/>
      <c r="H56" s="38"/>
    </row>
    <row r="57" spans="1:13" ht="23.45" customHeight="1" x14ac:dyDescent="0.5">
      <c r="A57" s="4" t="s">
        <v>15</v>
      </c>
      <c r="C57" s="10"/>
      <c r="G57" s="68"/>
    </row>
    <row r="58" spans="1:13" ht="23.45" customHeight="1" x14ac:dyDescent="0.5">
      <c r="A58" s="2" t="s">
        <v>140</v>
      </c>
      <c r="C58" s="10"/>
      <c r="E58" s="68">
        <v>9184995142</v>
      </c>
      <c r="G58" s="68">
        <v>9022119584</v>
      </c>
      <c r="M58" s="117"/>
    </row>
    <row r="59" spans="1:13" ht="23.45" customHeight="1" x14ac:dyDescent="0.5">
      <c r="A59" s="2" t="s">
        <v>144</v>
      </c>
      <c r="C59" s="10"/>
      <c r="E59" s="107">
        <v>-4092808879</v>
      </c>
      <c r="G59" s="107">
        <v>-3900230226</v>
      </c>
    </row>
    <row r="60" spans="1:13" ht="23.45" customHeight="1" x14ac:dyDescent="0.5">
      <c r="A60" s="2" t="s">
        <v>141</v>
      </c>
      <c r="C60" s="10"/>
      <c r="E60" s="68">
        <f>SUM(E58:E59)</f>
        <v>5092186263</v>
      </c>
      <c r="G60" s="68">
        <f>SUM(G58:G59)</f>
        <v>5121889358</v>
      </c>
      <c r="M60" s="69"/>
    </row>
    <row r="61" spans="1:13" ht="23.45" customHeight="1" x14ac:dyDescent="0.5">
      <c r="A61" s="2" t="s">
        <v>187</v>
      </c>
      <c r="C61" s="10"/>
      <c r="E61" s="107">
        <v>119897429</v>
      </c>
      <c r="G61" s="107">
        <v>121655229</v>
      </c>
      <c r="M61" s="116"/>
    </row>
    <row r="62" spans="1:13" ht="23.45" customHeight="1" x14ac:dyDescent="0.5">
      <c r="A62" s="2" t="s">
        <v>139</v>
      </c>
      <c r="B62" s="10"/>
      <c r="C62" s="10"/>
      <c r="D62" s="10"/>
      <c r="E62" s="68">
        <f>SUM(E60:E61)</f>
        <v>5212083692</v>
      </c>
      <c r="F62" s="81"/>
      <c r="G62" s="68">
        <f>SUM(G60:G61)</f>
        <v>5243544587</v>
      </c>
      <c r="H62" s="10"/>
      <c r="I62" s="62"/>
      <c r="M62" s="117"/>
    </row>
    <row r="63" spans="1:13" ht="23.45" customHeight="1" x14ac:dyDescent="0.5">
      <c r="A63" s="2" t="s">
        <v>171</v>
      </c>
      <c r="B63" s="10"/>
      <c r="C63" s="10"/>
      <c r="D63" s="10"/>
      <c r="E63" s="67">
        <v>1175351602</v>
      </c>
      <c r="F63" s="81"/>
      <c r="G63" s="67">
        <v>1131462602</v>
      </c>
      <c r="H63" s="10"/>
    </row>
    <row r="64" spans="1:13" ht="23.45" customHeight="1" x14ac:dyDescent="0.5">
      <c r="A64" s="2" t="s">
        <v>172</v>
      </c>
      <c r="B64" s="10"/>
      <c r="C64" s="10" t="s">
        <v>173</v>
      </c>
      <c r="D64" s="10"/>
      <c r="E64" s="67">
        <v>278343367</v>
      </c>
      <c r="F64" s="81"/>
      <c r="G64" s="67">
        <v>284345815</v>
      </c>
      <c r="H64" s="10"/>
      <c r="M64" s="117"/>
    </row>
    <row r="65" spans="1:13" ht="23.45" customHeight="1" x14ac:dyDescent="0.5">
      <c r="A65" s="2" t="s">
        <v>81</v>
      </c>
      <c r="B65" s="39"/>
      <c r="C65" s="39"/>
      <c r="D65" s="39"/>
      <c r="E65" s="78">
        <v>133096367</v>
      </c>
      <c r="F65" s="77"/>
      <c r="G65" s="78">
        <v>91538078</v>
      </c>
      <c r="H65" s="39"/>
      <c r="M65" s="117"/>
    </row>
    <row r="66" spans="1:13" ht="23.45" customHeight="1" x14ac:dyDescent="0.5">
      <c r="A66" s="2" t="s">
        <v>5</v>
      </c>
      <c r="B66" s="39"/>
      <c r="C66" s="39"/>
      <c r="D66" s="39"/>
      <c r="E66" s="89">
        <v>6301833</v>
      </c>
      <c r="F66" s="77"/>
      <c r="G66" s="89">
        <v>15150562</v>
      </c>
      <c r="H66" s="39"/>
    </row>
    <row r="67" spans="1:13" ht="23.45" customHeight="1" x14ac:dyDescent="0.5">
      <c r="A67" s="4" t="s">
        <v>38</v>
      </c>
      <c r="B67" s="10"/>
      <c r="C67" s="10"/>
      <c r="D67" s="10"/>
      <c r="E67" s="70">
        <f>SUM(E62:E66)</f>
        <v>6805176861</v>
      </c>
      <c r="F67" s="83"/>
      <c r="G67" s="70">
        <f>SUM(G62:G66)</f>
        <v>6766041644</v>
      </c>
      <c r="H67" s="10"/>
      <c r="M67" s="117"/>
    </row>
    <row r="68" spans="1:13" ht="23.45" customHeight="1" x14ac:dyDescent="0.5">
      <c r="A68" s="4" t="s">
        <v>16</v>
      </c>
      <c r="B68" s="10"/>
      <c r="C68" s="10"/>
      <c r="D68" s="10"/>
      <c r="E68" s="84"/>
      <c r="F68" s="85"/>
      <c r="G68" s="84"/>
      <c r="H68" s="10"/>
    </row>
    <row r="69" spans="1:13" ht="23.45" customHeight="1" x14ac:dyDescent="0.5">
      <c r="A69" s="2" t="s">
        <v>152</v>
      </c>
      <c r="B69" s="39"/>
      <c r="C69" s="10"/>
      <c r="D69" s="39"/>
      <c r="E69" s="78">
        <v>5391345252</v>
      </c>
      <c r="F69" s="77"/>
      <c r="G69" s="78">
        <v>5357956453</v>
      </c>
      <c r="H69" s="39"/>
      <c r="M69" s="117"/>
    </row>
    <row r="70" spans="1:13" ht="23.45" customHeight="1" x14ac:dyDescent="0.5">
      <c r="A70" s="2" t="s">
        <v>145</v>
      </c>
      <c r="B70" s="39"/>
      <c r="C70" s="10"/>
      <c r="D70" s="39"/>
      <c r="E70" s="89">
        <v>-2270638056</v>
      </c>
      <c r="F70" s="77"/>
      <c r="G70" s="89">
        <v>-2391261296</v>
      </c>
      <c r="H70" s="39"/>
      <c r="M70" s="117"/>
    </row>
    <row r="71" spans="1:13" ht="23.45" customHeight="1" x14ac:dyDescent="0.5">
      <c r="A71" s="2" t="s">
        <v>153</v>
      </c>
      <c r="B71" s="39"/>
      <c r="C71" s="10"/>
      <c r="D71" s="39"/>
      <c r="E71" s="78">
        <f>SUM(E69:E70)</f>
        <v>3120707196</v>
      </c>
      <c r="F71" s="77"/>
      <c r="G71" s="78">
        <f>SUM(G69:G70)</f>
        <v>2966695157</v>
      </c>
      <c r="H71" s="39"/>
      <c r="M71" s="117"/>
    </row>
    <row r="72" spans="1:13" ht="23.45" customHeight="1" x14ac:dyDescent="0.5">
      <c r="A72" s="2" t="s">
        <v>142</v>
      </c>
      <c r="B72" s="39"/>
      <c r="C72" s="10"/>
      <c r="D72" s="39"/>
      <c r="E72" s="78">
        <v>1420950067</v>
      </c>
      <c r="F72" s="77"/>
      <c r="G72" s="78">
        <v>1427117465</v>
      </c>
      <c r="H72" s="39"/>
      <c r="I72" s="54"/>
      <c r="M72" s="117"/>
    </row>
    <row r="73" spans="1:13" ht="23.45" customHeight="1" x14ac:dyDescent="0.5">
      <c r="A73" s="2" t="s">
        <v>6</v>
      </c>
      <c r="B73" s="39"/>
      <c r="C73" s="10"/>
      <c r="D73" s="39"/>
      <c r="E73" s="78">
        <v>959553263</v>
      </c>
      <c r="F73" s="77"/>
      <c r="G73" s="78">
        <v>884354230</v>
      </c>
      <c r="H73" s="39"/>
      <c r="M73" s="117"/>
    </row>
    <row r="74" spans="1:13" ht="23.45" customHeight="1" x14ac:dyDescent="0.5">
      <c r="A74" s="2" t="s">
        <v>8</v>
      </c>
      <c r="B74" s="39"/>
      <c r="C74" s="39"/>
      <c r="D74" s="39"/>
      <c r="E74" s="78">
        <v>871823540</v>
      </c>
      <c r="F74" s="77"/>
      <c r="G74" s="78">
        <v>834935242</v>
      </c>
      <c r="H74" s="39"/>
      <c r="I74" s="54"/>
      <c r="M74" s="117"/>
    </row>
    <row r="75" spans="1:13" ht="23.45" customHeight="1" x14ac:dyDescent="0.5">
      <c r="A75" s="4" t="s">
        <v>143</v>
      </c>
      <c r="B75" s="39"/>
      <c r="C75" s="39"/>
      <c r="D75" s="39"/>
      <c r="E75" s="80">
        <f>SUM(E71:E74)</f>
        <v>6373034066</v>
      </c>
      <c r="F75" s="77"/>
      <c r="G75" s="80">
        <f>SUM(G71:G74)</f>
        <v>6113102094</v>
      </c>
      <c r="H75" s="39"/>
    </row>
    <row r="76" spans="1:13" ht="23.45" customHeight="1" x14ac:dyDescent="0.5">
      <c r="A76" s="4" t="s">
        <v>55</v>
      </c>
      <c r="E76" s="79">
        <f>E67-E75</f>
        <v>432142795</v>
      </c>
      <c r="F76" s="77"/>
      <c r="G76" s="79">
        <f>G67-G75</f>
        <v>652939550</v>
      </c>
      <c r="M76" s="117"/>
    </row>
    <row r="77" spans="1:13" ht="23.45" customHeight="1" x14ac:dyDescent="0.5">
      <c r="A77" s="2" t="s">
        <v>123</v>
      </c>
      <c r="B77" s="10"/>
      <c r="C77" s="10" t="s">
        <v>102</v>
      </c>
      <c r="D77" s="10"/>
      <c r="E77" s="89">
        <v>-74360584</v>
      </c>
      <c r="F77" s="90"/>
      <c r="G77" s="89">
        <v>-118068250</v>
      </c>
      <c r="H77" s="10"/>
    </row>
    <row r="78" spans="1:13" ht="23.45" customHeight="1" x14ac:dyDescent="0.5">
      <c r="A78" s="28" t="s">
        <v>129</v>
      </c>
      <c r="B78" s="10"/>
      <c r="C78" s="10"/>
      <c r="D78" s="10"/>
      <c r="E78" s="80">
        <f>SUM(E76:E77)</f>
        <v>357782211</v>
      </c>
      <c r="F78" s="90"/>
      <c r="G78" s="80">
        <f>SUM(G76:G77)</f>
        <v>534871300</v>
      </c>
      <c r="H78" s="10"/>
      <c r="M78" s="117"/>
    </row>
    <row r="79" spans="1:13" ht="23.45" customHeight="1" x14ac:dyDescent="0.5">
      <c r="A79" s="31"/>
    </row>
    <row r="80" spans="1:13" ht="23.45" customHeight="1" x14ac:dyDescent="0.5">
      <c r="A80" s="36" t="s">
        <v>36</v>
      </c>
    </row>
    <row r="81" spans="1:13" ht="23.45" customHeight="1" x14ac:dyDescent="0.5">
      <c r="A81" s="41"/>
      <c r="G81" s="54" t="s">
        <v>62</v>
      </c>
    </row>
    <row r="82" spans="1:13" ht="23.45" customHeight="1" x14ac:dyDescent="0.5">
      <c r="A82" s="127" t="s">
        <v>64</v>
      </c>
      <c r="B82" s="127"/>
      <c r="C82" s="127"/>
      <c r="D82" s="127"/>
      <c r="E82" s="127"/>
      <c r="F82" s="127"/>
      <c r="G82" s="127"/>
      <c r="H82" s="31"/>
    </row>
    <row r="83" spans="1:13" ht="23.45" customHeight="1" x14ac:dyDescent="0.5">
      <c r="A83" s="127" t="s">
        <v>88</v>
      </c>
      <c r="B83" s="127"/>
      <c r="C83" s="127"/>
      <c r="D83" s="127"/>
      <c r="E83" s="127"/>
      <c r="F83" s="127"/>
      <c r="G83" s="127"/>
      <c r="H83" s="31"/>
    </row>
    <row r="84" spans="1:13" ht="23.45" customHeight="1" x14ac:dyDescent="0.5">
      <c r="A84" s="127" t="s">
        <v>179</v>
      </c>
      <c r="B84" s="127"/>
      <c r="C84" s="127"/>
      <c r="D84" s="127"/>
      <c r="E84" s="127"/>
      <c r="F84" s="127"/>
      <c r="G84" s="127"/>
      <c r="H84" s="127"/>
    </row>
    <row r="85" spans="1:13" ht="23.45" customHeight="1" x14ac:dyDescent="0.5">
      <c r="A85" s="32"/>
      <c r="E85" s="126" t="s">
        <v>45</v>
      </c>
      <c r="F85" s="126"/>
      <c r="G85" s="126"/>
    </row>
    <row r="86" spans="1:13" ht="23.45" customHeight="1" x14ac:dyDescent="0.5">
      <c r="A86" s="32"/>
      <c r="B86" s="38"/>
      <c r="C86" s="35" t="s">
        <v>33</v>
      </c>
      <c r="D86" s="38"/>
      <c r="E86" s="99">
        <v>2561</v>
      </c>
      <c r="F86" s="100"/>
      <c r="G86" s="99">
        <v>2560</v>
      </c>
      <c r="H86" s="38"/>
    </row>
    <row r="87" spans="1:13" ht="23.45" customHeight="1" x14ac:dyDescent="0.5">
      <c r="A87" s="28" t="s">
        <v>115</v>
      </c>
      <c r="B87" s="10"/>
      <c r="C87" s="10"/>
      <c r="D87" s="10"/>
      <c r="F87" s="69"/>
      <c r="G87" s="68"/>
      <c r="H87" s="10"/>
    </row>
    <row r="88" spans="1:13" ht="23.45" customHeight="1" x14ac:dyDescent="0.5">
      <c r="A88" s="118" t="s">
        <v>134</v>
      </c>
      <c r="B88" s="10"/>
      <c r="C88" s="10"/>
      <c r="D88" s="10"/>
      <c r="F88" s="69"/>
      <c r="G88" s="68"/>
      <c r="H88" s="10"/>
    </row>
    <row r="89" spans="1:13" ht="23.45" customHeight="1" x14ac:dyDescent="0.5">
      <c r="A89" s="118" t="s">
        <v>183</v>
      </c>
      <c r="B89" s="10"/>
      <c r="C89" s="10"/>
      <c r="D89" s="10"/>
      <c r="E89" s="68">
        <v>-64415321</v>
      </c>
      <c r="F89" s="69"/>
      <c r="G89" s="68">
        <v>72981933</v>
      </c>
      <c r="H89" s="10"/>
    </row>
    <row r="90" spans="1:13" ht="23.45" customHeight="1" x14ac:dyDescent="0.5">
      <c r="A90" s="118" t="s">
        <v>151</v>
      </c>
      <c r="B90" s="10"/>
      <c r="C90" s="10"/>
      <c r="D90" s="10"/>
      <c r="E90" s="107">
        <v>12883064</v>
      </c>
      <c r="F90" s="67"/>
      <c r="G90" s="107">
        <v>-14596387</v>
      </c>
      <c r="H90" s="10"/>
    </row>
    <row r="91" spans="1:13" ht="23.45" customHeight="1" x14ac:dyDescent="0.5">
      <c r="A91" s="11" t="s">
        <v>184</v>
      </c>
      <c r="B91" s="16"/>
      <c r="C91" s="16"/>
      <c r="D91" s="16"/>
      <c r="E91" s="70">
        <f>SUM(E88:E90)</f>
        <v>-51532257</v>
      </c>
      <c r="F91" s="81"/>
      <c r="G91" s="70">
        <f>SUM(G88:G90)</f>
        <v>58385546</v>
      </c>
    </row>
    <row r="92" spans="1:13" ht="23.45" customHeight="1" x14ac:dyDescent="0.5">
      <c r="A92" s="11"/>
      <c r="B92" s="16"/>
      <c r="C92" s="16"/>
      <c r="D92" s="16"/>
      <c r="E92" s="111"/>
      <c r="F92" s="81"/>
      <c r="G92" s="111"/>
    </row>
    <row r="93" spans="1:13" ht="23.45" customHeight="1" thickBot="1" x14ac:dyDescent="0.55000000000000004">
      <c r="A93" s="11" t="s">
        <v>162</v>
      </c>
      <c r="B93" s="16"/>
      <c r="C93" s="16"/>
      <c r="D93" s="16"/>
      <c r="E93" s="65">
        <f>SUM(E78+E91)</f>
        <v>306249954</v>
      </c>
      <c r="F93" s="81"/>
      <c r="G93" s="65">
        <f>SUM(G78+G91)</f>
        <v>593256846</v>
      </c>
    </row>
    <row r="94" spans="1:13" ht="23.45" customHeight="1" thickTop="1" x14ac:dyDescent="0.5">
      <c r="A94" s="19"/>
      <c r="B94" s="16"/>
      <c r="C94" s="16"/>
      <c r="D94" s="16"/>
      <c r="E94" s="67"/>
      <c r="F94" s="81"/>
      <c r="G94" s="67"/>
    </row>
    <row r="95" spans="1:13" s="3" customFormat="1" ht="23.45" customHeight="1" x14ac:dyDescent="0.5">
      <c r="A95" s="108" t="s">
        <v>24</v>
      </c>
      <c r="C95" s="6">
        <v>16</v>
      </c>
      <c r="D95" s="8"/>
      <c r="E95" s="78"/>
      <c r="F95" s="124"/>
      <c r="G95" s="78"/>
      <c r="I95" s="40"/>
      <c r="M95" s="115"/>
    </row>
    <row r="96" spans="1:13" s="3" customFormat="1" ht="23.45" customHeight="1" thickBot="1" x14ac:dyDescent="0.55000000000000004">
      <c r="A96" s="109" t="s">
        <v>56</v>
      </c>
      <c r="C96" s="7"/>
      <c r="E96" s="102">
        <f>+E78/59000000</f>
        <v>6.0641052711864409</v>
      </c>
      <c r="F96" s="59"/>
      <c r="G96" s="102">
        <f>+G78/59000000</f>
        <v>9.0656152542372883</v>
      </c>
      <c r="I96" s="40"/>
      <c r="M96" s="115"/>
    </row>
    <row r="97" spans="1:9" ht="23.45" customHeight="1" thickTop="1" x14ac:dyDescent="0.5">
      <c r="A97" s="110"/>
    </row>
    <row r="98" spans="1:9" ht="23.45" customHeight="1" x14ac:dyDescent="0.5">
      <c r="A98" s="36" t="s">
        <v>36</v>
      </c>
    </row>
    <row r="99" spans="1:9" ht="23.45" customHeight="1" x14ac:dyDescent="0.5">
      <c r="A99" s="32"/>
    </row>
    <row r="100" spans="1:9" ht="23.45" customHeight="1" x14ac:dyDescent="0.5">
      <c r="A100" s="32"/>
    </row>
    <row r="101" spans="1:9" ht="23.45" customHeight="1" x14ac:dyDescent="0.5">
      <c r="A101" s="32"/>
    </row>
    <row r="102" spans="1:9" ht="23.45" customHeight="1" x14ac:dyDescent="0.5">
      <c r="A102" s="32"/>
      <c r="B102" s="31"/>
      <c r="C102" s="31"/>
      <c r="D102" s="31"/>
      <c r="H102" s="31"/>
    </row>
    <row r="103" spans="1:9" ht="23.45" customHeight="1" x14ac:dyDescent="0.5">
      <c r="A103" s="32"/>
      <c r="B103" s="31"/>
      <c r="C103" s="31"/>
      <c r="D103" s="31"/>
      <c r="H103" s="31"/>
    </row>
    <row r="104" spans="1:9" ht="23.45" customHeight="1" x14ac:dyDescent="0.5">
      <c r="A104" s="32"/>
      <c r="B104" s="31"/>
      <c r="C104" s="31"/>
      <c r="D104" s="31"/>
      <c r="H104" s="31"/>
    </row>
    <row r="105" spans="1:9" ht="23.45" customHeight="1" x14ac:dyDescent="0.5">
      <c r="A105" s="32"/>
      <c r="B105" s="31"/>
      <c r="C105" s="31"/>
      <c r="D105" s="31"/>
      <c r="H105" s="31"/>
    </row>
    <row r="106" spans="1:9" ht="23.45" customHeight="1" x14ac:dyDescent="0.5">
      <c r="A106" s="32"/>
      <c r="B106" s="31"/>
      <c r="C106" s="31"/>
      <c r="D106" s="31"/>
      <c r="H106" s="31"/>
    </row>
    <row r="107" spans="1:9" ht="23.45" customHeight="1" x14ac:dyDescent="0.5">
      <c r="A107" s="32"/>
      <c r="B107" s="31"/>
      <c r="C107" s="31"/>
      <c r="D107" s="31"/>
      <c r="H107" s="31"/>
    </row>
    <row r="108" spans="1:9" ht="23.45" customHeight="1" x14ac:dyDescent="0.5">
      <c r="A108" s="32"/>
      <c r="B108" s="31"/>
      <c r="C108" s="31"/>
      <c r="D108" s="31"/>
      <c r="H108" s="31"/>
    </row>
    <row r="109" spans="1:9" ht="23.45" customHeight="1" x14ac:dyDescent="0.5">
      <c r="A109" s="32"/>
      <c r="B109" s="31"/>
      <c r="C109" s="31"/>
      <c r="D109" s="31"/>
      <c r="H109" s="31"/>
    </row>
    <row r="110" spans="1:9" ht="23.45" customHeight="1" x14ac:dyDescent="0.5">
      <c r="A110" s="32"/>
      <c r="B110" s="31"/>
      <c r="C110" s="31"/>
      <c r="D110" s="31"/>
      <c r="H110" s="31"/>
      <c r="I110" s="31"/>
    </row>
    <row r="111" spans="1:9" ht="23.45" customHeight="1" x14ac:dyDescent="0.5">
      <c r="A111" s="32"/>
      <c r="B111" s="31"/>
      <c r="C111" s="31"/>
      <c r="D111" s="31"/>
      <c r="H111" s="31"/>
      <c r="I111" s="31"/>
    </row>
    <row r="112" spans="1:9" ht="23.45" customHeight="1" x14ac:dyDescent="0.5">
      <c r="A112" s="32"/>
      <c r="B112" s="31"/>
      <c r="C112" s="31"/>
      <c r="D112" s="31"/>
      <c r="H112" s="31"/>
      <c r="I112" s="31"/>
    </row>
    <row r="113" spans="1:9" ht="23.45" customHeight="1" x14ac:dyDescent="0.5">
      <c r="A113" s="32"/>
      <c r="B113" s="31"/>
      <c r="C113" s="31"/>
      <c r="D113" s="31"/>
      <c r="H113" s="31"/>
      <c r="I113" s="31"/>
    </row>
    <row r="114" spans="1:9" ht="23.45" customHeight="1" x14ac:dyDescent="0.5">
      <c r="A114" s="32"/>
      <c r="B114" s="31"/>
      <c r="C114" s="31"/>
      <c r="D114" s="31"/>
      <c r="H114" s="31"/>
      <c r="I114" s="31"/>
    </row>
    <row r="115" spans="1:9" ht="23.45" customHeight="1" x14ac:dyDescent="0.5">
      <c r="A115" s="32"/>
      <c r="B115" s="31"/>
      <c r="C115" s="31"/>
      <c r="D115" s="31"/>
      <c r="H115" s="31"/>
      <c r="I115" s="31"/>
    </row>
    <row r="116" spans="1:9" ht="23.45" customHeight="1" x14ac:dyDescent="0.5">
      <c r="A116" s="32"/>
      <c r="B116" s="31"/>
      <c r="C116" s="31"/>
      <c r="D116" s="31"/>
      <c r="H116" s="31"/>
      <c r="I116" s="31"/>
    </row>
    <row r="117" spans="1:9" ht="23.45" customHeight="1" x14ac:dyDescent="0.5">
      <c r="A117" s="32"/>
      <c r="B117" s="31"/>
      <c r="C117" s="31"/>
      <c r="D117" s="31"/>
      <c r="H117" s="31"/>
      <c r="I117" s="31"/>
    </row>
    <row r="118" spans="1:9" ht="23.45" customHeight="1" x14ac:dyDescent="0.5">
      <c r="A118" s="32"/>
      <c r="B118" s="31"/>
      <c r="C118" s="31"/>
      <c r="D118" s="31"/>
      <c r="H118" s="31"/>
      <c r="I118" s="31"/>
    </row>
    <row r="119" spans="1:9" ht="23.45" customHeight="1" x14ac:dyDescent="0.5">
      <c r="A119" s="32"/>
      <c r="B119" s="31"/>
      <c r="C119" s="31"/>
      <c r="D119" s="31"/>
      <c r="H119" s="31"/>
      <c r="I119" s="31"/>
    </row>
    <row r="120" spans="1:9" ht="23.45" customHeight="1" x14ac:dyDescent="0.5">
      <c r="A120" s="32"/>
      <c r="B120" s="31"/>
      <c r="C120" s="31"/>
      <c r="D120" s="31"/>
      <c r="H120" s="31"/>
      <c r="I120" s="31"/>
    </row>
    <row r="121" spans="1:9" ht="23.45" customHeight="1" x14ac:dyDescent="0.5">
      <c r="I121" s="31"/>
    </row>
    <row r="122" spans="1:9" ht="23.45" customHeight="1" x14ac:dyDescent="0.5">
      <c r="I122" s="31"/>
    </row>
    <row r="123" spans="1:9" ht="23.45" customHeight="1" x14ac:dyDescent="0.5">
      <c r="I123" s="31"/>
    </row>
  </sheetData>
  <mergeCells count="14">
    <mergeCell ref="A2:G2"/>
    <mergeCell ref="A4:H4"/>
    <mergeCell ref="E5:G5"/>
    <mergeCell ref="A33:G33"/>
    <mergeCell ref="A34:G34"/>
    <mergeCell ref="A35:H35"/>
    <mergeCell ref="A84:H84"/>
    <mergeCell ref="E85:G85"/>
    <mergeCell ref="E36:G36"/>
    <mergeCell ref="A51:G51"/>
    <mergeCell ref="A53:H53"/>
    <mergeCell ref="E54:G54"/>
    <mergeCell ref="A82:G82"/>
    <mergeCell ref="A83:G83"/>
  </mergeCells>
  <phoneticPr fontId="2" type="noConversion"/>
  <printOptions horizontalCentered="1"/>
  <pageMargins left="0.78740157480314965" right="0.78740157480314965" top="0.9055118110236221" bottom="0" header="0.31496062992125984" footer="0"/>
  <pageSetup paperSize="9" scale="90" orientation="portrait" r:id="rId1"/>
  <headerFooter alignWithMargins="0"/>
  <rowBreaks count="3" manualBreakCount="3">
    <brk id="31" max="16383" man="1"/>
    <brk id="49" max="16383" man="1"/>
    <brk id="8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showGridLines="0" view="pageBreakPreview" topLeftCell="A4" zoomScaleNormal="85" zoomScaleSheetLayoutView="100" workbookViewId="0">
      <selection activeCell="N5" sqref="N5"/>
    </sheetView>
  </sheetViews>
  <sheetFormatPr defaultRowHeight="24" customHeight="1" x14ac:dyDescent="0.5"/>
  <cols>
    <col min="1" max="1" width="37.85546875" style="26" customWidth="1"/>
    <col min="2" max="2" width="0.85546875" style="26" hidden="1" customWidth="1"/>
    <col min="3" max="3" width="1" style="12" customWidth="1"/>
    <col min="4" max="4" width="16.85546875" style="7" customWidth="1"/>
    <col min="5" max="5" width="1" style="12" customWidth="1"/>
    <col min="6" max="6" width="17.42578125" style="7" customWidth="1"/>
    <col min="7" max="7" width="1" style="12" customWidth="1"/>
    <col min="8" max="8" width="17.42578125" style="7" customWidth="1"/>
    <col min="9" max="9" width="1" style="12" customWidth="1"/>
    <col min="10" max="10" width="18.140625" style="7" customWidth="1"/>
    <col min="11" max="11" width="1" style="12" customWidth="1"/>
    <col min="12" max="12" width="16" style="7" customWidth="1"/>
    <col min="13" max="13" width="1" style="12" customWidth="1"/>
    <col min="14" max="14" width="19.42578125" style="7" customWidth="1"/>
    <col min="15" max="15" width="1" style="12" customWidth="1"/>
    <col min="16" max="16" width="17.42578125" style="7" customWidth="1"/>
    <col min="17" max="16384" width="9.140625" style="7"/>
  </cols>
  <sheetData>
    <row r="1" spans="1:21" ht="24" customHeight="1" x14ac:dyDescent="0.5">
      <c r="P1" s="27" t="s">
        <v>62</v>
      </c>
    </row>
    <row r="2" spans="1:21" ht="24" customHeight="1" x14ac:dyDescent="0.5">
      <c r="A2" s="96" t="s">
        <v>64</v>
      </c>
      <c r="B2" s="96"/>
      <c r="C2" s="96"/>
      <c r="D2" s="96"/>
      <c r="E2" s="96"/>
      <c r="F2" s="96"/>
      <c r="G2" s="96"/>
      <c r="H2" s="96"/>
      <c r="I2" s="71"/>
      <c r="J2" s="28"/>
      <c r="K2" s="11"/>
      <c r="L2" s="28"/>
      <c r="M2" s="96"/>
      <c r="N2" s="28"/>
      <c r="O2" s="11"/>
      <c r="P2" s="28"/>
    </row>
    <row r="3" spans="1:21" ht="24" customHeight="1" x14ac:dyDescent="0.5">
      <c r="A3" s="29" t="s">
        <v>96</v>
      </c>
      <c r="B3" s="29"/>
      <c r="C3" s="18"/>
      <c r="D3" s="29"/>
      <c r="E3" s="18"/>
      <c r="F3" s="29"/>
      <c r="G3" s="18"/>
      <c r="H3" s="29"/>
      <c r="I3" s="18"/>
      <c r="J3" s="29"/>
      <c r="K3" s="18"/>
      <c r="L3" s="29"/>
      <c r="M3" s="18"/>
      <c r="N3" s="29"/>
      <c r="O3" s="18"/>
    </row>
    <row r="4" spans="1:21" ht="24" customHeight="1" x14ac:dyDescent="0.5">
      <c r="A4" s="127" t="s">
        <v>179</v>
      </c>
      <c r="B4" s="127"/>
      <c r="C4" s="127"/>
      <c r="D4" s="127"/>
      <c r="E4" s="127"/>
      <c r="F4" s="127"/>
      <c r="G4" s="127"/>
      <c r="H4" s="96"/>
      <c r="I4" s="71"/>
      <c r="J4" s="29"/>
      <c r="K4" s="18"/>
      <c r="L4" s="29"/>
      <c r="M4" s="96"/>
      <c r="N4" s="29"/>
      <c r="O4" s="18"/>
      <c r="P4" s="29"/>
    </row>
    <row r="5" spans="1:21" ht="24" customHeight="1" x14ac:dyDescent="0.5">
      <c r="A5" s="96"/>
      <c r="B5" s="96"/>
      <c r="C5" s="96"/>
      <c r="D5" s="96"/>
      <c r="E5" s="96"/>
      <c r="F5" s="96"/>
      <c r="G5" s="96"/>
      <c r="H5" s="96"/>
      <c r="I5" s="71"/>
      <c r="J5" s="29"/>
      <c r="K5" s="18"/>
      <c r="L5" s="29"/>
      <c r="M5" s="96"/>
      <c r="N5" s="29"/>
      <c r="O5" s="18"/>
      <c r="P5" s="27" t="s">
        <v>46</v>
      </c>
    </row>
    <row r="6" spans="1:21" s="30" customFormat="1" ht="24" customHeight="1" x14ac:dyDescent="0.5">
      <c r="A6" s="26"/>
      <c r="B6" s="26"/>
      <c r="C6" s="97"/>
      <c r="I6" s="97"/>
      <c r="J6" s="129" t="s">
        <v>132</v>
      </c>
      <c r="K6" s="129"/>
      <c r="L6" s="129"/>
      <c r="M6" s="97"/>
      <c r="O6" s="97"/>
    </row>
    <row r="7" spans="1:21" s="30" customFormat="1" ht="24" customHeight="1" x14ac:dyDescent="0.5">
      <c r="A7" s="26"/>
      <c r="B7" s="26"/>
      <c r="C7" s="97"/>
      <c r="D7" s="30" t="s">
        <v>12</v>
      </c>
      <c r="E7" s="97"/>
      <c r="F7" s="30" t="s">
        <v>13</v>
      </c>
      <c r="G7" s="97"/>
      <c r="H7" s="30" t="s">
        <v>60</v>
      </c>
      <c r="I7" s="97"/>
      <c r="J7" s="103" t="s">
        <v>124</v>
      </c>
      <c r="K7" s="97"/>
      <c r="L7" s="103"/>
      <c r="M7" s="97"/>
      <c r="N7" s="30" t="s">
        <v>133</v>
      </c>
      <c r="O7" s="97"/>
    </row>
    <row r="8" spans="1:21" s="30" customFormat="1" ht="24" customHeight="1" x14ac:dyDescent="0.5">
      <c r="A8" s="26"/>
      <c r="B8" s="26"/>
      <c r="C8" s="97"/>
      <c r="D8" s="104" t="s">
        <v>57</v>
      </c>
      <c r="E8" s="97"/>
      <c r="F8" s="104" t="s">
        <v>61</v>
      </c>
      <c r="G8" s="97"/>
      <c r="H8" s="104" t="s">
        <v>73</v>
      </c>
      <c r="I8" s="97"/>
      <c r="J8" s="104" t="s">
        <v>59</v>
      </c>
      <c r="K8" s="97"/>
      <c r="L8" s="104" t="s">
        <v>58</v>
      </c>
      <c r="M8" s="97"/>
      <c r="N8" s="104" t="s">
        <v>163</v>
      </c>
      <c r="O8" s="97"/>
      <c r="P8" s="104" t="s">
        <v>3</v>
      </c>
    </row>
    <row r="9" spans="1:21" ht="24" customHeight="1" x14ac:dyDescent="0.5">
      <c r="A9" s="20" t="s">
        <v>156</v>
      </c>
      <c r="B9" s="21"/>
      <c r="C9" s="22"/>
      <c r="D9" s="72">
        <v>590000000</v>
      </c>
      <c r="E9" s="73"/>
      <c r="F9" s="72">
        <v>681567855</v>
      </c>
      <c r="G9" s="73"/>
      <c r="H9" s="72">
        <v>823371749</v>
      </c>
      <c r="I9" s="72"/>
      <c r="J9" s="72">
        <v>59000000</v>
      </c>
      <c r="K9" s="73"/>
      <c r="L9" s="72">
        <v>2856952044</v>
      </c>
      <c r="M9" s="73"/>
      <c r="N9" s="72">
        <v>-55036234</v>
      </c>
      <c r="O9" s="73"/>
      <c r="P9" s="73">
        <f>SUM(D9:N9)</f>
        <v>4955855414</v>
      </c>
      <c r="Q9" s="21"/>
      <c r="R9" s="21"/>
      <c r="S9" s="21"/>
      <c r="T9" s="21"/>
    </row>
    <row r="10" spans="1:21" ht="24" customHeight="1" x14ac:dyDescent="0.5">
      <c r="A10" s="24" t="s">
        <v>135</v>
      </c>
      <c r="B10" s="21"/>
      <c r="C10" s="22"/>
      <c r="D10" s="112">
        <v>0</v>
      </c>
      <c r="E10" s="73"/>
      <c r="F10" s="112">
        <v>0</v>
      </c>
      <c r="G10" s="73"/>
      <c r="H10" s="112">
        <v>0</v>
      </c>
      <c r="I10" s="72"/>
      <c r="J10" s="112">
        <v>0</v>
      </c>
      <c r="K10" s="73"/>
      <c r="L10" s="112">
        <f>SUM(pl!G78)</f>
        <v>534871300</v>
      </c>
      <c r="M10" s="73"/>
      <c r="N10" s="112">
        <v>0</v>
      </c>
      <c r="O10" s="73"/>
      <c r="P10" s="112">
        <f>SUM(D10:N10)</f>
        <v>534871300</v>
      </c>
      <c r="Q10" s="21"/>
      <c r="R10" s="21"/>
      <c r="S10" s="21"/>
      <c r="T10" s="21"/>
    </row>
    <row r="11" spans="1:21" ht="24" customHeight="1" x14ac:dyDescent="0.5">
      <c r="A11" s="24" t="s">
        <v>161</v>
      </c>
      <c r="B11" s="21"/>
      <c r="C11" s="22"/>
      <c r="D11" s="113">
        <v>0</v>
      </c>
      <c r="E11" s="73"/>
      <c r="F11" s="113">
        <v>0</v>
      </c>
      <c r="G11" s="73"/>
      <c r="H11" s="113">
        <v>0</v>
      </c>
      <c r="I11" s="72"/>
      <c r="J11" s="113">
        <v>0</v>
      </c>
      <c r="K11" s="73"/>
      <c r="L11" s="113">
        <v>0</v>
      </c>
      <c r="M11" s="73"/>
      <c r="N11" s="113">
        <f>SUM(pl!G91)</f>
        <v>58385546</v>
      </c>
      <c r="O11" s="73"/>
      <c r="P11" s="113">
        <f>SUM(D11:N11)</f>
        <v>58385546</v>
      </c>
      <c r="Q11" s="21"/>
      <c r="R11" s="21"/>
      <c r="S11" s="21"/>
      <c r="T11" s="21"/>
    </row>
    <row r="12" spans="1:21" ht="24" customHeight="1" x14ac:dyDescent="0.5">
      <c r="A12" s="24" t="s">
        <v>162</v>
      </c>
      <c r="B12" s="21"/>
      <c r="C12" s="22"/>
      <c r="D12" s="72">
        <f>SUM(D10:D11)</f>
        <v>0</v>
      </c>
      <c r="E12" s="73"/>
      <c r="F12" s="72">
        <f>SUM(F10:F11)</f>
        <v>0</v>
      </c>
      <c r="G12" s="73"/>
      <c r="H12" s="72">
        <f>SUM(H10:H11)</f>
        <v>0</v>
      </c>
      <c r="I12" s="72"/>
      <c r="J12" s="72">
        <f>SUM(J10:J11)</f>
        <v>0</v>
      </c>
      <c r="K12" s="73"/>
      <c r="L12" s="72">
        <f>SUM(L10:L11)</f>
        <v>534871300</v>
      </c>
      <c r="M12" s="73"/>
      <c r="N12" s="72">
        <f>SUM(N10:N11)</f>
        <v>58385546</v>
      </c>
      <c r="O12" s="73"/>
      <c r="P12" s="72">
        <f>SUM(P10:P11)</f>
        <v>593256846</v>
      </c>
      <c r="Q12" s="21"/>
      <c r="R12" s="21"/>
      <c r="S12" s="21"/>
      <c r="T12" s="21"/>
    </row>
    <row r="13" spans="1:21" ht="24" customHeight="1" x14ac:dyDescent="0.5">
      <c r="A13" s="24" t="s">
        <v>169</v>
      </c>
      <c r="B13" s="23"/>
      <c r="C13" s="25"/>
      <c r="D13" s="74">
        <v>0</v>
      </c>
      <c r="E13" s="74"/>
      <c r="F13" s="74">
        <v>0</v>
      </c>
      <c r="G13" s="74"/>
      <c r="H13" s="74">
        <v>0</v>
      </c>
      <c r="I13" s="74"/>
      <c r="J13" s="74">
        <v>0</v>
      </c>
      <c r="K13" s="74"/>
      <c r="L13" s="74">
        <v>-253700000</v>
      </c>
      <c r="M13" s="74"/>
      <c r="N13" s="74">
        <v>0</v>
      </c>
      <c r="O13" s="74"/>
      <c r="P13" s="74">
        <f>SUM(D13:N13)</f>
        <v>-253700000</v>
      </c>
      <c r="Q13" s="23"/>
      <c r="R13" s="25"/>
      <c r="S13" s="25"/>
      <c r="T13" s="25"/>
      <c r="U13" s="12"/>
    </row>
    <row r="14" spans="1:21" ht="24" customHeight="1" thickBot="1" x14ac:dyDescent="0.55000000000000004">
      <c r="A14" s="20" t="s">
        <v>170</v>
      </c>
      <c r="B14" s="21"/>
      <c r="C14" s="22"/>
      <c r="D14" s="75">
        <f>SUM(D9,D12:D13)</f>
        <v>590000000</v>
      </c>
      <c r="E14" s="73"/>
      <c r="F14" s="75">
        <f>SUM(F9,F12:F13)</f>
        <v>681567855</v>
      </c>
      <c r="G14" s="73"/>
      <c r="H14" s="75">
        <f>SUM(H9,H12:H13)</f>
        <v>823371749</v>
      </c>
      <c r="I14" s="72"/>
      <c r="J14" s="75">
        <f>SUM(J9,J12:J13)</f>
        <v>59000000</v>
      </c>
      <c r="K14" s="73"/>
      <c r="L14" s="75">
        <f>SUM(L9,L12:L13)</f>
        <v>3138123344</v>
      </c>
      <c r="M14" s="73"/>
      <c r="N14" s="75">
        <f>SUM(N9,N12:N13)</f>
        <v>3349312</v>
      </c>
      <c r="O14" s="73"/>
      <c r="P14" s="75">
        <f>SUM(P9,P12:P13)</f>
        <v>5295412260</v>
      </c>
      <c r="Q14" s="21"/>
      <c r="R14" s="21"/>
      <c r="S14" s="21"/>
      <c r="T14" s="21"/>
    </row>
    <row r="15" spans="1:21" ht="24" customHeight="1" thickTop="1" x14ac:dyDescent="0.5">
      <c r="A15" s="20"/>
      <c r="B15" s="21"/>
      <c r="C15" s="22"/>
      <c r="D15" s="72"/>
      <c r="E15" s="73"/>
      <c r="F15" s="72"/>
      <c r="G15" s="73"/>
      <c r="H15" s="72"/>
      <c r="I15" s="72"/>
      <c r="J15" s="72"/>
      <c r="K15" s="73"/>
      <c r="L15" s="72"/>
      <c r="M15" s="73"/>
      <c r="N15" s="72"/>
      <c r="O15" s="73"/>
      <c r="P15" s="72"/>
      <c r="Q15" s="21"/>
      <c r="R15" s="21"/>
      <c r="S15" s="21"/>
      <c r="T15" s="21"/>
    </row>
    <row r="16" spans="1:21" ht="24" customHeight="1" x14ac:dyDescent="0.5">
      <c r="A16" s="20" t="s">
        <v>180</v>
      </c>
      <c r="B16" s="21"/>
      <c r="C16" s="22"/>
      <c r="D16" s="72">
        <v>590000000</v>
      </c>
      <c r="E16" s="73"/>
      <c r="F16" s="72">
        <v>681567855</v>
      </c>
      <c r="G16" s="73"/>
      <c r="H16" s="72">
        <v>823371749</v>
      </c>
      <c r="I16" s="72"/>
      <c r="J16" s="72">
        <v>59000000</v>
      </c>
      <c r="K16" s="73"/>
      <c r="L16" s="73">
        <v>3204755144</v>
      </c>
      <c r="M16" s="73"/>
      <c r="N16" s="73">
        <v>-1087833</v>
      </c>
      <c r="O16" s="73"/>
      <c r="P16" s="73">
        <f>SUM(D16:N16)</f>
        <v>5357606915</v>
      </c>
      <c r="Q16" s="21"/>
      <c r="R16" s="21"/>
      <c r="S16" s="21"/>
      <c r="T16" s="21"/>
    </row>
    <row r="17" spans="1:21" ht="24" customHeight="1" x14ac:dyDescent="0.5">
      <c r="A17" s="24" t="s">
        <v>135</v>
      </c>
      <c r="B17" s="23"/>
      <c r="C17" s="22"/>
      <c r="D17" s="112">
        <v>0</v>
      </c>
      <c r="E17" s="73"/>
      <c r="F17" s="112">
        <v>0</v>
      </c>
      <c r="G17" s="73"/>
      <c r="H17" s="112">
        <v>0</v>
      </c>
      <c r="I17" s="72"/>
      <c r="J17" s="112">
        <v>0</v>
      </c>
      <c r="K17" s="72"/>
      <c r="L17" s="112">
        <f>pl!E78</f>
        <v>357782211</v>
      </c>
      <c r="M17" s="72"/>
      <c r="N17" s="112">
        <v>0</v>
      </c>
      <c r="O17" s="72"/>
      <c r="P17" s="112">
        <f>SUM(D17:N17)</f>
        <v>357782211</v>
      </c>
      <c r="Q17" s="21"/>
      <c r="R17" s="22"/>
      <c r="S17" s="22"/>
      <c r="T17" s="22"/>
      <c r="U17" s="12"/>
    </row>
    <row r="18" spans="1:21" s="46" customFormat="1" ht="24" customHeight="1" x14ac:dyDescent="0.5">
      <c r="A18" s="24" t="s">
        <v>184</v>
      </c>
      <c r="B18" s="60"/>
      <c r="C18" s="61"/>
      <c r="D18" s="113">
        <v>0</v>
      </c>
      <c r="E18" s="73"/>
      <c r="F18" s="113">
        <v>0</v>
      </c>
      <c r="G18" s="72"/>
      <c r="H18" s="113">
        <v>0</v>
      </c>
      <c r="I18" s="72"/>
      <c r="J18" s="113">
        <v>0</v>
      </c>
      <c r="K18" s="76"/>
      <c r="L18" s="114">
        <v>0</v>
      </c>
      <c r="M18" s="76"/>
      <c r="N18" s="114">
        <f>pl!E91</f>
        <v>-51532257</v>
      </c>
      <c r="O18" s="76"/>
      <c r="P18" s="114">
        <f>SUM(D18:N18)</f>
        <v>-51532257</v>
      </c>
      <c r="Q18" s="61"/>
      <c r="R18" s="61"/>
      <c r="S18" s="61"/>
      <c r="T18" s="61"/>
      <c r="U18" s="52"/>
    </row>
    <row r="19" spans="1:21" ht="24" customHeight="1" x14ac:dyDescent="0.5">
      <c r="A19" s="24" t="s">
        <v>185</v>
      </c>
      <c r="B19" s="23"/>
      <c r="C19" s="25"/>
      <c r="D19" s="74">
        <f t="shared" ref="D19:K19" si="0">SUM(D17:D18)</f>
        <v>0</v>
      </c>
      <c r="E19" s="74">
        <f t="shared" si="0"/>
        <v>0</v>
      </c>
      <c r="F19" s="74">
        <f t="shared" si="0"/>
        <v>0</v>
      </c>
      <c r="G19" s="74">
        <f t="shared" si="0"/>
        <v>0</v>
      </c>
      <c r="H19" s="74">
        <f t="shared" si="0"/>
        <v>0</v>
      </c>
      <c r="I19" s="74">
        <f t="shared" si="0"/>
        <v>0</v>
      </c>
      <c r="J19" s="74">
        <f t="shared" si="0"/>
        <v>0</v>
      </c>
      <c r="K19" s="74">
        <f t="shared" si="0"/>
        <v>0</v>
      </c>
      <c r="L19" s="74">
        <f>SUM(L17:L18)</f>
        <v>357782211</v>
      </c>
      <c r="M19" s="74">
        <f>SUM(M17:M18)</f>
        <v>0</v>
      </c>
      <c r="N19" s="74">
        <f>SUM(N17:N18)</f>
        <v>-51532257</v>
      </c>
      <c r="O19" s="74">
        <f>SUM(O17:O18)</f>
        <v>0</v>
      </c>
      <c r="P19" s="74">
        <f>SUM(P17:P18)</f>
        <v>306249954</v>
      </c>
      <c r="Q19" s="23"/>
      <c r="R19" s="25"/>
      <c r="S19" s="25"/>
      <c r="T19" s="25"/>
      <c r="U19" s="12"/>
    </row>
    <row r="20" spans="1:21" ht="24" customHeight="1" x14ac:dyDescent="0.5">
      <c r="A20" s="24" t="s">
        <v>169</v>
      </c>
      <c r="B20" s="23"/>
      <c r="C20" s="25"/>
      <c r="D20" s="74">
        <v>0</v>
      </c>
      <c r="E20" s="74"/>
      <c r="F20" s="74">
        <v>0</v>
      </c>
      <c r="G20" s="74"/>
      <c r="H20" s="74">
        <v>0</v>
      </c>
      <c r="I20" s="74"/>
      <c r="J20" s="74">
        <v>0</v>
      </c>
      <c r="K20" s="74"/>
      <c r="L20" s="74">
        <v>-253700000</v>
      </c>
      <c r="M20" s="74"/>
      <c r="N20" s="74">
        <v>0</v>
      </c>
      <c r="O20" s="74"/>
      <c r="P20" s="74">
        <f>SUM(D20:N20)</f>
        <v>-253700000</v>
      </c>
      <c r="Q20" s="23"/>
      <c r="R20" s="25"/>
      <c r="S20" s="25"/>
      <c r="T20" s="25"/>
      <c r="U20" s="12"/>
    </row>
    <row r="21" spans="1:21" ht="24" customHeight="1" thickBot="1" x14ac:dyDescent="0.55000000000000004">
      <c r="A21" s="20" t="s">
        <v>181</v>
      </c>
      <c r="B21" s="23"/>
      <c r="C21" s="22"/>
      <c r="D21" s="95">
        <f>SUM(D16,D19:D20)</f>
        <v>590000000</v>
      </c>
      <c r="E21" s="74">
        <f t="shared" ref="E21:K21" si="1">+E19+E16</f>
        <v>0</v>
      </c>
      <c r="F21" s="95">
        <f>SUM(F16,F19:F20)</f>
        <v>681567855</v>
      </c>
      <c r="G21" s="74">
        <f t="shared" si="1"/>
        <v>0</v>
      </c>
      <c r="H21" s="95">
        <f>SUM(H16,H19:H20)</f>
        <v>823371749</v>
      </c>
      <c r="I21" s="74">
        <f t="shared" si="1"/>
        <v>0</v>
      </c>
      <c r="J21" s="95">
        <f>SUM(J16,J19:J20)</f>
        <v>59000000</v>
      </c>
      <c r="K21" s="74">
        <f t="shared" si="1"/>
        <v>0</v>
      </c>
      <c r="L21" s="95">
        <f>SUM(L16,L19:L20)</f>
        <v>3308837355</v>
      </c>
      <c r="M21" s="74"/>
      <c r="N21" s="95">
        <f>SUM(N16,N19:N20)</f>
        <v>-52620090</v>
      </c>
      <c r="O21" s="74">
        <f>+O19+O16</f>
        <v>0</v>
      </c>
      <c r="P21" s="95">
        <f>SUM(P16,P19:P20)</f>
        <v>5410156869</v>
      </c>
      <c r="Q21" s="22"/>
      <c r="R21" s="22"/>
      <c r="S21" s="22"/>
      <c r="T21" s="22"/>
      <c r="U21" s="12"/>
    </row>
    <row r="22" spans="1:21" ht="24" customHeight="1" thickTop="1" x14ac:dyDescent="0.5">
      <c r="A22" s="20"/>
      <c r="B22" s="23"/>
      <c r="C22" s="22"/>
      <c r="D22" s="74">
        <f>D14-bs!E49</f>
        <v>0</v>
      </c>
      <c r="E22" s="72"/>
      <c r="F22" s="74">
        <f>F14-bs!E50</f>
        <v>0</v>
      </c>
      <c r="G22" s="72"/>
      <c r="H22" s="74">
        <f>H14-bs!E51</f>
        <v>0</v>
      </c>
      <c r="I22" s="74"/>
      <c r="J22" s="74">
        <f>J14-bs!E53</f>
        <v>0</v>
      </c>
      <c r="K22" s="73"/>
      <c r="L22" s="74">
        <f>L21-bs!E54</f>
        <v>0</v>
      </c>
      <c r="M22" s="72"/>
      <c r="N22" s="74">
        <f>N21-bs!E56</f>
        <v>0</v>
      </c>
      <c r="O22" s="73"/>
      <c r="P22" s="74">
        <f>P21-bs!E57</f>
        <v>0</v>
      </c>
      <c r="Q22" s="22"/>
      <c r="R22" s="22"/>
      <c r="S22" s="22"/>
      <c r="T22" s="22"/>
      <c r="U22" s="12"/>
    </row>
    <row r="23" spans="1:21" ht="24" customHeight="1" x14ac:dyDescent="0.5">
      <c r="A23" s="24" t="s">
        <v>36</v>
      </c>
      <c r="B23" s="23"/>
      <c r="C23" s="25"/>
      <c r="D23" s="23"/>
      <c r="E23" s="23"/>
      <c r="F23" s="23"/>
      <c r="G23" s="23"/>
      <c r="H23" s="23"/>
      <c r="I23" s="25"/>
      <c r="J23" s="23"/>
      <c r="K23" s="23"/>
      <c r="L23" s="23"/>
      <c r="M23" s="23"/>
      <c r="N23" s="23"/>
      <c r="O23" s="23"/>
      <c r="P23" s="23"/>
      <c r="Q23" s="25"/>
      <c r="R23" s="25"/>
      <c r="S23" s="25"/>
      <c r="T23" s="25"/>
      <c r="U23" s="12"/>
    </row>
    <row r="24" spans="1:21" ht="24" customHeight="1" x14ac:dyDescent="0.5">
      <c r="Q24" s="12"/>
      <c r="R24" s="12"/>
      <c r="S24" s="12"/>
      <c r="T24" s="12"/>
      <c r="U24" s="12"/>
    </row>
    <row r="25" spans="1:21" ht="24" customHeight="1" x14ac:dyDescent="0.5">
      <c r="Q25" s="12"/>
      <c r="R25" s="12"/>
      <c r="S25" s="12"/>
      <c r="T25" s="12"/>
      <c r="U25" s="12"/>
    </row>
    <row r="26" spans="1:21" ht="24" customHeight="1" x14ac:dyDescent="0.5">
      <c r="Q26" s="12"/>
      <c r="R26" s="12"/>
      <c r="S26" s="12"/>
      <c r="T26" s="12"/>
      <c r="U26" s="12"/>
    </row>
    <row r="27" spans="1:21" ht="24" customHeight="1" x14ac:dyDescent="0.5">
      <c r="Q27" s="12"/>
      <c r="R27" s="12"/>
      <c r="S27" s="12"/>
      <c r="T27" s="12"/>
      <c r="U27" s="12"/>
    </row>
    <row r="28" spans="1:21" ht="24" customHeight="1" x14ac:dyDescent="0.5">
      <c r="Q28" s="12"/>
      <c r="R28" s="12"/>
      <c r="S28" s="12"/>
      <c r="T28" s="12"/>
      <c r="U28" s="12"/>
    </row>
  </sheetData>
  <mergeCells count="2">
    <mergeCell ref="A4:G4"/>
    <mergeCell ref="J6:L6"/>
  </mergeCells>
  <phoneticPr fontId="2" type="noConversion"/>
  <pageMargins left="0.6692913385826772" right="0.55118110236220474" top="0.9055118110236221" bottom="0" header="0.51181102362204722" footer="0.51181102362204722"/>
  <pageSetup paperSize="9" scale="8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showGridLines="0" tabSelected="1" view="pageBreakPreview" topLeftCell="A34" zoomScale="70" zoomScaleNormal="100" zoomScaleSheetLayoutView="70" workbookViewId="0">
      <selection activeCell="N44" sqref="N44"/>
    </sheetView>
  </sheetViews>
  <sheetFormatPr defaultRowHeight="22.9" customHeight="1" x14ac:dyDescent="0.5"/>
  <cols>
    <col min="1" max="1" width="56" style="33" customWidth="1"/>
    <col min="2" max="2" width="10.42578125" style="32" customWidth="1"/>
    <col min="3" max="3" width="2" style="32" customWidth="1"/>
    <col min="4" max="4" width="16.5703125" style="46" customWidth="1"/>
    <col min="5" max="5" width="2" style="3" customWidth="1"/>
    <col min="6" max="6" width="16.5703125" style="46" customWidth="1"/>
    <col min="7" max="7" width="0.85546875" style="32" customWidth="1"/>
    <col min="8" max="8" width="15.42578125" style="40" customWidth="1"/>
    <col min="9" max="16384" width="9.140625" style="31"/>
  </cols>
  <sheetData>
    <row r="1" spans="1:8" ht="24" customHeight="1" x14ac:dyDescent="0.5">
      <c r="A1" s="41"/>
      <c r="F1" s="54" t="s">
        <v>62</v>
      </c>
    </row>
    <row r="2" spans="1:8" ht="24" customHeight="1" x14ac:dyDescent="0.5">
      <c r="A2" s="127" t="s">
        <v>64</v>
      </c>
      <c r="B2" s="127"/>
      <c r="C2" s="127"/>
      <c r="D2" s="127"/>
      <c r="E2" s="127"/>
      <c r="F2" s="127"/>
      <c r="G2" s="11"/>
    </row>
    <row r="3" spans="1:8" ht="24" customHeight="1" x14ac:dyDescent="0.5">
      <c r="A3" s="11" t="s">
        <v>4</v>
      </c>
      <c r="B3" s="11"/>
      <c r="C3" s="11"/>
      <c r="D3" s="56"/>
      <c r="E3" s="44"/>
      <c r="F3" s="56"/>
      <c r="G3" s="11"/>
    </row>
    <row r="4" spans="1:8" ht="24" customHeight="1" x14ac:dyDescent="0.5">
      <c r="A4" s="28" t="s">
        <v>179</v>
      </c>
      <c r="B4" s="28"/>
      <c r="C4" s="28"/>
      <c r="D4" s="28"/>
      <c r="E4" s="28"/>
      <c r="F4" s="28"/>
      <c r="G4" s="28"/>
      <c r="H4" s="28"/>
    </row>
    <row r="5" spans="1:8" ht="24" customHeight="1" x14ac:dyDescent="0.5">
      <c r="A5" s="12"/>
      <c r="B5" s="12"/>
      <c r="C5" s="12"/>
      <c r="D5" s="126" t="s">
        <v>45</v>
      </c>
      <c r="E5" s="126"/>
      <c r="F5" s="126"/>
      <c r="G5" s="12"/>
    </row>
    <row r="6" spans="1:8" ht="24" customHeight="1" x14ac:dyDescent="0.5">
      <c r="A6" s="19"/>
      <c r="B6" s="19"/>
      <c r="C6" s="13"/>
      <c r="D6" s="99">
        <v>2561</v>
      </c>
      <c r="E6" s="100"/>
      <c r="F6" s="99">
        <v>2560</v>
      </c>
      <c r="G6" s="13"/>
    </row>
    <row r="7" spans="1:8" ht="24" customHeight="1" x14ac:dyDescent="0.5">
      <c r="A7" s="130" t="s">
        <v>94</v>
      </c>
      <c r="B7" s="130"/>
      <c r="C7" s="130"/>
      <c r="D7" s="57"/>
      <c r="E7" s="45"/>
      <c r="F7" s="57"/>
      <c r="G7" s="31"/>
    </row>
    <row r="8" spans="1:8" ht="24" customHeight="1" x14ac:dyDescent="0.5">
      <c r="A8" s="12" t="s">
        <v>70</v>
      </c>
      <c r="B8" s="14"/>
      <c r="C8" s="14"/>
      <c r="D8" s="67">
        <v>9098382959</v>
      </c>
      <c r="E8" s="77"/>
      <c r="F8" s="67">
        <v>9083959030</v>
      </c>
      <c r="G8" s="14"/>
    </row>
    <row r="9" spans="1:8" ht="24" customHeight="1" x14ac:dyDescent="0.5">
      <c r="A9" s="12" t="s">
        <v>164</v>
      </c>
      <c r="B9" s="14"/>
      <c r="C9" s="14"/>
      <c r="D9" s="79">
        <v>-1195675903</v>
      </c>
      <c r="E9" s="77"/>
      <c r="F9" s="79">
        <v>-1028464827</v>
      </c>
      <c r="G9" s="14"/>
    </row>
    <row r="10" spans="1:8" ht="24" customHeight="1" x14ac:dyDescent="0.5">
      <c r="A10" s="12" t="s">
        <v>26</v>
      </c>
      <c r="B10" s="15"/>
      <c r="C10" s="15"/>
      <c r="D10" s="79">
        <v>162440635</v>
      </c>
      <c r="E10" s="77"/>
      <c r="F10" s="79">
        <v>169434375</v>
      </c>
      <c r="G10" s="15"/>
    </row>
    <row r="11" spans="1:8" ht="24" customHeight="1" x14ac:dyDescent="0.5">
      <c r="A11" s="12" t="s">
        <v>27</v>
      </c>
      <c r="B11" s="15"/>
      <c r="C11" s="15"/>
      <c r="D11" s="79">
        <v>141503036</v>
      </c>
      <c r="E11" s="77"/>
      <c r="F11" s="79">
        <v>136379108</v>
      </c>
      <c r="G11" s="15"/>
    </row>
    <row r="12" spans="1:8" ht="24" customHeight="1" x14ac:dyDescent="0.5">
      <c r="A12" s="12" t="s">
        <v>25</v>
      </c>
      <c r="B12" s="15"/>
      <c r="C12" s="15"/>
      <c r="D12" s="79">
        <v>468568</v>
      </c>
      <c r="E12" s="77"/>
      <c r="F12" s="79">
        <v>786838</v>
      </c>
      <c r="G12" s="15"/>
      <c r="H12" s="31"/>
    </row>
    <row r="13" spans="1:8" ht="24" customHeight="1" x14ac:dyDescent="0.5">
      <c r="A13" s="12" t="s">
        <v>5</v>
      </c>
      <c r="B13" s="15"/>
      <c r="C13" s="15"/>
      <c r="D13" s="79">
        <v>6322153</v>
      </c>
      <c r="E13" s="77"/>
      <c r="F13" s="79">
        <v>15023110</v>
      </c>
      <c r="G13" s="15"/>
      <c r="H13" s="31"/>
    </row>
    <row r="14" spans="1:8" ht="24" customHeight="1" x14ac:dyDescent="0.5">
      <c r="A14" s="12" t="s">
        <v>71</v>
      </c>
      <c r="B14" s="15"/>
      <c r="C14" s="15"/>
      <c r="D14" s="79">
        <v>-4499517455</v>
      </c>
      <c r="E14" s="77"/>
      <c r="F14" s="79">
        <v>-5058498885</v>
      </c>
      <c r="G14" s="15"/>
    </row>
    <row r="15" spans="1:8" ht="24" customHeight="1" x14ac:dyDescent="0.5">
      <c r="A15" s="12" t="s">
        <v>72</v>
      </c>
      <c r="B15" s="15"/>
      <c r="C15" s="15"/>
      <c r="D15" s="79">
        <v>-1182342399</v>
      </c>
      <c r="E15" s="77"/>
      <c r="F15" s="79">
        <v>-1214264101</v>
      </c>
      <c r="G15" s="15"/>
    </row>
    <row r="16" spans="1:8" ht="24" customHeight="1" x14ac:dyDescent="0.5">
      <c r="A16" s="12" t="s">
        <v>6</v>
      </c>
      <c r="B16" s="15"/>
      <c r="C16" s="15"/>
      <c r="D16" s="79">
        <v>-959553263</v>
      </c>
      <c r="E16" s="77"/>
      <c r="F16" s="79">
        <v>-884354230</v>
      </c>
      <c r="G16" s="15"/>
    </row>
    <row r="17" spans="1:8" ht="24" customHeight="1" x14ac:dyDescent="0.5">
      <c r="A17" s="12" t="s">
        <v>8</v>
      </c>
      <c r="B17" s="15"/>
      <c r="C17" s="15"/>
      <c r="D17" s="79">
        <v>-839859073</v>
      </c>
      <c r="E17" s="77"/>
      <c r="F17" s="79">
        <v>-691404867</v>
      </c>
      <c r="G17" s="15"/>
    </row>
    <row r="18" spans="1:8" ht="24" customHeight="1" x14ac:dyDescent="0.5">
      <c r="A18" s="12" t="s">
        <v>107</v>
      </c>
      <c r="B18" s="16"/>
      <c r="C18" s="16"/>
      <c r="D18" s="79">
        <v>-125157052</v>
      </c>
      <c r="E18" s="77"/>
      <c r="F18" s="79">
        <v>-141207989</v>
      </c>
      <c r="G18" s="16"/>
      <c r="H18" s="31"/>
    </row>
    <row r="19" spans="1:8" ht="24" customHeight="1" x14ac:dyDescent="0.5">
      <c r="A19" s="12" t="s">
        <v>147</v>
      </c>
      <c r="B19" s="15"/>
      <c r="C19" s="15"/>
      <c r="D19" s="78">
        <v>79943877</v>
      </c>
      <c r="E19" s="77"/>
      <c r="F19" s="78">
        <v>279943858</v>
      </c>
      <c r="G19" s="15"/>
      <c r="H19" s="31"/>
    </row>
    <row r="20" spans="1:8" ht="24" customHeight="1" x14ac:dyDescent="0.5">
      <c r="A20" s="12" t="s">
        <v>148</v>
      </c>
      <c r="B20" s="15"/>
      <c r="C20" s="15"/>
      <c r="D20" s="78">
        <v>-563877310</v>
      </c>
      <c r="E20" s="77"/>
      <c r="F20" s="78">
        <v>-330202503</v>
      </c>
      <c r="G20" s="15"/>
      <c r="H20" s="31"/>
    </row>
    <row r="21" spans="1:8" ht="24" customHeight="1" x14ac:dyDescent="0.5">
      <c r="A21" s="12" t="s">
        <v>149</v>
      </c>
      <c r="B21" s="15"/>
      <c r="C21" s="15"/>
      <c r="D21" s="78">
        <v>1202839</v>
      </c>
      <c r="E21" s="77"/>
      <c r="F21" s="78">
        <v>1668385</v>
      </c>
      <c r="G21" s="15"/>
      <c r="H21" s="31"/>
    </row>
    <row r="22" spans="1:8" ht="24" customHeight="1" x14ac:dyDescent="0.5">
      <c r="A22" s="17" t="s">
        <v>127</v>
      </c>
      <c r="B22" s="15"/>
      <c r="C22" s="15"/>
      <c r="D22" s="80">
        <f>SUM(D8:D21)</f>
        <v>124281612</v>
      </c>
      <c r="E22" s="77"/>
      <c r="F22" s="80">
        <f>SUM(F8:F21)</f>
        <v>338797302</v>
      </c>
      <c r="G22" s="15"/>
      <c r="H22" s="31"/>
    </row>
    <row r="23" spans="1:8" ht="24" customHeight="1" x14ac:dyDescent="0.5">
      <c r="A23" s="17"/>
      <c r="B23" s="15"/>
      <c r="C23" s="15"/>
      <c r="D23" s="79"/>
      <c r="E23" s="77"/>
      <c r="F23" s="79"/>
      <c r="G23" s="15"/>
      <c r="H23" s="31"/>
    </row>
    <row r="24" spans="1:8" ht="24" customHeight="1" x14ac:dyDescent="0.5">
      <c r="A24" s="36" t="s">
        <v>36</v>
      </c>
      <c r="B24" s="15"/>
      <c r="C24" s="15"/>
      <c r="D24" s="79"/>
      <c r="E24" s="77"/>
      <c r="F24" s="79"/>
      <c r="G24" s="15"/>
      <c r="H24" s="31"/>
    </row>
    <row r="25" spans="1:8" ht="24" customHeight="1" x14ac:dyDescent="0.5">
      <c r="A25" s="17"/>
      <c r="B25" s="15"/>
      <c r="C25" s="15"/>
      <c r="D25" s="79"/>
      <c r="E25" s="77"/>
      <c r="F25" s="79"/>
      <c r="G25" s="15"/>
      <c r="H25" s="31"/>
    </row>
    <row r="26" spans="1:8" ht="24" customHeight="1" x14ac:dyDescent="0.5">
      <c r="A26" s="41"/>
      <c r="F26" s="54" t="s">
        <v>62</v>
      </c>
      <c r="G26" s="15"/>
      <c r="H26" s="31"/>
    </row>
    <row r="27" spans="1:8" ht="24" customHeight="1" x14ac:dyDescent="0.5">
      <c r="A27" s="127" t="s">
        <v>64</v>
      </c>
      <c r="B27" s="127"/>
      <c r="C27" s="127"/>
      <c r="D27" s="127"/>
      <c r="E27" s="127"/>
      <c r="F27" s="127"/>
      <c r="G27" s="15"/>
      <c r="H27" s="31"/>
    </row>
    <row r="28" spans="1:8" ht="24" customHeight="1" x14ac:dyDescent="0.5">
      <c r="A28" s="11" t="s">
        <v>165</v>
      </c>
      <c r="B28" s="11"/>
      <c r="C28" s="11"/>
      <c r="D28" s="56"/>
      <c r="E28" s="44"/>
      <c r="F28" s="56"/>
      <c r="G28" s="15"/>
      <c r="H28" s="31"/>
    </row>
    <row r="29" spans="1:8" ht="24" customHeight="1" x14ac:dyDescent="0.5">
      <c r="A29" s="28" t="s">
        <v>179</v>
      </c>
      <c r="B29" s="28"/>
      <c r="C29" s="28"/>
      <c r="D29" s="28"/>
      <c r="E29" s="28"/>
      <c r="F29" s="28"/>
      <c r="G29" s="15"/>
      <c r="H29" s="31"/>
    </row>
    <row r="30" spans="1:8" ht="24" customHeight="1" x14ac:dyDescent="0.5">
      <c r="A30" s="12"/>
      <c r="B30" s="12"/>
      <c r="C30" s="12"/>
      <c r="D30" s="126" t="s">
        <v>45</v>
      </c>
      <c r="E30" s="126"/>
      <c r="F30" s="126"/>
      <c r="G30" s="15"/>
      <c r="H30" s="31"/>
    </row>
    <row r="31" spans="1:8" ht="24" customHeight="1" x14ac:dyDescent="0.5">
      <c r="A31" s="19"/>
      <c r="B31" s="19"/>
      <c r="C31" s="13"/>
      <c r="D31" s="99">
        <v>2561</v>
      </c>
      <c r="E31" s="100"/>
      <c r="F31" s="99">
        <v>2560</v>
      </c>
      <c r="G31" s="15"/>
      <c r="H31" s="31"/>
    </row>
    <row r="32" spans="1:8" ht="24" customHeight="1" x14ac:dyDescent="0.5">
      <c r="A32" s="11" t="s">
        <v>95</v>
      </c>
      <c r="B32" s="15"/>
      <c r="C32" s="15"/>
      <c r="D32" s="67"/>
      <c r="E32" s="81"/>
      <c r="F32" s="67"/>
      <c r="G32" s="15"/>
      <c r="H32" s="31"/>
    </row>
    <row r="33" spans="1:8" ht="24" customHeight="1" x14ac:dyDescent="0.5">
      <c r="A33" s="12" t="s">
        <v>7</v>
      </c>
      <c r="B33" s="15"/>
      <c r="C33" s="15"/>
      <c r="D33" s="78"/>
      <c r="E33" s="77"/>
      <c r="F33" s="78"/>
      <c r="G33" s="15"/>
      <c r="H33" s="31"/>
    </row>
    <row r="34" spans="1:8" ht="24" customHeight="1" x14ac:dyDescent="0.5">
      <c r="A34" s="12" t="s">
        <v>77</v>
      </c>
      <c r="B34" s="15"/>
      <c r="C34" s="15"/>
      <c r="D34" s="78">
        <v>0</v>
      </c>
      <c r="E34" s="77"/>
      <c r="F34" s="78">
        <v>318976</v>
      </c>
      <c r="G34" s="15"/>
      <c r="H34" s="31"/>
    </row>
    <row r="35" spans="1:8" ht="24" customHeight="1" x14ac:dyDescent="0.5">
      <c r="A35" s="18" t="s">
        <v>125</v>
      </c>
      <c r="B35" s="15"/>
      <c r="C35" s="15"/>
      <c r="D35" s="80">
        <f>SUM(D34)</f>
        <v>0</v>
      </c>
      <c r="E35" s="77"/>
      <c r="F35" s="80">
        <f>SUM(F34)</f>
        <v>318976</v>
      </c>
      <c r="G35" s="15"/>
      <c r="H35" s="31"/>
    </row>
    <row r="36" spans="1:8" ht="24" customHeight="1" x14ac:dyDescent="0.5">
      <c r="A36" s="12" t="s">
        <v>116</v>
      </c>
      <c r="B36" s="15"/>
      <c r="C36" s="15"/>
      <c r="D36" s="52"/>
      <c r="E36" s="41"/>
      <c r="F36" s="52"/>
      <c r="G36" s="15"/>
      <c r="H36" s="31"/>
    </row>
    <row r="37" spans="1:8" ht="24" customHeight="1" x14ac:dyDescent="0.5">
      <c r="A37" s="12" t="s">
        <v>77</v>
      </c>
      <c r="B37" s="16"/>
      <c r="C37" s="16"/>
      <c r="D37" s="78">
        <v>-22687691</v>
      </c>
      <c r="E37" s="77"/>
      <c r="F37" s="78">
        <v>-129649715</v>
      </c>
      <c r="G37" s="16"/>
      <c r="H37" s="31"/>
    </row>
    <row r="38" spans="1:8" ht="24" customHeight="1" x14ac:dyDescent="0.5">
      <c r="A38" s="12" t="s">
        <v>78</v>
      </c>
      <c r="B38" s="16"/>
      <c r="C38" s="16"/>
      <c r="D38" s="78">
        <v>-14992967</v>
      </c>
      <c r="E38" s="77"/>
      <c r="F38" s="78">
        <v>-1009945</v>
      </c>
      <c r="G38" s="16"/>
      <c r="H38" s="31"/>
    </row>
    <row r="39" spans="1:8" ht="24" customHeight="1" x14ac:dyDescent="0.5">
      <c r="A39" s="18" t="s">
        <v>126</v>
      </c>
      <c r="B39" s="15"/>
      <c r="C39" s="15"/>
      <c r="D39" s="80">
        <f>SUM(D37:D38)</f>
        <v>-37680658</v>
      </c>
      <c r="E39" s="77"/>
      <c r="F39" s="80">
        <f>SUM(F37:F38)</f>
        <v>-130659660</v>
      </c>
      <c r="G39" s="15"/>
      <c r="H39" s="31"/>
    </row>
    <row r="40" spans="1:8" ht="24" customHeight="1" x14ac:dyDescent="0.5">
      <c r="A40" s="18" t="s">
        <v>128</v>
      </c>
      <c r="B40" s="15"/>
      <c r="C40" s="15"/>
      <c r="D40" s="80">
        <f>+D35+D39</f>
        <v>-37680658</v>
      </c>
      <c r="E40" s="77"/>
      <c r="F40" s="80">
        <f>+F35+F39</f>
        <v>-130340684</v>
      </c>
      <c r="G40" s="15"/>
      <c r="H40" s="31"/>
    </row>
    <row r="41" spans="1:8" ht="24" customHeight="1" x14ac:dyDescent="0.5">
      <c r="A41" s="18" t="s">
        <v>166</v>
      </c>
      <c r="B41" s="15"/>
      <c r="C41" s="15"/>
      <c r="D41" s="79"/>
      <c r="E41" s="77"/>
      <c r="F41" s="79"/>
      <c r="G41" s="15"/>
      <c r="H41" s="31"/>
    </row>
    <row r="42" spans="1:8" ht="24" customHeight="1" x14ac:dyDescent="0.5">
      <c r="A42" s="12" t="s">
        <v>167</v>
      </c>
      <c r="B42" s="15"/>
      <c r="C42" s="15"/>
      <c r="D42" s="89">
        <v>-253700000</v>
      </c>
      <c r="E42" s="77"/>
      <c r="F42" s="89">
        <v>-253700000</v>
      </c>
      <c r="G42" s="15"/>
      <c r="H42" s="31"/>
    </row>
    <row r="43" spans="1:8" ht="24" customHeight="1" x14ac:dyDescent="0.5">
      <c r="A43" s="18" t="s">
        <v>168</v>
      </c>
      <c r="B43" s="15"/>
      <c r="C43" s="15"/>
      <c r="D43" s="89">
        <f>SUM(D42)</f>
        <v>-253700000</v>
      </c>
      <c r="E43" s="77"/>
      <c r="F43" s="89">
        <f>SUM(F42)</f>
        <v>-253700000</v>
      </c>
      <c r="G43" s="15"/>
      <c r="H43" s="31"/>
    </row>
    <row r="44" spans="1:8" ht="24" customHeight="1" x14ac:dyDescent="0.5">
      <c r="A44" s="11" t="s">
        <v>174</v>
      </c>
      <c r="B44" s="12"/>
      <c r="C44" s="12"/>
      <c r="D44" s="67">
        <f>SUM(D22+D40+D43)</f>
        <v>-167099046</v>
      </c>
      <c r="E44" s="81"/>
      <c r="F44" s="67">
        <f>SUM(F22+F40+F43)</f>
        <v>-45243382</v>
      </c>
      <c r="G44" s="12"/>
      <c r="H44" s="31"/>
    </row>
    <row r="45" spans="1:8" ht="24" customHeight="1" x14ac:dyDescent="0.5">
      <c r="A45" s="19" t="s">
        <v>130</v>
      </c>
      <c r="B45" s="12"/>
      <c r="C45" s="12"/>
      <c r="D45" s="81">
        <v>433942750</v>
      </c>
      <c r="E45" s="81"/>
      <c r="F45" s="81">
        <v>339098874</v>
      </c>
      <c r="G45" s="12"/>
      <c r="H45" s="31"/>
    </row>
    <row r="46" spans="1:8" ht="24" customHeight="1" thickBot="1" x14ac:dyDescent="0.55000000000000004">
      <c r="A46" s="11" t="s">
        <v>131</v>
      </c>
      <c r="B46" s="12"/>
      <c r="C46" s="12"/>
      <c r="D46" s="82">
        <f>SUM(D44:D45)</f>
        <v>266843704</v>
      </c>
      <c r="E46" s="81"/>
      <c r="F46" s="82">
        <f>SUM(F44:F45)</f>
        <v>293855492</v>
      </c>
      <c r="G46" s="12"/>
      <c r="H46" s="31"/>
    </row>
    <row r="47" spans="1:8" s="122" customFormat="1" ht="24" customHeight="1" thickTop="1" x14ac:dyDescent="0.5">
      <c r="A47" s="119"/>
      <c r="B47" s="119"/>
      <c r="C47" s="119"/>
      <c r="D47" s="123">
        <f>+D46-bs!E9</f>
        <v>0</v>
      </c>
      <c r="E47" s="121"/>
      <c r="F47" s="120">
        <v>0</v>
      </c>
      <c r="G47" s="119"/>
    </row>
    <row r="48" spans="1:8" ht="24" customHeight="1" x14ac:dyDescent="0.5">
      <c r="A48" s="36" t="s">
        <v>36</v>
      </c>
      <c r="H48" s="31"/>
    </row>
    <row r="49" spans="1:8" ht="22.9" customHeight="1" x14ac:dyDescent="0.5">
      <c r="A49" s="32"/>
      <c r="H49" s="31"/>
    </row>
    <row r="50" spans="1:8" ht="22.9" customHeight="1" x14ac:dyDescent="0.5">
      <c r="A50" s="32"/>
      <c r="H50" s="31"/>
    </row>
    <row r="51" spans="1:8" ht="22.9" customHeight="1" x14ac:dyDescent="0.5">
      <c r="A51" s="32"/>
      <c r="H51" s="31"/>
    </row>
    <row r="52" spans="1:8" ht="22.9" customHeight="1" x14ac:dyDescent="0.5">
      <c r="A52" s="32"/>
      <c r="H52" s="31"/>
    </row>
    <row r="53" spans="1:8" ht="22.9" customHeight="1" x14ac:dyDescent="0.5">
      <c r="A53" s="32"/>
      <c r="H53" s="31"/>
    </row>
    <row r="54" spans="1:8" ht="22.9" customHeight="1" x14ac:dyDescent="0.5">
      <c r="A54" s="32"/>
      <c r="H54" s="31"/>
    </row>
    <row r="55" spans="1:8" ht="22.9" customHeight="1" x14ac:dyDescent="0.5">
      <c r="A55" s="32"/>
      <c r="B55" s="31"/>
      <c r="C55" s="31"/>
      <c r="G55" s="31"/>
      <c r="H55" s="31"/>
    </row>
    <row r="56" spans="1:8" ht="22.9" customHeight="1" x14ac:dyDescent="0.5">
      <c r="A56" s="32"/>
      <c r="B56" s="31"/>
      <c r="C56" s="31"/>
      <c r="G56" s="31"/>
      <c r="H56" s="31"/>
    </row>
    <row r="57" spans="1:8" ht="22.9" customHeight="1" x14ac:dyDescent="0.5">
      <c r="A57" s="32"/>
      <c r="B57" s="31"/>
      <c r="C57" s="31"/>
      <c r="G57" s="31"/>
      <c r="H57" s="31"/>
    </row>
    <row r="58" spans="1:8" ht="22.9" customHeight="1" x14ac:dyDescent="0.5">
      <c r="A58" s="32"/>
      <c r="B58" s="31"/>
      <c r="C58" s="31"/>
      <c r="G58" s="31"/>
      <c r="H58" s="31"/>
    </row>
    <row r="59" spans="1:8" ht="22.9" customHeight="1" x14ac:dyDescent="0.5">
      <c r="A59" s="32"/>
      <c r="B59" s="31"/>
      <c r="C59" s="31"/>
      <c r="G59" s="31"/>
      <c r="H59" s="31"/>
    </row>
    <row r="60" spans="1:8" ht="22.9" customHeight="1" x14ac:dyDescent="0.5">
      <c r="A60" s="32"/>
      <c r="B60" s="31"/>
      <c r="C60" s="31"/>
      <c r="G60" s="31"/>
      <c r="H60" s="31"/>
    </row>
    <row r="61" spans="1:8" ht="22.9" customHeight="1" x14ac:dyDescent="0.5">
      <c r="A61" s="32"/>
      <c r="B61" s="31"/>
      <c r="C61" s="31"/>
      <c r="G61" s="31"/>
      <c r="H61" s="31"/>
    </row>
    <row r="62" spans="1:8" ht="22.9" customHeight="1" x14ac:dyDescent="0.5">
      <c r="A62" s="32"/>
      <c r="B62" s="31"/>
      <c r="C62" s="31"/>
      <c r="G62" s="31"/>
      <c r="H62" s="31"/>
    </row>
    <row r="63" spans="1:8" ht="22.9" customHeight="1" x14ac:dyDescent="0.5">
      <c r="A63" s="32"/>
      <c r="B63" s="31"/>
      <c r="C63" s="31"/>
      <c r="G63" s="31"/>
      <c r="H63" s="31"/>
    </row>
    <row r="64" spans="1:8" ht="22.9" customHeight="1" x14ac:dyDescent="0.5">
      <c r="A64" s="32"/>
      <c r="B64" s="31"/>
      <c r="C64" s="31"/>
      <c r="G64" s="31"/>
      <c r="H64" s="31"/>
    </row>
    <row r="65" spans="1:8" ht="22.9" customHeight="1" x14ac:dyDescent="0.5">
      <c r="A65" s="32"/>
      <c r="B65" s="31"/>
      <c r="C65" s="31"/>
      <c r="G65" s="31"/>
      <c r="H65" s="31"/>
    </row>
    <row r="66" spans="1:8" ht="22.9" customHeight="1" x14ac:dyDescent="0.5">
      <c r="A66" s="32"/>
      <c r="B66" s="31"/>
      <c r="C66" s="31"/>
      <c r="G66" s="31"/>
      <c r="H66" s="31"/>
    </row>
    <row r="67" spans="1:8" ht="22.9" customHeight="1" x14ac:dyDescent="0.5">
      <c r="A67" s="32"/>
      <c r="B67" s="31"/>
      <c r="C67" s="31"/>
      <c r="G67" s="31"/>
      <c r="H67" s="31"/>
    </row>
    <row r="68" spans="1:8" ht="22.9" customHeight="1" x14ac:dyDescent="0.5">
      <c r="A68" s="32"/>
      <c r="B68" s="31"/>
      <c r="C68" s="31"/>
      <c r="G68" s="31"/>
      <c r="H68" s="31"/>
    </row>
    <row r="69" spans="1:8" ht="22.9" customHeight="1" x14ac:dyDescent="0.5">
      <c r="A69" s="32"/>
      <c r="B69" s="31"/>
      <c r="C69" s="31"/>
      <c r="G69" s="31"/>
      <c r="H69" s="31"/>
    </row>
    <row r="70" spans="1:8" ht="22.9" customHeight="1" x14ac:dyDescent="0.5">
      <c r="A70" s="32"/>
      <c r="B70" s="31"/>
      <c r="C70" s="31"/>
      <c r="G70" s="31"/>
      <c r="H70" s="31"/>
    </row>
    <row r="71" spans="1:8" ht="22.9" customHeight="1" x14ac:dyDescent="0.5">
      <c r="A71" s="32"/>
      <c r="B71" s="31"/>
      <c r="C71" s="31"/>
      <c r="G71" s="31"/>
      <c r="H71" s="31"/>
    </row>
    <row r="72" spans="1:8" ht="22.9" customHeight="1" x14ac:dyDescent="0.5">
      <c r="A72" s="32"/>
      <c r="B72" s="31"/>
      <c r="C72" s="31"/>
      <c r="G72" s="31"/>
      <c r="H72" s="31"/>
    </row>
    <row r="73" spans="1:8" ht="22.9" customHeight="1" x14ac:dyDescent="0.5">
      <c r="A73" s="32"/>
      <c r="B73" s="31"/>
      <c r="C73" s="31"/>
      <c r="G73" s="31"/>
      <c r="H73" s="31"/>
    </row>
  </sheetData>
  <mergeCells count="5">
    <mergeCell ref="A2:F2"/>
    <mergeCell ref="D5:F5"/>
    <mergeCell ref="A7:C7"/>
    <mergeCell ref="A27:F27"/>
    <mergeCell ref="D30:F30"/>
  </mergeCells>
  <printOptions horizontalCentered="1"/>
  <pageMargins left="0.78740157480314965" right="0.78740157480314965" top="0.9055118110236221" bottom="0" header="0.31496062992125984" footer="0"/>
  <pageSetup paperSize="9" scale="90" orientation="portrait" r:id="rId1"/>
  <headerFooter alignWithMargins="0"/>
  <rowBreaks count="1" manualBreakCount="1">
    <brk id="25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43178</vt:lpwstr>
  </property>
  <property fmtid="{D5CDD505-2E9C-101B-9397-08002B2CF9AE}" pid="4" name="OptimizationTime">
    <vt:lpwstr>20181108_1332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bs&amp;pl (Mar 2011)</vt:lpstr>
      <vt:lpstr>bs</vt:lpstr>
      <vt:lpstr>pl</vt:lpstr>
      <vt:lpstr>scse</vt:lpstr>
      <vt:lpstr>cf</vt:lpstr>
      <vt:lpstr>bs!Print_Area</vt:lpstr>
      <vt:lpstr>'bs&amp;pl (Mar 2011)'!Print_Area</vt:lpstr>
      <vt:lpstr>pl!Print_Area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Siranda Morosot</cp:lastModifiedBy>
  <cp:lastPrinted>2018-11-07T03:40:23Z</cp:lastPrinted>
  <dcterms:created xsi:type="dcterms:W3CDTF">2001-07-24T08:07:36Z</dcterms:created>
  <dcterms:modified xsi:type="dcterms:W3CDTF">2018-11-08T05:54:45Z</dcterms:modified>
</cp:coreProperties>
</file>