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18\Q3'2018\"/>
    </mc:Choice>
  </mc:AlternateContent>
  <bookViews>
    <workbookView xWindow="0" yWindow="0" windowWidth="20490" windowHeight="7755" activeTab="3"/>
  </bookViews>
  <sheets>
    <sheet name="BS" sheetId="1" r:id="rId1"/>
    <sheet name="PL&amp;CF" sheetId="7" r:id="rId2"/>
    <sheet name="Conso" sheetId="4" r:id="rId3"/>
    <sheet name="The Company" sheetId="5" r:id="rId4"/>
  </sheets>
  <definedNames>
    <definedName name="_xlnm.Print_Area" localSheetId="2">Conso!$A$1:$S$34</definedName>
    <definedName name="_xlnm.Print_Area" localSheetId="1">'PL&amp;CF'!$A$1:$L$242</definedName>
    <definedName name="_xlnm.Print_Area" localSheetId="3">'The Company'!$A$1:$N$25</definedName>
  </definedNames>
  <calcPr calcId="152511"/>
</workbook>
</file>

<file path=xl/calcChain.xml><?xml version="1.0" encoding="utf-8"?>
<calcChain xmlns="http://schemas.openxmlformats.org/spreadsheetml/2006/main">
  <c r="G16" i="4" l="1"/>
  <c r="G17" i="4" s="1"/>
  <c r="K14" i="4" l="1"/>
  <c r="O14" i="4" s="1"/>
  <c r="S14" i="4" s="1"/>
  <c r="G105" i="7"/>
  <c r="M15" i="4"/>
  <c r="M16" i="4" s="1"/>
  <c r="E16" i="4"/>
  <c r="I16" i="4"/>
  <c r="Q16" i="4"/>
  <c r="Q18" i="4" s="1"/>
  <c r="O13" i="4"/>
  <c r="S13" i="4"/>
  <c r="E17" i="4"/>
  <c r="O17" i="4" s="1"/>
  <c r="S17" i="4" s="1"/>
  <c r="I17" i="4"/>
  <c r="I18" i="4"/>
  <c r="G18" i="4"/>
  <c r="G81" i="7"/>
  <c r="G89" i="7" s="1"/>
  <c r="G92" i="7" s="1"/>
  <c r="G94" i="7" s="1"/>
  <c r="G87" i="7"/>
  <c r="K14" i="7"/>
  <c r="K20" i="7"/>
  <c r="K22" i="7"/>
  <c r="K25" i="7" s="1"/>
  <c r="K27" i="7" s="1"/>
  <c r="K29" i="7" s="1"/>
  <c r="I14" i="7"/>
  <c r="I20" i="7"/>
  <c r="I22" i="7"/>
  <c r="G14" i="7"/>
  <c r="G22" i="7" s="1"/>
  <c r="G25" i="7" s="1"/>
  <c r="G27" i="7" s="1"/>
  <c r="G29" i="7" s="1"/>
  <c r="G37" i="7" s="1"/>
  <c r="G20" i="7"/>
  <c r="E14" i="7"/>
  <c r="E20" i="7"/>
  <c r="E22" i="7"/>
  <c r="E25" i="7" s="1"/>
  <c r="E27" i="7" s="1"/>
  <c r="E29" i="7" s="1"/>
  <c r="E37" i="7" s="1"/>
  <c r="E58" i="7" s="1"/>
  <c r="K105" i="7"/>
  <c r="I105" i="7"/>
  <c r="E105" i="7"/>
  <c r="E35" i="7"/>
  <c r="K214" i="7"/>
  <c r="K206" i="7"/>
  <c r="K81" i="7"/>
  <c r="K87" i="7"/>
  <c r="I214" i="7"/>
  <c r="I206" i="7"/>
  <c r="I81" i="7"/>
  <c r="I87" i="7"/>
  <c r="G214" i="7"/>
  <c r="G206" i="7"/>
  <c r="E214" i="7"/>
  <c r="E206" i="7"/>
  <c r="E81" i="7"/>
  <c r="E87" i="7"/>
  <c r="E89" i="7"/>
  <c r="E92" i="7" s="1"/>
  <c r="E94" i="7" s="1"/>
  <c r="N21" i="5"/>
  <c r="O20" i="4"/>
  <c r="S20" i="4"/>
  <c r="S32" i="4" s="1"/>
  <c r="K21" i="4"/>
  <c r="O21" i="4" s="1"/>
  <c r="O22" i="4"/>
  <c r="S22" i="4"/>
  <c r="O30" i="4"/>
  <c r="S30" i="4"/>
  <c r="O25" i="4"/>
  <c r="S25" i="4"/>
  <c r="O26" i="4"/>
  <c r="S26" i="4"/>
  <c r="O28" i="4"/>
  <c r="S28" i="4"/>
  <c r="E91" i="1"/>
  <c r="E93" i="1"/>
  <c r="Q23" i="4"/>
  <c r="Q31" i="4"/>
  <c r="G127" i="7"/>
  <c r="G123" i="7"/>
  <c r="G58" i="7"/>
  <c r="G53" i="7"/>
  <c r="K35" i="7"/>
  <c r="G35" i="7"/>
  <c r="E127" i="7"/>
  <c r="E123" i="7"/>
  <c r="E53" i="7"/>
  <c r="I35" i="7"/>
  <c r="I25" i="7"/>
  <c r="I27" i="7" s="1"/>
  <c r="I29" i="7" s="1"/>
  <c r="I73" i="1"/>
  <c r="E73" i="1"/>
  <c r="I42" i="1"/>
  <c r="E42" i="1"/>
  <c r="I6" i="1"/>
  <c r="E6" i="1"/>
  <c r="K73" i="1"/>
  <c r="G73" i="1"/>
  <c r="N20" i="5"/>
  <c r="L22" i="5"/>
  <c r="J22" i="5"/>
  <c r="G22" i="5"/>
  <c r="E22" i="5"/>
  <c r="I23" i="4"/>
  <c r="I31" i="4"/>
  <c r="I33" i="4"/>
  <c r="G23" i="4"/>
  <c r="G31" i="4" s="1"/>
  <c r="G33" i="4" s="1"/>
  <c r="E23" i="4"/>
  <c r="E31" i="4"/>
  <c r="Q32" i="4"/>
  <c r="M32" i="4"/>
  <c r="K32" i="4"/>
  <c r="I32" i="4"/>
  <c r="G32" i="4"/>
  <c r="E32" i="4"/>
  <c r="I91" i="1"/>
  <c r="I93" i="1"/>
  <c r="I64" i="1"/>
  <c r="I55" i="1"/>
  <c r="I65" i="1" s="1"/>
  <c r="I94" i="1" s="1"/>
  <c r="I30" i="1"/>
  <c r="I17" i="1"/>
  <c r="I31" i="1"/>
  <c r="K91" i="1"/>
  <c r="K64" i="1"/>
  <c r="K65" i="1"/>
  <c r="K55" i="1"/>
  <c r="G91" i="1"/>
  <c r="G93" i="1"/>
  <c r="G64" i="1"/>
  <c r="G65" i="1"/>
  <c r="G94" i="1"/>
  <c r="G95" i="1"/>
  <c r="G55" i="1"/>
  <c r="K30" i="1"/>
  <c r="K17" i="1"/>
  <c r="G30" i="1"/>
  <c r="G31" i="1"/>
  <c r="G17" i="1"/>
  <c r="E64" i="1"/>
  <c r="E55" i="1"/>
  <c r="E65" i="1"/>
  <c r="E94" i="1"/>
  <c r="E30" i="1"/>
  <c r="E17" i="1"/>
  <c r="K93" i="1"/>
  <c r="K94" i="1"/>
  <c r="K95" i="1"/>
  <c r="K31" i="1"/>
  <c r="E31" i="1"/>
  <c r="K42" i="1"/>
  <c r="G42" i="1"/>
  <c r="K6" i="1"/>
  <c r="G6" i="1"/>
  <c r="O32" i="4"/>
  <c r="J12" i="5"/>
  <c r="J13" i="5"/>
  <c r="G12" i="5"/>
  <c r="G13" i="5"/>
  <c r="E12" i="5"/>
  <c r="E13" i="5"/>
  <c r="O15" i="4"/>
  <c r="S15" i="4" s="1"/>
  <c r="M23" i="4"/>
  <c r="N17" i="5"/>
  <c r="N18" i="5"/>
  <c r="N15" i="5"/>
  <c r="N22" i="5"/>
  <c r="N11" i="5"/>
  <c r="N9" i="5"/>
  <c r="J18" i="5"/>
  <c r="J21" i="5"/>
  <c r="J23" i="5"/>
  <c r="G18" i="5"/>
  <c r="G21" i="5"/>
  <c r="G23" i="5"/>
  <c r="E18" i="5"/>
  <c r="E21" i="5"/>
  <c r="E23" i="5"/>
  <c r="M31" i="4"/>
  <c r="M33" i="4" s="1"/>
  <c r="E33" i="4"/>
  <c r="Q33" i="4"/>
  <c r="L18" i="5"/>
  <c r="L21" i="5"/>
  <c r="L23" i="5"/>
  <c r="N16" i="5"/>
  <c r="N23" i="5"/>
  <c r="E95" i="1"/>
  <c r="E96" i="7" l="1"/>
  <c r="E107" i="7" s="1"/>
  <c r="E126" i="7" s="1"/>
  <c r="E128" i="7" s="1"/>
  <c r="E150" i="7"/>
  <c r="E165" i="7" s="1"/>
  <c r="E177" i="7" s="1"/>
  <c r="E181" i="7" s="1"/>
  <c r="I50" i="7"/>
  <c r="I56" i="7" s="1"/>
  <c r="I37" i="7"/>
  <c r="K37" i="7"/>
  <c r="K50" i="7"/>
  <c r="K56" i="7" s="1"/>
  <c r="I89" i="7"/>
  <c r="I92" i="7" s="1"/>
  <c r="I94" i="7" s="1"/>
  <c r="K89" i="7"/>
  <c r="K92" i="7" s="1"/>
  <c r="K94" i="7" s="1"/>
  <c r="K96" i="7" s="1"/>
  <c r="E18" i="4"/>
  <c r="K23" i="4"/>
  <c r="K31" i="4" s="1"/>
  <c r="O31" i="4" s="1"/>
  <c r="O33" i="4" s="1"/>
  <c r="E218" i="7"/>
  <c r="E220" i="7" s="1"/>
  <c r="K16" i="4"/>
  <c r="K18" i="4" s="1"/>
  <c r="S21" i="4"/>
  <c r="S23" i="4" s="1"/>
  <c r="S31" i="4" s="1"/>
  <c r="S33" i="4" s="1"/>
  <c r="O23" i="4"/>
  <c r="M18" i="4"/>
  <c r="K150" i="7"/>
  <c r="K165" i="7" s="1"/>
  <c r="K177" i="7" s="1"/>
  <c r="K181" i="7" s="1"/>
  <c r="K218" i="7" s="1"/>
  <c r="K220" i="7" s="1"/>
  <c r="I96" i="7"/>
  <c r="I150" i="7"/>
  <c r="I165" i="7" s="1"/>
  <c r="I177" i="7" s="1"/>
  <c r="I181" i="7" s="1"/>
  <c r="I218" i="7" s="1"/>
  <c r="I220" i="7" s="1"/>
  <c r="G96" i="7"/>
  <c r="G107" i="7" s="1"/>
  <c r="G126" i="7" s="1"/>
  <c r="G128" i="7" s="1"/>
  <c r="G150" i="7"/>
  <c r="G165" i="7" s="1"/>
  <c r="G177" i="7" s="1"/>
  <c r="G181" i="7" s="1"/>
  <c r="G218" i="7" s="1"/>
  <c r="G220" i="7" s="1"/>
  <c r="I95" i="1"/>
  <c r="K33" i="4" l="1"/>
  <c r="O16" i="4"/>
  <c r="S16" i="4" s="1"/>
  <c r="S18" i="4" s="1"/>
  <c r="K107" i="7"/>
  <c r="L10" i="5"/>
  <c r="K120" i="7"/>
  <c r="K126" i="7" s="1"/>
  <c r="I107" i="7"/>
  <c r="I126" i="7" s="1"/>
  <c r="I120" i="7"/>
  <c r="O18" i="4" l="1"/>
  <c r="L12" i="5"/>
  <c r="L13" i="5" s="1"/>
  <c r="N10" i="5"/>
  <c r="N12" i="5" s="1"/>
  <c r="N13" i="5" s="1"/>
</calcChain>
</file>

<file path=xl/sharedStrings.xml><?xml version="1.0" encoding="utf-8"?>
<sst xmlns="http://schemas.openxmlformats.org/spreadsheetml/2006/main" count="413" uniqueCount="238">
  <si>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</si>
  <si>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</si>
  <si>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</si>
  <si>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</si>
  <si>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</si>
  <si>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</si>
  <si>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</si>
  <si>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</si>
  <si>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</si>
  <si>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</si>
  <si>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</si>
  <si>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</si>
  <si>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</si>
  <si>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</si>
  <si>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</si>
  <si>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</si>
  <si>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</si>
  <si>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</si>
  <si>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</si>
  <si>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</si>
  <si>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</si>
  <si>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</si>
  <si>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</si>
  <si>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</si>
  <si>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</si>
  <si>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</si>
  <si>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</si>
  <si>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</si>
  <si>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</si>
  <si>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</si>
  <si>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</si>
  <si>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</si>
  <si>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</si>
  <si>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</si>
  <si>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งบแสดงการเปลี่ยนแปลงส่วนของผู้ถือหุ้น</t>
  </si>
  <si>
    <t>รวม</t>
  </si>
  <si>
    <t>จัดสรรแล้ว</t>
  </si>
  <si>
    <t>ยังไม่ได้จัดสรร</t>
  </si>
  <si>
    <t>ต้นทุนการให้บริการ</t>
  </si>
  <si>
    <t>สินทรัพย์ไม่มีตัวตน</t>
  </si>
  <si>
    <t>(หน่วย: พันบาท)</t>
  </si>
  <si>
    <t>งบการเงินรวม</t>
  </si>
  <si>
    <t>งบการเงินเฉพาะกิจการ</t>
  </si>
  <si>
    <t>สินทรัพย์ภาษีเงินได้รอตัดบัญชี</t>
  </si>
  <si>
    <t>องค์ประกอบอื่นของส่วนของผู้ถือหุ้น</t>
  </si>
  <si>
    <t>งบกำไรขาดทุนเบ็ดเสร็จ</t>
  </si>
  <si>
    <t xml:space="preserve"> (ยังไม่ได้ตรวจสอบ แต่สอบทานแล้ว)</t>
  </si>
  <si>
    <t>รายได้จากการให้บริการ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</si>
  <si>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</si>
  <si>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</si>
  <si>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</si>
  <si>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</si>
  <si>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</si>
  <si>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</si>
  <si>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</si>
  <si>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</si>
  <si>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</si>
  <si>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</si>
  <si>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</si>
  <si>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</si>
  <si>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</si>
  <si>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</si>
  <si>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</si>
  <si>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</si>
  <si>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</si>
  <si>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</t>
  </si>
  <si>
    <t>ทุนเรือนหุ้นที่ออก</t>
  </si>
  <si>
    <t>(ยังไม่ได้ตรวจสอบ</t>
  </si>
  <si>
    <t>แต่สอบทานแล้ว)</t>
  </si>
  <si>
    <t>(ตรวจสอบแล้ว)</t>
  </si>
  <si>
    <t>ข้อมูลกระแสเงินสดเปิดเผยเพิ่มเติม</t>
  </si>
  <si>
    <t>รายการที่ไม่ใช่เงินสดประกอบด้วย</t>
  </si>
  <si>
    <t>เงินฝากธนาคารที่มีภาระค้ำประกัน</t>
  </si>
  <si>
    <t>ที่ดิน อาคารและอุปกรณ์</t>
  </si>
  <si>
    <t>กำไรสะสม</t>
  </si>
  <si>
    <t xml:space="preserve">   หนี้สินไม่หมุนเวียนอื่น</t>
  </si>
  <si>
    <t xml:space="preserve">งบแสดงการเปลี่ยนแปลงส่วนของผู้ถือหุ้น </t>
  </si>
  <si>
    <t>หนี้สินไม่หมุนเวียนอื่น</t>
  </si>
  <si>
    <t>(หน่วย: บาท)</t>
  </si>
  <si>
    <t>ส่วนเกินมูลค่าหุ้นสามัญ</t>
  </si>
  <si>
    <t>ส่วนเกิน</t>
  </si>
  <si>
    <t>มูลค่าหุ้น</t>
  </si>
  <si>
    <t>ส่วนเกินมูลค่าหุ้น</t>
  </si>
  <si>
    <t>บริษัท เอ็นซีแอล อินเตอร์เนชั่นแนล โลจิสติกส์ จำกัด (มหาชน) และบริษัทย่อย</t>
  </si>
  <si>
    <t>ลูกหนี้การค้าและลูกหนี้อื่น - กิจการที่เกี่ยวข้องกัน</t>
  </si>
  <si>
    <t>ลูกหนี้การค้าและลูกหนี้อื่น - กิจการอื่น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</si>
  <si>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</si>
  <si>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</si>
  <si>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อสังหาริมทรัพย์เพื่อการลงทุน</t>
  </si>
  <si>
    <t>ภาษีเงินได้ถูกหัก ณ ที่จ่าย</t>
  </si>
  <si>
    <t>เจ้าหนี้การค้าและเจ้าหนี้อื่น - กิจการอื่น</t>
  </si>
  <si>
    <t>กำไร (ขาดทุน) สะสม</t>
  </si>
  <si>
    <t xml:space="preserve">   และการร่วมค้า</t>
  </si>
  <si>
    <t>ผลต่างจากการแปลงค่า</t>
  </si>
  <si>
    <t>งบการเงินที่เป็น</t>
  </si>
  <si>
    <t>เงินตราต่างประเทศ</t>
  </si>
  <si>
    <t>ส่วนของผู้มีส่วนได้เสีย</t>
  </si>
  <si>
    <t>ที่ไม่มีอำนาจควบคุม</t>
  </si>
  <si>
    <t>ของบริษัทย่อย</t>
  </si>
  <si>
    <t>ยอดคงเหลือ ณ วันที่ 1 มกราคม 2560</t>
  </si>
  <si>
    <t xml:space="preserve">   ค่าเช่าจ่ายล่วงหน้าตัดจ่าย</t>
  </si>
  <si>
    <t xml:space="preserve">   ดอกเบี้ยจ่าย</t>
  </si>
  <si>
    <t xml:space="preserve">   เงินสดรับดอกเบี้ย</t>
  </si>
  <si>
    <t>เงินสดจ่ายหนี้สินภายใต้สัญญาเช่าการเงิน</t>
  </si>
  <si>
    <t>ส่วนของผู้มีส่วนได้เสียที่ไม่มีอำนาจควบคุมของบริษัทย่อย</t>
  </si>
  <si>
    <t xml:space="preserve">   ลูกหนี้การค้าและลูกหนี้อื่น - กิจการที่เกี่ยวข้องกัน</t>
  </si>
  <si>
    <t xml:space="preserve">   ลูกหนี้การค้าและลูกหนี้อื่น - กิจการอื่น</t>
  </si>
  <si>
    <t xml:space="preserve">   เจ้าหนี้การค้าและเจ้าหนี้อื่น - กิจการที่เกี่ยวข้องกัน</t>
  </si>
  <si>
    <t xml:space="preserve">   เจ้าหนี้การค้าและเจ้าหนี้อื่น - กิจการอื่น</t>
  </si>
  <si>
    <t>ผลกระทบจากการเปลี่ยนแปลงอัตราแลกเปลี่ยนต่อเงินสด</t>
  </si>
  <si>
    <t>เจ้าหนี้การค้าและเจ้าหนี้อื่น - กิจการที่เกี่ยวข้องกัน</t>
  </si>
  <si>
    <t>สำรองผลประโยชน์ระยะยาวของพนักงาน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</si>
  <si>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</si>
  <si>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</si>
  <si>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</si>
  <si>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</si>
  <si>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</si>
  <si>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</si>
  <si>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   ค่าใช้จ่ายผลประโยชน์ระยะยาวของพนักงาน</t>
  </si>
  <si>
    <t xml:space="preserve"> </t>
  </si>
  <si>
    <t>กรรมการ</t>
  </si>
  <si>
    <t>เงินเบิกเกินบัญชีและเงินกู้ยืมระยะสั้นจากธนาคาร</t>
  </si>
  <si>
    <t>สินทรัพย์หมุนเวียนอื่น</t>
  </si>
  <si>
    <t>หนี้สินหมุนเวียนอื่น</t>
  </si>
  <si>
    <t xml:space="preserve">   สินทรัพย์หมุนเวียนอื่น</t>
  </si>
  <si>
    <t xml:space="preserve">   หนี้สินหมุนเวียนอื่น</t>
  </si>
  <si>
    <t>เงินสดสุทธิจาก (ใช้ไปใน) กิจกรรมจัดหาเงิน</t>
  </si>
  <si>
    <t>เงินสดจ่ายเพื่อซื้ออุปกรณ์</t>
  </si>
  <si>
    <t>เงินสดรับจากการจำหน่ายอุปกรณ์</t>
  </si>
  <si>
    <t>ดอกเบี้ยจ่าย</t>
  </si>
  <si>
    <t>เงินสดรับดอกเบี้ย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</si>
  <si>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</si>
  <si>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</si>
  <si>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   เป็นเงินสดรับ (จ่าย) จากกิจกรรมดำเนินงาน</t>
  </si>
  <si>
    <t xml:space="preserve">   ชำระภายในหนึ่งปี</t>
  </si>
  <si>
    <t>หนี้สินตามสัญญาเช่าการเงิน - สุทธิจากส่วนที่ถึงกำหนด</t>
  </si>
  <si>
    <t xml:space="preserve">   ทุนที่ออกและชำระเต็มมูลค่าแล้ว</t>
  </si>
  <si>
    <t>ส่วนของผู้ถือหุ้นของบริษัทฯ</t>
  </si>
  <si>
    <t>งบกำไรขาดทุนเบ็ดเสร็จ (ต่อ)</t>
  </si>
  <si>
    <t>กำไรขาดทุน:</t>
  </si>
  <si>
    <t>และชำระเต็มมูลค่าแล้ว</t>
  </si>
  <si>
    <t>องค์ประกอบอื่นของ</t>
  </si>
  <si>
    <t>ของบริษัทฯ</t>
  </si>
  <si>
    <t>(นางสาวพรทิพย์ แซ่ลิ้ม)</t>
  </si>
  <si>
    <t>(นางสาวเนติรัด สังข์งาม)</t>
  </si>
  <si>
    <t>-</t>
  </si>
  <si>
    <t>เงินกู้ยืมระยะสั้นจากกิจการที่เกี่ยวข้องกัน</t>
  </si>
  <si>
    <t>หนี้สินตามสัญญาเช่าการเงินที่ถึงกำหนด</t>
  </si>
  <si>
    <t>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</si>
  <si>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</t>
  </si>
  <si>
    <t>หนี้สินภาษีเงินได้รอตัดบัญชี</t>
  </si>
  <si>
    <t>ยอดคงเหลือ ณ วันที่ 1 มกราคม 2561</t>
  </si>
  <si>
    <t>สินค้าคงเหลือ</t>
  </si>
  <si>
    <t>เปลี่ยนแปลงสัดส่วนเงินลงทุนในบริษัทร่วม</t>
  </si>
  <si>
    <t xml:space="preserve">         มูลค่าหุ้นละ 0.25 บาท)</t>
  </si>
  <si>
    <t>เงินเบิกเกินบัญชีและเงินกู้ยืมระยะสั้นจากธนาคารเพิ่มขึ้น (ลดลง)</t>
  </si>
  <si>
    <t>เพิ่มทุนหุ้นสามัญจากการใช้สิทธิของ</t>
  </si>
  <si>
    <t>จัดสรรแล้ว -</t>
  </si>
  <si>
    <t>สำรองตามกฎหมาย</t>
  </si>
  <si>
    <t xml:space="preserve">   การร่วมค้า ค่าใช้จ่ายทางการเงินและค่าใช้จ่ายภาษีเงินได้</t>
  </si>
  <si>
    <t>กำไรก่อนค่าใช้จ่ายทางการเงินและภาษีเงินได้</t>
  </si>
  <si>
    <t>ส่วนที่เป็นของผู้มีส่วนได้เสียที่ไม่มีอำนาจควบคุมของบริษัทย่อย</t>
  </si>
  <si>
    <t xml:space="preserve">   เงินสดรับภาษีเงินได้</t>
  </si>
  <si>
    <t>เงินลงทุนในบริษัทร่วมเพิ่มขึ้น</t>
  </si>
  <si>
    <t>เงินลงทุนในบริษัทย่อยเพิ่มขึ้น</t>
  </si>
  <si>
    <t>เงินฝากธนาคารที่มีภาระค้ำประกันเพิ่มขึ้น</t>
  </si>
  <si>
    <t xml:space="preserve">   และรายการเทียบเท่าเงินสด</t>
  </si>
  <si>
    <t>เงินสดและรายการเทียบเท่าเงินสดเพิ่มขึ้น (ลดลง) สุทธิ</t>
  </si>
  <si>
    <t xml:space="preserve">   ซื้ออุปกรณ์ยังไม่ได้จ่ายชำระ</t>
  </si>
  <si>
    <t xml:space="preserve">   </t>
  </si>
  <si>
    <t>ค่าความนิยม</t>
  </si>
  <si>
    <t>ค่าใช้จ่ายภาษีเงินได้</t>
  </si>
  <si>
    <t xml:space="preserve">         (31 ธันวาคม 2560: หุ้นสามัญ 630,000,000 หุ้น </t>
  </si>
  <si>
    <t xml:space="preserve">         (31 ธันวาคม 2560: หุ้นสามัญ 420,000,000 หุ้น </t>
  </si>
  <si>
    <t>กำไรสำหรับงวด</t>
  </si>
  <si>
    <t>ณ วันที่ 30 กันยายน 2561</t>
  </si>
  <si>
    <t>เงินสดจ่ายซื้อสินทรัพย์ไม่มีตัวตน</t>
  </si>
  <si>
    <t>เงินสดรับจากการเปลี่ยนแปลงสัดส่วนเงินลงทุนในการร่วมค้า</t>
  </si>
  <si>
    <t>ผลต่างจากการแปลงค่างบการเงินลดลง</t>
  </si>
  <si>
    <t xml:space="preserve">   เจ้าหนี้ค่าหุ้นเงินลงทุนในบริษัทร่วม</t>
  </si>
  <si>
    <t xml:space="preserve">   การเปลี่ยนแปลงสัดส่วนเงินลงทุนในการร่วมค้าเป็นบริษัทย่อย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</si>
  <si>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</si>
  <si>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</si>
  <si>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</si>
  <si>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</si>
  <si>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>เงินจ่ายล่วงหน้าค่าหุ้น</t>
  </si>
  <si>
    <t xml:space="preserve">      หุ้นสามัญ 587,652,738 หุ้น มูลค่าหุ้นละ 0.25 บาท</t>
  </si>
  <si>
    <t>เงินสดจ่ายเงินล่วงหน้าค่าหุ้น</t>
  </si>
  <si>
    <t>เงินสดรับจากการจำหน่ายเงินลงทุนในบริษัทย่อย</t>
  </si>
  <si>
    <t>เงินรับค่าหุ้น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</si>
  <si>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</si>
  <si>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</si>
  <si>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- สุทธิจากภาษีเงินได้</t>
  </si>
  <si>
    <t xml:space="preserve">   กำไรจากการประมาณการตามหลักคณิตศาสตร์ประกันภัย</t>
  </si>
  <si>
    <t xml:space="preserve">       - สุทธิจากภาษีเงินได้</t>
  </si>
  <si>
    <t xml:space="preserve">   จำหน่ายเงินลงทุนในบริษัทย่อยยังไม่ได้รับชำระ</t>
  </si>
  <si>
    <t xml:space="preserve">   โอนอสังหาริมทรัพย์เพื่อการลงทุนเป็นที่ดินและอาคาร</t>
  </si>
  <si>
    <t>ต้นทุนขาย</t>
  </si>
  <si>
    <t>รายได้จากการขาย</t>
  </si>
  <si>
    <t xml:space="preserve">   จำหน่ายอุปกรณ์ยังไม่ได้รับชำระ</t>
  </si>
  <si>
    <t xml:space="preserve">   สินค้าคงเหลือ</t>
  </si>
  <si>
    <t>เงินสดรับจากการซื้อเงินลงทุนในบริษัทย่อย</t>
  </si>
  <si>
    <t xml:space="preserve">   (หมายเหตุ 9)</t>
  </si>
  <si>
    <t>ส่วนแบ่งกำไร (ขาดทุน) จากเงินลงทุนในบริษัทร่วม</t>
  </si>
  <si>
    <t>กำไรก่อนภาษีเงินได้</t>
  </si>
  <si>
    <t xml:space="preserve">   ขาดทุน (กำไร) จากการจำหน่ายอุปกรณ์</t>
  </si>
  <si>
    <t>เงินสดสุทธิจาก (ใช้ไปใน) กิจกรรมดำเนินงาน</t>
  </si>
  <si>
    <t>เงินสดลดลงจากการจำหน่ายเงินลงทุนในบริษัทย่อย</t>
  </si>
  <si>
    <t>เงินสดจากกิจกรรมดำเนินงาน</t>
  </si>
  <si>
    <t>เงินสดสุทธิจาก (ใช้ไปใน) กิจกรรมลงทุน</t>
  </si>
  <si>
    <t>เงินกู้ยืมระยะยาวลดลง</t>
  </si>
  <si>
    <t>จำหน่ายเงินลงทุนในบริษัทย่อย</t>
  </si>
  <si>
    <t>ได้มาซึ่งบริษัทย่อยโดยผ่านการควบคุม</t>
  </si>
  <si>
    <t>5, 6</t>
  </si>
  <si>
    <t>9, 11</t>
  </si>
  <si>
    <t xml:space="preserve">การแบ่งปันกำไร 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</si>
  <si>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</si>
  <si>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</si>
  <si>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</si>
  <si>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>กำไรต่อหุ้นปรับลด</t>
  </si>
  <si>
    <t xml:space="preserve">   (หมายเหตุ 10)</t>
  </si>
  <si>
    <t xml:space="preserve">   ใบสำคัญแสดงสิทธิ (หมายเหตุ 20)</t>
  </si>
  <si>
    <t xml:space="preserve">   กำไรจากการเปลี่ยนแปลงสัดส่วนเงินลงทุนในการร่วมค้า</t>
  </si>
  <si>
    <t xml:space="preserve">      หุ้นสามัญ 454,152,121 หุ้น มูลค่าหุ้นละ 0.25 บาท</t>
  </si>
  <si>
    <t>(ปรับปรุงใหม่)</t>
  </si>
  <si>
    <t>กำไรก่อนภาษี</t>
  </si>
  <si>
    <t xml:space="preserve">   โอนกลับรายการหนี้สงสัยจะสูญ</t>
  </si>
  <si>
    <t xml:space="preserve">   กำไรจากการจำหน่ายเงินลงทุนในบริษัทย่อยที่ยังไม่เกิดขึ้นจริง</t>
  </si>
  <si>
    <t>เงินให้กู้ยืมระยะสั้นแก่กิจการที่เกี่ยวข้องกัน (เพิ่มขึ้น) ลดลง</t>
  </si>
  <si>
    <t>เงินกู้ยืมระยะสั้นจากกิจการที่เกี่ยวข้องกันเพิ่มขึ้น (ลดลง)</t>
  </si>
  <si>
    <t>รายการปรับกระทบยอดกำไรก่อนภาษี</t>
  </si>
  <si>
    <t xml:space="preserve">   ส่วนแบ่ง (กำไร) ขาดทุนจากเงินลงทุนในบริษัทร่วมและการร่วมค้า</t>
  </si>
  <si>
    <t>กำไรก่อนส่วนแบ่งกำไร (ขาดทุน) จากเงินลงทุนในบริษัทร่วมและ</t>
  </si>
  <si>
    <t>เปลี่ยนแปลงสัดส่วนเงินลงทุนในการร่วมค้า (หมายเหตุ 3)</t>
  </si>
  <si>
    <t>ยอดคงเหลือ ณ วันที่ 30 กันยายน 2560 (ปรับปรุงใหม่)</t>
  </si>
  <si>
    <t xml:space="preserve">   ขาดทุน (กำไร) จากอัตราแลกเปลี่ยนที่ยังไม่เกิดขึ้นจริง</t>
  </si>
  <si>
    <t>กำไรสำหรับงวด (ปรับปรุงใหม่)</t>
  </si>
  <si>
    <t xml:space="preserve">กำไรสำหรับงวด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</si>
</sst>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d\ ดดดด\ bbbb"/>
    <numFmt numFmtId="166" formatCode="_(* #,##0.000_);_(* \(#,##0.000\);_(* &quot;-&quot;??_);_(@_)"/>
    <numFmt numFmtId="167" formatCode="_(* #,##0.0000_);_(* \(#,##0.0000\);_(* &quot;-&quot;??_);_(@_)"/>
  </numFmts>
  <fonts count="14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pFont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9" fillId="0" borderId="0"/>
    <xf numFmtId="0" fontId="13" fillId="0" borderId="0"/>
  </cellStyleXfs>
  <cellXfs count="156">
    <xf numFmtId="0" fontId="0" fillId="0" borderId="0" xfId="0"/>
    <xf numFmtId="0" fontId="1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37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vertical="center"/>
    </xf>
    <xf numFmtId="49" fontId="8" fillId="2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vertical="center"/>
    </xf>
    <xf numFmtId="0" fontId="2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/>
    </xf>
    <xf numFmtId="0" fontId="2" fillId="2" borderId="0" xfId="0" quotePrefix="1" applyNumberFormat="1" applyFont="1" applyFill="1" applyAlignment="1">
      <alignment horizontal="left" vertical="center"/>
    </xf>
    <xf numFmtId="0" fontId="1" fillId="2" borderId="0" xfId="0" quotePrefix="1" applyNumberFormat="1" applyFont="1" applyFill="1" applyAlignment="1">
      <alignment horizontal="left" vertical="center"/>
    </xf>
    <xf numFmtId="0" fontId="2" fillId="2" borderId="0" xfId="0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top"/>
    </xf>
    <xf numFmtId="41" fontId="2" fillId="0" borderId="1" xfId="2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41" fontId="2" fillId="2" borderId="0" xfId="2" applyNumberFormat="1" applyFont="1" applyFill="1" applyBorder="1" applyAlignment="1">
      <alignment horizontal="center" vertical="center"/>
    </xf>
    <xf numFmtId="41" fontId="2" fillId="2" borderId="0" xfId="2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41" fontId="2" fillId="2" borderId="1" xfId="2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Alignment="1">
      <alignment horizontal="center" vertical="center"/>
    </xf>
    <xf numFmtId="41" fontId="2" fillId="2" borderId="1" xfId="0" applyNumberFormat="1" applyFont="1" applyFill="1" applyBorder="1" applyAlignment="1">
      <alignment horizontal="center" vertical="center"/>
    </xf>
    <xf numFmtId="41" fontId="2" fillId="2" borderId="0" xfId="0" applyNumberFormat="1" applyFont="1" applyFill="1" applyBorder="1" applyAlignment="1">
      <alignment horizontal="center" vertical="center"/>
    </xf>
    <xf numFmtId="41" fontId="2" fillId="2" borderId="2" xfId="2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quotePrefix="1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5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0" xfId="0" quotePrefix="1" applyNumberFormat="1" applyFont="1" applyFill="1" applyAlignment="1">
      <alignment horizontal="centerContinuous" vertical="center"/>
    </xf>
    <xf numFmtId="0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centerContinuous" vertical="center"/>
    </xf>
    <xf numFmtId="164" fontId="2" fillId="2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right" vertical="center"/>
    </xf>
    <xf numFmtId="164" fontId="1" fillId="2" borderId="0" xfId="0" applyNumberFormat="1" applyFont="1" applyFill="1" applyAlignment="1">
      <alignment horizontal="left" vertical="center"/>
    </xf>
    <xf numFmtId="164" fontId="1" fillId="2" borderId="0" xfId="0" quotePrefix="1" applyNumberFormat="1" applyFont="1" applyFill="1" applyAlignment="1">
      <alignment horizontal="centerContinuous" vertical="center"/>
    </xf>
    <xf numFmtId="0" fontId="1" fillId="2" borderId="0" xfId="0" applyNumberFormat="1" applyFont="1" applyFill="1" applyAlignment="1">
      <alignment horizontal="centerContinuous" vertical="center"/>
    </xf>
    <xf numFmtId="164" fontId="1" fillId="2" borderId="1" xfId="0" quotePrefix="1" applyNumberFormat="1" applyFont="1" applyFill="1" applyBorder="1" applyAlignment="1">
      <alignment horizontal="centerContinuous" vertical="center"/>
    </xf>
    <xf numFmtId="164" fontId="1" fillId="2" borderId="0" xfId="0" applyNumberFormat="1" applyFont="1" applyFill="1" applyAlignment="1">
      <alignment horizontal="centerContinuous" vertical="center"/>
    </xf>
    <xf numFmtId="37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Border="1" applyAlignment="1">
      <alignment horizontal="centerContinuous" vertical="center"/>
    </xf>
    <xf numFmtId="164" fontId="2" fillId="2" borderId="0" xfId="0" quotePrefix="1" applyNumberFormat="1" applyFont="1" applyFill="1" applyAlignment="1">
      <alignment horizontal="left" vertical="center"/>
    </xf>
    <xf numFmtId="0" fontId="4" fillId="2" borderId="0" xfId="0" applyNumberFormat="1" applyFont="1" applyFill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41" fontId="2" fillId="2" borderId="0" xfId="0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41" fontId="2" fillId="2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3" xfId="2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right" vertical="center"/>
    </xf>
    <xf numFmtId="0" fontId="11" fillId="0" borderId="0" xfId="0" quotePrefix="1" applyNumberFormat="1" applyFont="1" applyFill="1" applyAlignment="1">
      <alignment horizontal="left" vertical="center"/>
    </xf>
    <xf numFmtId="164" fontId="11" fillId="0" borderId="0" xfId="0" quotePrefix="1" applyNumberFormat="1" applyFont="1" applyFill="1" applyAlignment="1">
      <alignment horizontal="left" vertical="center"/>
    </xf>
    <xf numFmtId="41" fontId="11" fillId="0" borderId="2" xfId="0" applyNumberFormat="1" applyFont="1" applyFill="1" applyBorder="1" applyAlignment="1">
      <alignment horizontal="right" vertical="center"/>
    </xf>
    <xf numFmtId="41" fontId="11" fillId="0" borderId="1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3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quotePrefix="1" applyNumberFormat="1" applyFont="1" applyFill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vertical="center"/>
    </xf>
    <xf numFmtId="164" fontId="11" fillId="0" borderId="2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left" vertical="center"/>
    </xf>
    <xf numFmtId="164" fontId="11" fillId="0" borderId="0" xfId="0" applyNumberFormat="1" applyFont="1" applyFill="1" applyAlignment="1">
      <alignment horizontal="left" vertical="center"/>
    </xf>
    <xf numFmtId="164" fontId="11" fillId="0" borderId="4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Alignment="1">
      <alignment horizontal="left" vertical="center"/>
    </xf>
    <xf numFmtId="0" fontId="11" fillId="0" borderId="0" xfId="0" quotePrefix="1" applyNumberFormat="1" applyFont="1" applyFill="1" applyAlignment="1">
      <alignment horizontal="center" vertical="center"/>
    </xf>
    <xf numFmtId="41" fontId="2" fillId="0" borderId="7" xfId="2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43" fontId="2" fillId="2" borderId="0" xfId="0" applyNumberFormat="1" applyFont="1" applyFill="1" applyAlignment="1">
      <alignment vertical="center"/>
    </xf>
    <xf numFmtId="166" fontId="2" fillId="2" borderId="4" xfId="0" applyNumberFormat="1" applyFont="1" applyFill="1" applyBorder="1" applyAlignment="1">
      <alignment vertical="center"/>
    </xf>
    <xf numFmtId="43" fontId="2" fillId="2" borderId="0" xfId="0" applyNumberFormat="1" applyFont="1" applyFill="1" applyBorder="1" applyAlignment="1">
      <alignment vertical="center"/>
    </xf>
    <xf numFmtId="43" fontId="2" fillId="0" borderId="0" xfId="2" applyFont="1" applyFill="1" applyBorder="1" applyAlignment="1">
      <alignment horizontal="center" vertical="center"/>
    </xf>
    <xf numFmtId="43" fontId="2" fillId="0" borderId="0" xfId="2" applyFont="1" applyFill="1" applyBorder="1" applyAlignment="1">
      <alignment horizontal="right" vertical="center"/>
    </xf>
    <xf numFmtId="43" fontId="2" fillId="2" borderId="0" xfId="2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vertical="center"/>
    </xf>
    <xf numFmtId="167" fontId="2" fillId="2" borderId="4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5">
    <cellStyle name="Comma" xfId="2" builtinId="3"/>
    <cellStyle name="Normal" xfId="0" builtinId="0"/>
    <cellStyle name="Normal 2" xfId="3"/>
    <cellStyle name="Normal 24" xfId="4"/>
    <cellStyle name="Normal_BS&amp;PLT Q1'2006" xfId="1"/>
  </cellStyles>
  <dxfs count="0"/>
  <tableStyles count="0" defaultTableStyle="TableStyleMedium9" defaultPivotStyle="PivotStyleLight16"/>
  <colors>
    <mruColors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showGridLines="0" view="pageBreakPreview" topLeftCell="A73" zoomScaleNormal="100" zoomScaleSheetLayoutView="100" workbookViewId="0">
      <selection activeCell="G83" sqref="G83"/>
    </sheetView>
  </sheetViews>
  <sheetFormatPr defaultColWidth="10.7109375" defaultRowHeight="24" customHeight="1"/>
  <cols>
    <col min="1" max="1" width="44.5703125" style="9" customWidth="1"/>
    <col min="2" max="2" width="1.7109375" style="27" customWidth="1"/>
    <col min="3" max="3" width="7.5703125" style="9" customWidth="1"/>
    <col min="4" max="4" width="1.140625" style="27" customWidth="1"/>
    <col min="5" max="5" width="15.7109375" style="27" customWidth="1"/>
    <col min="6" max="6" width="1.140625" style="27" customWidth="1"/>
    <col min="7" max="7" width="15.7109375" style="27" customWidth="1"/>
    <col min="8" max="8" width="1.140625" style="27" customWidth="1"/>
    <col min="9" max="9" width="15.7109375" style="27" customWidth="1"/>
    <col min="10" max="10" width="1.140625" style="27" customWidth="1"/>
    <col min="11" max="11" width="15.7109375" style="27" customWidth="1"/>
    <col min="12" max="12" width="1.7109375" style="27" customWidth="1"/>
    <col min="13" max="13" width="12.28515625" style="27" bestFit="1" customWidth="1"/>
    <col min="14" max="14" width="12" style="27" bestFit="1" customWidth="1"/>
    <col min="15" max="15" width="13.140625" style="27" bestFit="1" customWidth="1"/>
    <col min="16" max="16" width="11.28515625" style="27" bestFit="1" customWidth="1"/>
    <col min="17" max="16384" width="10.7109375" style="27"/>
  </cols>
  <sheetData>
    <row r="1" spans="1:11" s="68" customFormat="1" ht="24" customHeight="1">
      <c r="A1" s="10" t="s">
        <v>83</v>
      </c>
      <c r="B1" s="65"/>
      <c r="C1" s="66"/>
      <c r="D1" s="67"/>
      <c r="E1" s="67"/>
      <c r="F1" s="67"/>
      <c r="G1" s="67"/>
      <c r="H1" s="67"/>
      <c r="I1" s="67"/>
      <c r="J1" s="67"/>
      <c r="K1" s="67"/>
    </row>
    <row r="2" spans="1:11" s="68" customFormat="1" ht="24" customHeight="1">
      <c r="A2" s="25" t="s">
        <v>0</v>
      </c>
      <c r="B2" s="65"/>
      <c r="C2" s="66"/>
      <c r="D2" s="67"/>
      <c r="E2" s="65"/>
      <c r="F2" s="67"/>
      <c r="G2" s="65"/>
      <c r="H2" s="67"/>
      <c r="I2" s="65"/>
      <c r="J2" s="67"/>
      <c r="K2" s="65"/>
    </row>
    <row r="3" spans="1:11" s="68" customFormat="1" ht="24" customHeight="1">
      <c r="A3" s="69" t="s">
        <v>175</v>
      </c>
      <c r="B3" s="65"/>
      <c r="C3" s="66"/>
      <c r="D3" s="67"/>
      <c r="E3" s="65"/>
      <c r="F3" s="67"/>
      <c r="G3" s="65"/>
      <c r="H3" s="67"/>
      <c r="I3" s="65"/>
      <c r="J3" s="67"/>
      <c r="K3" s="65"/>
    </row>
    <row r="4" spans="1:11" s="70" customFormat="1" ht="24" customHeight="1">
      <c r="B4" s="69"/>
      <c r="C4" s="69"/>
      <c r="D4" s="69"/>
      <c r="E4" s="69"/>
      <c r="F4" s="69"/>
      <c r="G4" s="69"/>
      <c r="H4" s="69"/>
      <c r="I4" s="69"/>
      <c r="J4" s="69"/>
      <c r="K4" s="71" t="s">
        <v>40</v>
      </c>
    </row>
    <row r="5" spans="1:11" ht="24" customHeight="1">
      <c r="A5" s="66"/>
      <c r="B5" s="67"/>
      <c r="C5" s="66"/>
      <c r="D5" s="66"/>
      <c r="E5" s="152" t="s">
        <v>41</v>
      </c>
      <c r="F5" s="152"/>
      <c r="G5" s="152"/>
      <c r="H5" s="67"/>
      <c r="I5" s="152" t="s">
        <v>42</v>
      </c>
      <c r="J5" s="152"/>
      <c r="K5" s="152"/>
    </row>
    <row r="6" spans="1:11" ht="24" customHeight="1">
      <c r="C6" s="72" t="s">
        <v>1</v>
      </c>
      <c r="D6" s="5"/>
      <c r="E6" s="62" t="str">
        <f>"30 กันยายน 2561"</f>
        <v>30 กันยายน 2561</v>
      </c>
      <c r="F6" s="5"/>
      <c r="G6" s="62" t="str">
        <f>"31 ธันวาคม 2560"</f>
        <v>31 ธันวาคม 2560</v>
      </c>
      <c r="H6" s="73"/>
      <c r="I6" s="62" t="str">
        <f>"30 กันยายน 2561"</f>
        <v>30 กันยายน 2561</v>
      </c>
      <c r="J6" s="5"/>
      <c r="K6" s="62" t="str">
        <f>"31 ธันวาคม 2560"</f>
        <v>31 ธันวาคม 2560</v>
      </c>
    </row>
    <row r="7" spans="1:11" ht="24" customHeight="1">
      <c r="C7" s="74"/>
      <c r="D7" s="5"/>
      <c r="E7" s="41" t="s">
        <v>67</v>
      </c>
      <c r="F7" s="5"/>
      <c r="G7" s="41" t="s">
        <v>69</v>
      </c>
      <c r="H7" s="47"/>
      <c r="I7" s="41" t="s">
        <v>67</v>
      </c>
      <c r="J7" s="5"/>
      <c r="K7" s="41" t="s">
        <v>69</v>
      </c>
    </row>
    <row r="8" spans="1:11" ht="24" customHeight="1">
      <c r="C8" s="74"/>
      <c r="D8" s="5"/>
      <c r="E8" s="41" t="s">
        <v>68</v>
      </c>
      <c r="F8" s="5"/>
      <c r="G8" s="41"/>
      <c r="H8" s="47"/>
      <c r="I8" s="41" t="s">
        <v>68</v>
      </c>
      <c r="J8" s="5"/>
      <c r="K8" s="41"/>
    </row>
    <row r="9" spans="1:11" ht="24" customHeight="1">
      <c r="A9" s="114" t="s">
        <v>2</v>
      </c>
      <c r="B9" s="115"/>
      <c r="C9" s="116"/>
      <c r="D9" s="115"/>
      <c r="E9" s="115"/>
      <c r="F9" s="115"/>
      <c r="G9" s="115"/>
      <c r="H9" s="115"/>
      <c r="I9" s="115"/>
      <c r="J9" s="115"/>
      <c r="K9" s="115"/>
    </row>
    <row r="10" spans="1:11" ht="24" customHeight="1">
      <c r="A10" s="114" t="s">
        <v>3</v>
      </c>
      <c r="B10" s="115"/>
      <c r="C10" s="117"/>
      <c r="D10" s="115"/>
      <c r="E10" s="115"/>
      <c r="F10" s="115"/>
      <c r="G10" s="115"/>
      <c r="H10" s="115"/>
      <c r="I10" s="115"/>
      <c r="J10" s="115"/>
      <c r="K10" s="115"/>
    </row>
    <row r="11" spans="1:11" ht="24" customHeight="1">
      <c r="A11" s="116" t="s">
        <v>4</v>
      </c>
      <c r="B11" s="115"/>
      <c r="C11" s="117">
        <v>4</v>
      </c>
      <c r="D11" s="118"/>
      <c r="E11" s="118">
        <v>46792</v>
      </c>
      <c r="F11" s="118"/>
      <c r="G11" s="118">
        <v>36578</v>
      </c>
      <c r="H11" s="115"/>
      <c r="I11" s="118">
        <v>11745</v>
      </c>
      <c r="J11" s="118"/>
      <c r="K11" s="118">
        <v>17665</v>
      </c>
    </row>
    <row r="12" spans="1:11" ht="24" customHeight="1">
      <c r="A12" s="120" t="s">
        <v>84</v>
      </c>
      <c r="B12" s="115"/>
      <c r="C12" s="117" t="s">
        <v>213</v>
      </c>
      <c r="D12" s="118"/>
      <c r="E12" s="118">
        <v>11247</v>
      </c>
      <c r="F12" s="118"/>
      <c r="G12" s="118">
        <v>12243</v>
      </c>
      <c r="H12" s="115"/>
      <c r="I12" s="118">
        <v>9383</v>
      </c>
      <c r="J12" s="118"/>
      <c r="K12" s="118">
        <v>2920</v>
      </c>
    </row>
    <row r="13" spans="1:11" ht="24" customHeight="1">
      <c r="A13" s="120" t="s">
        <v>85</v>
      </c>
      <c r="B13" s="121"/>
      <c r="C13" s="117">
        <v>7</v>
      </c>
      <c r="D13" s="118"/>
      <c r="E13" s="118">
        <v>230659</v>
      </c>
      <c r="F13" s="118"/>
      <c r="G13" s="118">
        <v>157634</v>
      </c>
      <c r="H13" s="115"/>
      <c r="I13" s="118">
        <v>121979</v>
      </c>
      <c r="J13" s="118"/>
      <c r="K13" s="118">
        <v>107538</v>
      </c>
    </row>
    <row r="14" spans="1:11" ht="24" customHeight="1">
      <c r="A14" s="120" t="s">
        <v>152</v>
      </c>
      <c r="B14" s="121"/>
      <c r="C14" s="117"/>
      <c r="D14" s="118"/>
      <c r="E14" s="118">
        <v>5054</v>
      </c>
      <c r="F14" s="118"/>
      <c r="G14" s="118">
        <v>0</v>
      </c>
      <c r="H14" s="115"/>
      <c r="I14" s="118">
        <v>0</v>
      </c>
      <c r="J14" s="118"/>
      <c r="K14" s="118">
        <v>0</v>
      </c>
    </row>
    <row r="15" spans="1:11" ht="24" customHeight="1">
      <c r="A15" s="120" t="s">
        <v>86</v>
      </c>
      <c r="B15" s="121"/>
      <c r="C15" s="117">
        <v>5</v>
      </c>
      <c r="D15" s="118"/>
      <c r="E15" s="118">
        <v>0</v>
      </c>
      <c r="F15" s="118"/>
      <c r="G15" s="118" t="s">
        <v>145</v>
      </c>
      <c r="H15" s="115"/>
      <c r="I15" s="118">
        <v>43645</v>
      </c>
      <c r="J15" s="118"/>
      <c r="K15" s="118">
        <v>43975</v>
      </c>
    </row>
    <row r="16" spans="1:11" ht="24" customHeight="1">
      <c r="A16" s="120" t="s">
        <v>122</v>
      </c>
      <c r="B16" s="121"/>
      <c r="C16" s="117"/>
      <c r="D16" s="118"/>
      <c r="E16" s="118">
        <v>15675</v>
      </c>
      <c r="F16" s="118"/>
      <c r="G16" s="118">
        <v>8114</v>
      </c>
      <c r="H16" s="115"/>
      <c r="I16" s="118">
        <v>6346</v>
      </c>
      <c r="J16" s="118"/>
      <c r="K16" s="118">
        <v>4383</v>
      </c>
    </row>
    <row r="17" spans="1:11" ht="24" customHeight="1">
      <c r="A17" s="114" t="s">
        <v>5</v>
      </c>
      <c r="B17" s="115"/>
      <c r="C17" s="117"/>
      <c r="D17" s="118"/>
      <c r="E17" s="122">
        <f>SUM(E11:E16)</f>
        <v>309427</v>
      </c>
      <c r="F17" s="118"/>
      <c r="G17" s="122">
        <f>SUM(G11:G16)</f>
        <v>214569</v>
      </c>
      <c r="H17" s="115"/>
      <c r="I17" s="122">
        <f>SUM(I11:I16)</f>
        <v>193098</v>
      </c>
      <c r="J17" s="118"/>
      <c r="K17" s="122">
        <f>SUM(K11:K16)</f>
        <v>176481</v>
      </c>
    </row>
    <row r="18" spans="1:11" ht="24" customHeight="1">
      <c r="A18" s="114" t="s">
        <v>6</v>
      </c>
      <c r="B18" s="115"/>
      <c r="C18" s="117"/>
      <c r="D18" s="118"/>
      <c r="E18" s="118"/>
      <c r="F18" s="118"/>
      <c r="G18" s="118"/>
      <c r="H18" s="115"/>
      <c r="I18" s="118"/>
      <c r="J18" s="118"/>
      <c r="K18" s="118"/>
    </row>
    <row r="19" spans="1:11" ht="24" customHeight="1">
      <c r="A19" s="116" t="s">
        <v>72</v>
      </c>
      <c r="B19" s="115"/>
      <c r="C19" s="117">
        <v>8</v>
      </c>
      <c r="D19" s="118"/>
      <c r="E19" s="118">
        <v>84861</v>
      </c>
      <c r="F19" s="118"/>
      <c r="G19" s="118">
        <v>84626</v>
      </c>
      <c r="H19" s="115"/>
      <c r="I19" s="118">
        <v>76062</v>
      </c>
      <c r="J19" s="118"/>
      <c r="K19" s="118">
        <v>75883</v>
      </c>
    </row>
    <row r="20" spans="1:11" ht="24" customHeight="1">
      <c r="A20" s="116" t="s">
        <v>87</v>
      </c>
      <c r="B20" s="115"/>
      <c r="C20" s="117">
        <v>9</v>
      </c>
      <c r="D20" s="118"/>
      <c r="E20" s="118">
        <v>6242</v>
      </c>
      <c r="F20" s="118"/>
      <c r="G20" s="118">
        <v>20202</v>
      </c>
      <c r="H20" s="115"/>
      <c r="I20" s="27">
        <v>5100</v>
      </c>
      <c r="J20" s="118"/>
      <c r="K20" s="118">
        <v>22878</v>
      </c>
    </row>
    <row r="21" spans="1:11" ht="24" customHeight="1">
      <c r="A21" s="116" t="s">
        <v>7</v>
      </c>
      <c r="B21" s="115"/>
      <c r="C21" s="117">
        <v>10</v>
      </c>
      <c r="D21" s="118"/>
      <c r="E21" s="118">
        <v>0</v>
      </c>
      <c r="F21" s="118"/>
      <c r="G21" s="118" t="s">
        <v>145</v>
      </c>
      <c r="H21" s="115"/>
      <c r="I21" s="118">
        <v>181125</v>
      </c>
      <c r="J21" s="118"/>
      <c r="K21" s="118">
        <v>161952</v>
      </c>
    </row>
    <row r="22" spans="1:11" ht="24" customHeight="1">
      <c r="A22" s="120" t="s">
        <v>185</v>
      </c>
      <c r="B22" s="121"/>
      <c r="C22" s="117">
        <v>10</v>
      </c>
      <c r="D22" s="118"/>
      <c r="E22" s="118">
        <v>0</v>
      </c>
      <c r="F22" s="118"/>
      <c r="G22" s="118">
        <v>0</v>
      </c>
      <c r="H22" s="115"/>
      <c r="I22" s="118">
        <v>8279</v>
      </c>
      <c r="J22" s="118"/>
      <c r="K22" s="118">
        <v>0</v>
      </c>
    </row>
    <row r="23" spans="1:11" ht="24" customHeight="1">
      <c r="A23" s="116" t="s">
        <v>88</v>
      </c>
      <c r="B23" s="115"/>
      <c r="C23" s="117">
        <v>11</v>
      </c>
      <c r="D23" s="118"/>
      <c r="E23" s="118">
        <v>14945</v>
      </c>
      <c r="F23" s="118"/>
      <c r="G23" s="118">
        <v>75100</v>
      </c>
      <c r="H23" s="115"/>
      <c r="I23" s="118">
        <v>14945</v>
      </c>
      <c r="J23" s="118"/>
      <c r="K23" s="118">
        <v>75100</v>
      </c>
    </row>
    <row r="24" spans="1:11" ht="24" customHeight="1">
      <c r="A24" s="116" t="s">
        <v>73</v>
      </c>
      <c r="B24" s="115"/>
      <c r="C24" s="117">
        <v>12</v>
      </c>
      <c r="D24" s="118"/>
      <c r="E24" s="118">
        <v>326916</v>
      </c>
      <c r="F24" s="118"/>
      <c r="G24" s="118">
        <v>256713</v>
      </c>
      <c r="H24" s="115"/>
      <c r="I24" s="118">
        <v>84248</v>
      </c>
      <c r="J24" s="118"/>
      <c r="K24" s="118">
        <v>27472</v>
      </c>
    </row>
    <row r="25" spans="1:11" ht="24" customHeight="1">
      <c r="A25" s="116" t="s">
        <v>39</v>
      </c>
      <c r="B25" s="115"/>
      <c r="C25" s="117">
        <v>13</v>
      </c>
      <c r="D25" s="118"/>
      <c r="E25" s="118">
        <v>5677</v>
      </c>
      <c r="F25" s="118"/>
      <c r="G25" s="118">
        <v>3970</v>
      </c>
      <c r="H25" s="115"/>
      <c r="I25" s="118">
        <v>2422</v>
      </c>
      <c r="J25" s="118"/>
      <c r="K25" s="118">
        <v>1203</v>
      </c>
    </row>
    <row r="26" spans="1:11" ht="24" customHeight="1">
      <c r="A26" s="116" t="s">
        <v>170</v>
      </c>
      <c r="B26" s="115"/>
      <c r="C26" s="117">
        <v>1.3</v>
      </c>
      <c r="D26" s="118"/>
      <c r="E26" s="118">
        <v>2253</v>
      </c>
      <c r="F26" s="118"/>
      <c r="G26" s="118">
        <v>0</v>
      </c>
      <c r="H26" s="115"/>
      <c r="I26" s="118">
        <v>0</v>
      </c>
      <c r="J26" s="118"/>
      <c r="K26" s="118">
        <v>0</v>
      </c>
    </row>
    <row r="27" spans="1:11" ht="24" customHeight="1">
      <c r="A27" s="116" t="s">
        <v>89</v>
      </c>
      <c r="B27" s="115"/>
      <c r="C27" s="117"/>
      <c r="D27" s="118"/>
      <c r="E27" s="118">
        <v>17823</v>
      </c>
      <c r="F27" s="118"/>
      <c r="G27" s="118">
        <v>14564</v>
      </c>
      <c r="H27" s="115"/>
      <c r="I27" s="118">
        <v>11794</v>
      </c>
      <c r="J27" s="118"/>
      <c r="K27" s="118">
        <v>8546</v>
      </c>
    </row>
    <row r="28" spans="1:11" ht="24" customHeight="1">
      <c r="A28" s="116" t="s">
        <v>43</v>
      </c>
      <c r="B28" s="115"/>
      <c r="C28" s="117"/>
      <c r="D28" s="118"/>
      <c r="E28" s="118">
        <v>1628</v>
      </c>
      <c r="F28" s="118"/>
      <c r="G28" s="118">
        <v>2458</v>
      </c>
      <c r="H28" s="115"/>
      <c r="I28" s="118">
        <v>1483</v>
      </c>
      <c r="J28" s="118"/>
      <c r="K28" s="118">
        <v>2401</v>
      </c>
    </row>
    <row r="29" spans="1:11" ht="24" customHeight="1">
      <c r="A29" s="116" t="s">
        <v>8</v>
      </c>
      <c r="B29" s="115"/>
      <c r="C29" s="117"/>
      <c r="D29" s="118"/>
      <c r="E29" s="123">
        <v>9362</v>
      </c>
      <c r="F29" s="118"/>
      <c r="G29" s="123">
        <v>7234</v>
      </c>
      <c r="H29" s="115"/>
      <c r="I29" s="123">
        <v>2759</v>
      </c>
      <c r="J29" s="118"/>
      <c r="K29" s="123">
        <v>2486</v>
      </c>
    </row>
    <row r="30" spans="1:11" ht="24" customHeight="1">
      <c r="A30" s="114" t="s">
        <v>9</v>
      </c>
      <c r="B30" s="115"/>
      <c r="C30" s="117"/>
      <c r="D30" s="118"/>
      <c r="E30" s="118">
        <f>SUM(E19:E29)</f>
        <v>469707</v>
      </c>
      <c r="F30" s="118"/>
      <c r="G30" s="118">
        <f>SUM(G19:G29)</f>
        <v>464867</v>
      </c>
      <c r="H30" s="115"/>
      <c r="I30" s="118">
        <f>SUM(I19:I29)</f>
        <v>388217</v>
      </c>
      <c r="J30" s="118"/>
      <c r="K30" s="118">
        <f>SUM(K19:K29)</f>
        <v>377921</v>
      </c>
    </row>
    <row r="31" spans="1:11" ht="24" customHeight="1" thickBot="1">
      <c r="A31" s="114" t="s">
        <v>10</v>
      </c>
      <c r="B31" s="115"/>
      <c r="C31" s="116"/>
      <c r="D31" s="125"/>
      <c r="E31" s="126">
        <f>E30+E17</f>
        <v>779134</v>
      </c>
      <c r="F31" s="125"/>
      <c r="G31" s="126">
        <f>G30+G17</f>
        <v>679436</v>
      </c>
      <c r="H31" s="115"/>
      <c r="I31" s="126">
        <f>I30+I17</f>
        <v>581315</v>
      </c>
      <c r="J31" s="125"/>
      <c r="K31" s="126">
        <f>K30+K17</f>
        <v>554402</v>
      </c>
    </row>
    <row r="32" spans="1:11" ht="24" customHeight="1" thickTop="1"/>
    <row r="33" spans="1:12" ht="24" customHeight="1">
      <c r="A33" s="9" t="s">
        <v>11</v>
      </c>
    </row>
    <row r="34" spans="1:12" ht="24" customHeight="1">
      <c r="A34" s="75"/>
      <c r="B34" s="34"/>
      <c r="C34" s="76"/>
    </row>
    <row r="35" spans="1:12" ht="24" customHeight="1">
      <c r="A35" s="75"/>
      <c r="B35" s="34"/>
      <c r="C35" s="76"/>
    </row>
    <row r="36" spans="1:12" ht="24" customHeight="1">
      <c r="C36" s="48"/>
    </row>
    <row r="37" spans="1:12" s="68" customFormat="1" ht="21.75" customHeight="1">
      <c r="A37" s="10" t="s">
        <v>83</v>
      </c>
      <c r="B37" s="65"/>
      <c r="C37" s="66"/>
      <c r="D37" s="67"/>
      <c r="E37" s="67"/>
      <c r="F37" s="67"/>
      <c r="G37" s="67"/>
      <c r="H37" s="67"/>
      <c r="I37" s="67"/>
      <c r="J37" s="67"/>
      <c r="K37" s="67"/>
    </row>
    <row r="38" spans="1:12" s="68" customFormat="1" ht="21.75" customHeight="1">
      <c r="A38" s="77" t="s">
        <v>12</v>
      </c>
      <c r="B38" s="65"/>
      <c r="C38" s="66"/>
      <c r="D38" s="67"/>
      <c r="E38" s="65"/>
      <c r="F38" s="67"/>
      <c r="G38" s="65"/>
      <c r="H38" s="67"/>
      <c r="I38" s="65"/>
      <c r="J38" s="67"/>
      <c r="K38" s="65"/>
    </row>
    <row r="39" spans="1:12" s="70" customFormat="1" ht="21.75" customHeight="1">
      <c r="A39" s="69" t="s">
        <v>175</v>
      </c>
      <c r="B39" s="69"/>
      <c r="C39" s="69"/>
      <c r="D39" s="69"/>
      <c r="E39" s="69"/>
      <c r="F39" s="69"/>
      <c r="G39" s="69"/>
      <c r="H39" s="69"/>
      <c r="I39" s="69"/>
      <c r="J39" s="69"/>
    </row>
    <row r="40" spans="1:12" s="70" customFormat="1" ht="21.75" customHeight="1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71" t="s">
        <v>40</v>
      </c>
    </row>
    <row r="41" spans="1:12" ht="21.75" customHeight="1">
      <c r="A41" s="66"/>
      <c r="B41" s="67"/>
      <c r="C41" s="66"/>
      <c r="D41" s="66"/>
      <c r="E41" s="152" t="s">
        <v>41</v>
      </c>
      <c r="F41" s="152"/>
      <c r="G41" s="152"/>
      <c r="H41" s="67"/>
      <c r="I41" s="152" t="s">
        <v>42</v>
      </c>
      <c r="J41" s="152"/>
      <c r="K41" s="152"/>
    </row>
    <row r="42" spans="1:12" ht="21.75" customHeight="1">
      <c r="C42" s="72" t="s">
        <v>1</v>
      </c>
      <c r="D42" s="5"/>
      <c r="E42" s="62" t="str">
        <f>"30 กันยายน 2561"</f>
        <v>30 กันยายน 2561</v>
      </c>
      <c r="F42" s="5"/>
      <c r="G42" s="62" t="str">
        <f>"31 ธันวาคม 2560"</f>
        <v>31 ธันวาคม 2560</v>
      </c>
      <c r="H42" s="73"/>
      <c r="I42" s="62" t="str">
        <f>"30 กันยายน 2561"</f>
        <v>30 กันยายน 2561</v>
      </c>
      <c r="J42" s="5"/>
      <c r="K42" s="62" t="str">
        <f>"31 ธันวาคม 2560"</f>
        <v>31 ธันวาคม 2560</v>
      </c>
    </row>
    <row r="43" spans="1:12" ht="21.75" customHeight="1">
      <c r="C43" s="74"/>
      <c r="D43" s="5"/>
      <c r="E43" s="41" t="s">
        <v>67</v>
      </c>
      <c r="F43" s="5"/>
      <c r="G43" s="41" t="s">
        <v>69</v>
      </c>
      <c r="H43" s="47"/>
      <c r="I43" s="41" t="s">
        <v>67</v>
      </c>
      <c r="J43" s="5"/>
      <c r="K43" s="41" t="s">
        <v>69</v>
      </c>
    </row>
    <row r="44" spans="1:12" ht="21.75" customHeight="1">
      <c r="C44" s="74"/>
      <c r="D44" s="5"/>
      <c r="E44" s="41" t="s">
        <v>68</v>
      </c>
      <c r="F44" s="5"/>
      <c r="G44" s="41"/>
      <c r="H44" s="47"/>
      <c r="I44" s="41" t="s">
        <v>68</v>
      </c>
      <c r="J44" s="5"/>
      <c r="K44" s="41"/>
    </row>
    <row r="45" spans="1:12" s="115" customFormat="1" ht="21.75" customHeight="1">
      <c r="A45" s="114" t="s">
        <v>13</v>
      </c>
      <c r="C45" s="116"/>
    </row>
    <row r="46" spans="1:12" s="115" customFormat="1" ht="21.75" customHeight="1">
      <c r="A46" s="114" t="s">
        <v>14</v>
      </c>
      <c r="C46" s="116"/>
    </row>
    <row r="47" spans="1:12" s="115" customFormat="1" ht="21.75" customHeight="1">
      <c r="A47" s="116" t="s">
        <v>121</v>
      </c>
      <c r="C47" s="117">
        <v>14</v>
      </c>
      <c r="E47" s="115">
        <v>189961</v>
      </c>
      <c r="G47" s="115">
        <v>202557</v>
      </c>
      <c r="I47" s="115">
        <v>181493</v>
      </c>
      <c r="K47" s="115">
        <v>200107</v>
      </c>
    </row>
    <row r="48" spans="1:12" s="115" customFormat="1" ht="21.75" customHeight="1">
      <c r="A48" s="120" t="s">
        <v>110</v>
      </c>
      <c r="B48" s="121"/>
      <c r="C48" s="117">
        <v>5</v>
      </c>
      <c r="D48" s="127"/>
      <c r="E48" s="127">
        <v>2813</v>
      </c>
      <c r="F48" s="127"/>
      <c r="G48" s="127">
        <v>2516</v>
      </c>
      <c r="I48" s="127">
        <v>3236</v>
      </c>
      <c r="J48" s="127"/>
      <c r="K48" s="127">
        <v>3427</v>
      </c>
      <c r="L48" s="128"/>
    </row>
    <row r="49" spans="1:11" s="115" customFormat="1" ht="21.75" customHeight="1">
      <c r="A49" s="120" t="s">
        <v>90</v>
      </c>
      <c r="B49" s="121"/>
      <c r="C49" s="117">
        <v>15</v>
      </c>
      <c r="D49" s="127"/>
      <c r="E49" s="127">
        <v>140748</v>
      </c>
      <c r="F49" s="127"/>
      <c r="G49" s="127">
        <v>108112</v>
      </c>
      <c r="I49" s="127">
        <v>64345</v>
      </c>
      <c r="J49" s="127"/>
      <c r="K49" s="127">
        <v>65847</v>
      </c>
    </row>
    <row r="50" spans="1:11" s="115" customFormat="1" ht="21.75" customHeight="1">
      <c r="A50" s="120" t="s">
        <v>146</v>
      </c>
      <c r="B50" s="121"/>
      <c r="C50" s="117">
        <v>5</v>
      </c>
      <c r="D50" s="127"/>
      <c r="E50" s="118">
        <v>25860</v>
      </c>
      <c r="F50" s="127"/>
      <c r="G50" s="118">
        <v>0</v>
      </c>
      <c r="I50" s="118">
        <v>0</v>
      </c>
      <c r="J50" s="127"/>
      <c r="K50" s="118">
        <v>0</v>
      </c>
    </row>
    <row r="51" spans="1:11" s="115" customFormat="1" ht="21.75" customHeight="1">
      <c r="A51" s="120" t="s">
        <v>147</v>
      </c>
      <c r="B51" s="121"/>
      <c r="C51" s="117"/>
      <c r="D51" s="127"/>
      <c r="E51" s="127"/>
      <c r="F51" s="127"/>
      <c r="G51" s="127"/>
      <c r="I51" s="127"/>
      <c r="J51" s="127"/>
      <c r="K51" s="118"/>
    </row>
    <row r="52" spans="1:11" s="115" customFormat="1" ht="21.75" customHeight="1">
      <c r="A52" s="120" t="s">
        <v>134</v>
      </c>
      <c r="B52" s="121"/>
      <c r="C52" s="117">
        <v>16</v>
      </c>
      <c r="D52" s="127"/>
      <c r="E52" s="127">
        <v>21780</v>
      </c>
      <c r="F52" s="127"/>
      <c r="G52" s="127">
        <v>15139</v>
      </c>
      <c r="I52" s="127">
        <v>987</v>
      </c>
      <c r="J52" s="127"/>
      <c r="K52" s="127">
        <v>1188</v>
      </c>
    </row>
    <row r="53" spans="1:11" s="115" customFormat="1" ht="21.75" customHeight="1">
      <c r="A53" s="116" t="s">
        <v>148</v>
      </c>
      <c r="B53" s="117"/>
      <c r="C53" s="117">
        <v>17</v>
      </c>
      <c r="D53" s="127"/>
      <c r="E53" s="127">
        <v>10541</v>
      </c>
      <c r="F53" s="127"/>
      <c r="G53" s="127">
        <v>15204</v>
      </c>
      <c r="H53" s="130"/>
      <c r="I53" s="127">
        <v>6300</v>
      </c>
      <c r="J53" s="129"/>
      <c r="K53" s="129">
        <v>10400</v>
      </c>
    </row>
    <row r="54" spans="1:11" s="115" customFormat="1" ht="21.75" customHeight="1">
      <c r="A54" s="116" t="s">
        <v>123</v>
      </c>
      <c r="B54" s="117"/>
      <c r="C54" s="117"/>
      <c r="D54" s="127"/>
      <c r="E54" s="127">
        <v>7499</v>
      </c>
      <c r="F54" s="127"/>
      <c r="G54" s="127">
        <v>8628</v>
      </c>
      <c r="H54" s="118"/>
      <c r="I54" s="127">
        <v>4143</v>
      </c>
      <c r="J54" s="118"/>
      <c r="K54" s="118">
        <v>5178</v>
      </c>
    </row>
    <row r="55" spans="1:11" s="115" customFormat="1" ht="21.75" customHeight="1">
      <c r="A55" s="114" t="s">
        <v>15</v>
      </c>
      <c r="C55" s="117"/>
      <c r="D55" s="129"/>
      <c r="E55" s="131">
        <f>SUM(E47:E54)</f>
        <v>399202</v>
      </c>
      <c r="F55" s="129"/>
      <c r="G55" s="131">
        <f>SUM(G47:G54)</f>
        <v>352156</v>
      </c>
      <c r="I55" s="131">
        <f>SUM(I47:I54)</f>
        <v>260504</v>
      </c>
      <c r="J55" s="129"/>
      <c r="K55" s="131">
        <f>SUM(K47:K54)</f>
        <v>286147</v>
      </c>
    </row>
    <row r="56" spans="1:11" s="115" customFormat="1" ht="21.75" customHeight="1">
      <c r="A56" s="114" t="s">
        <v>16</v>
      </c>
      <c r="C56" s="117"/>
      <c r="D56" s="129"/>
      <c r="E56" s="129"/>
      <c r="F56" s="129"/>
      <c r="G56" s="129"/>
      <c r="I56" s="129"/>
      <c r="J56" s="129"/>
      <c r="K56" s="129"/>
    </row>
    <row r="57" spans="1:11" s="115" customFormat="1" ht="21.75" customHeight="1">
      <c r="A57" s="116" t="s">
        <v>135</v>
      </c>
      <c r="C57" s="117"/>
      <c r="D57" s="129"/>
      <c r="E57" s="129"/>
      <c r="F57" s="129"/>
      <c r="G57" s="129"/>
      <c r="I57" s="129"/>
      <c r="J57" s="129"/>
      <c r="K57" s="129"/>
    </row>
    <row r="58" spans="1:11" s="115" customFormat="1" ht="21.75" customHeight="1">
      <c r="A58" s="116" t="s">
        <v>134</v>
      </c>
      <c r="C58" s="117">
        <v>16</v>
      </c>
      <c r="D58" s="129"/>
      <c r="E58" s="129">
        <v>39161</v>
      </c>
      <c r="F58" s="129"/>
      <c r="G58" s="129">
        <v>55813</v>
      </c>
      <c r="I58" s="129">
        <v>2108</v>
      </c>
      <c r="J58" s="129"/>
      <c r="K58" s="127">
        <v>2620</v>
      </c>
    </row>
    <row r="59" spans="1:11" s="115" customFormat="1" ht="21.75" customHeight="1">
      <c r="A59" s="116" t="s">
        <v>149</v>
      </c>
      <c r="C59" s="117"/>
      <c r="D59" s="129"/>
      <c r="E59" s="129"/>
      <c r="F59" s="129"/>
      <c r="G59" s="129"/>
      <c r="I59" s="129"/>
      <c r="J59" s="129"/>
      <c r="K59" s="118"/>
    </row>
    <row r="60" spans="1:11" s="115" customFormat="1" ht="21.75" customHeight="1">
      <c r="A60" s="116" t="s">
        <v>134</v>
      </c>
      <c r="C60" s="117">
        <v>17</v>
      </c>
      <c r="D60" s="129"/>
      <c r="E60" s="129">
        <v>3516</v>
      </c>
      <c r="F60" s="129"/>
      <c r="G60" s="129">
        <v>9713</v>
      </c>
      <c r="I60" s="118">
        <v>0</v>
      </c>
      <c r="J60" s="125"/>
      <c r="K60" s="125">
        <v>3600</v>
      </c>
    </row>
    <row r="61" spans="1:11" s="115" customFormat="1" ht="21.75" customHeight="1">
      <c r="A61" s="116" t="s">
        <v>111</v>
      </c>
      <c r="C61" s="117">
        <v>18</v>
      </c>
      <c r="D61" s="129"/>
      <c r="E61" s="129">
        <v>6418</v>
      </c>
      <c r="F61" s="129"/>
      <c r="G61" s="129">
        <v>7541</v>
      </c>
      <c r="H61" s="130"/>
      <c r="I61" s="129">
        <v>5137</v>
      </c>
      <c r="J61" s="125"/>
      <c r="K61" s="125">
        <v>6819</v>
      </c>
    </row>
    <row r="62" spans="1:11" s="115" customFormat="1" ht="21.75" customHeight="1">
      <c r="A62" s="116" t="s">
        <v>150</v>
      </c>
      <c r="C62" s="117"/>
      <c r="D62" s="129"/>
      <c r="E62" s="129">
        <v>2365</v>
      </c>
      <c r="F62" s="129"/>
      <c r="G62" s="129">
        <v>2659</v>
      </c>
      <c r="H62" s="130"/>
      <c r="I62" s="125">
        <v>0</v>
      </c>
      <c r="J62" s="125"/>
      <c r="K62" s="125">
        <v>0</v>
      </c>
    </row>
    <row r="63" spans="1:11" s="115" customFormat="1" ht="21.75" customHeight="1">
      <c r="A63" s="116" t="s">
        <v>77</v>
      </c>
      <c r="C63" s="117"/>
      <c r="D63" s="129"/>
      <c r="E63" s="133">
        <v>3190</v>
      </c>
      <c r="F63" s="129"/>
      <c r="G63" s="133">
        <v>988</v>
      </c>
      <c r="I63" s="133">
        <v>2218</v>
      </c>
      <c r="J63" s="125"/>
      <c r="K63" s="123">
        <v>988</v>
      </c>
    </row>
    <row r="64" spans="1:11" s="115" customFormat="1" ht="21.75" customHeight="1">
      <c r="A64" s="114" t="s">
        <v>17</v>
      </c>
      <c r="C64" s="117"/>
      <c r="D64" s="129"/>
      <c r="E64" s="129">
        <f>SUM(E58:E63)</f>
        <v>54650</v>
      </c>
      <c r="F64" s="129"/>
      <c r="G64" s="129">
        <f>SUM(G58:G63)</f>
        <v>76714</v>
      </c>
      <c r="I64" s="129">
        <f>SUM(I58:I63)</f>
        <v>9463</v>
      </c>
      <c r="J64" s="129"/>
      <c r="K64" s="129">
        <f>SUM(K58:K63)</f>
        <v>14027</v>
      </c>
    </row>
    <row r="65" spans="1:11" s="115" customFormat="1" ht="21.75" customHeight="1">
      <c r="A65" s="114" t="s">
        <v>18</v>
      </c>
      <c r="C65" s="116"/>
      <c r="D65" s="129"/>
      <c r="E65" s="131">
        <f>E64+E55</f>
        <v>453852</v>
      </c>
      <c r="F65" s="129"/>
      <c r="G65" s="131">
        <f>G64+G55</f>
        <v>428870</v>
      </c>
      <c r="I65" s="131">
        <f>I64+I55</f>
        <v>269967</v>
      </c>
      <c r="J65" s="129"/>
      <c r="K65" s="131">
        <f>K64+K55</f>
        <v>300174</v>
      </c>
    </row>
    <row r="66" spans="1:11" s="115" customFormat="1" ht="21.75" customHeight="1">
      <c r="A66" s="114"/>
      <c r="C66" s="116"/>
      <c r="D66" s="129"/>
      <c r="E66" s="129"/>
      <c r="F66" s="129"/>
      <c r="G66" s="129"/>
      <c r="I66" s="129"/>
      <c r="J66" s="129"/>
      <c r="K66" s="129"/>
    </row>
    <row r="67" spans="1:11" ht="24" customHeight="1">
      <c r="A67" s="9" t="s">
        <v>11</v>
      </c>
    </row>
    <row r="68" spans="1:11" s="68" customFormat="1" ht="21.75" customHeight="1">
      <c r="A68" s="10" t="s">
        <v>83</v>
      </c>
      <c r="B68" s="65"/>
      <c r="C68" s="66"/>
      <c r="D68" s="67"/>
      <c r="E68" s="67"/>
      <c r="F68" s="67"/>
      <c r="G68" s="67"/>
      <c r="H68" s="67"/>
      <c r="I68" s="67"/>
      <c r="J68" s="67"/>
      <c r="K68" s="67"/>
    </row>
    <row r="69" spans="1:11" s="68" customFormat="1" ht="21.75" customHeight="1">
      <c r="A69" s="77" t="s">
        <v>12</v>
      </c>
      <c r="B69" s="65"/>
      <c r="C69" s="66"/>
      <c r="D69" s="67"/>
      <c r="E69" s="65"/>
      <c r="F69" s="67"/>
      <c r="G69" s="65"/>
      <c r="H69" s="67"/>
      <c r="I69" s="65"/>
      <c r="J69" s="67"/>
      <c r="K69" s="65"/>
    </row>
    <row r="70" spans="1:11" s="70" customFormat="1" ht="21.75" customHeight="1">
      <c r="A70" s="69" t="s">
        <v>175</v>
      </c>
      <c r="B70" s="69"/>
      <c r="C70" s="69"/>
      <c r="D70" s="69"/>
      <c r="E70" s="69"/>
      <c r="F70" s="69"/>
      <c r="G70" s="69"/>
      <c r="H70" s="69"/>
      <c r="I70" s="69"/>
      <c r="J70" s="69"/>
    </row>
    <row r="71" spans="1:11" s="70" customFormat="1" ht="21.75" customHeight="1">
      <c r="A71" s="69"/>
      <c r="B71" s="69"/>
      <c r="C71" s="69"/>
      <c r="D71" s="69"/>
      <c r="E71" s="69"/>
      <c r="F71" s="69"/>
      <c r="G71" s="69"/>
      <c r="H71" s="69"/>
      <c r="I71" s="69"/>
      <c r="J71" s="69"/>
      <c r="K71" s="71" t="s">
        <v>40</v>
      </c>
    </row>
    <row r="72" spans="1:11" ht="21.75" customHeight="1">
      <c r="A72" s="66"/>
      <c r="B72" s="67"/>
      <c r="C72" s="66"/>
      <c r="D72" s="66"/>
      <c r="E72" s="152" t="s">
        <v>41</v>
      </c>
      <c r="F72" s="152"/>
      <c r="G72" s="152"/>
      <c r="H72" s="67"/>
      <c r="I72" s="152" t="s">
        <v>42</v>
      </c>
      <c r="J72" s="152"/>
      <c r="K72" s="152"/>
    </row>
    <row r="73" spans="1:11" ht="21.75" customHeight="1">
      <c r="C73" s="72" t="s">
        <v>1</v>
      </c>
      <c r="D73" s="5"/>
      <c r="E73" s="62" t="str">
        <f>"30 กันยายน 2561"</f>
        <v>30 กันยายน 2561</v>
      </c>
      <c r="F73" s="5"/>
      <c r="G73" s="62" t="str">
        <f>"31 ธันวาคม 2560"</f>
        <v>31 ธันวาคม 2560</v>
      </c>
      <c r="H73" s="73"/>
      <c r="I73" s="62" t="str">
        <f>"30 กันยายน 2561"</f>
        <v>30 กันยายน 2561</v>
      </c>
      <c r="J73" s="5"/>
      <c r="K73" s="62" t="str">
        <f>"31 ธันวาคม 2560"</f>
        <v>31 ธันวาคม 2560</v>
      </c>
    </row>
    <row r="74" spans="1:11" ht="21.75" customHeight="1">
      <c r="C74" s="74"/>
      <c r="D74" s="5"/>
      <c r="E74" s="41" t="s">
        <v>67</v>
      </c>
      <c r="F74" s="5"/>
      <c r="G74" s="41" t="s">
        <v>69</v>
      </c>
      <c r="H74" s="47"/>
      <c r="I74" s="41" t="s">
        <v>67</v>
      </c>
      <c r="J74" s="5"/>
      <c r="K74" s="41" t="s">
        <v>69</v>
      </c>
    </row>
    <row r="75" spans="1:11" ht="21.75" customHeight="1">
      <c r="C75" s="74"/>
      <c r="D75" s="5"/>
      <c r="E75" s="41" t="s">
        <v>68</v>
      </c>
      <c r="F75" s="5"/>
      <c r="G75" s="41"/>
      <c r="H75" s="47"/>
      <c r="I75" s="41" t="s">
        <v>68</v>
      </c>
      <c r="J75" s="5"/>
      <c r="K75" s="41"/>
    </row>
    <row r="76" spans="1:11" s="115" customFormat="1" ht="21.75" customHeight="1">
      <c r="A76" s="114" t="s">
        <v>19</v>
      </c>
      <c r="C76" s="116"/>
      <c r="D76" s="119"/>
      <c r="E76" s="119"/>
      <c r="F76" s="119"/>
      <c r="G76" s="119"/>
      <c r="I76" s="119"/>
      <c r="J76" s="119"/>
      <c r="K76" s="119"/>
    </row>
    <row r="77" spans="1:11" s="115" customFormat="1" ht="21.75" customHeight="1">
      <c r="A77" s="116" t="s">
        <v>20</v>
      </c>
      <c r="C77" s="117">
        <v>20</v>
      </c>
      <c r="D77" s="119"/>
      <c r="E77" s="119"/>
      <c r="F77" s="119"/>
      <c r="G77" s="119"/>
      <c r="I77" s="119"/>
      <c r="J77" s="119"/>
      <c r="K77" s="119"/>
    </row>
    <row r="78" spans="1:11" s="115" customFormat="1" ht="21.75" customHeight="1">
      <c r="A78" s="134" t="s">
        <v>21</v>
      </c>
      <c r="B78" s="121"/>
      <c r="C78" s="117"/>
      <c r="D78" s="119"/>
      <c r="E78" s="119"/>
      <c r="F78" s="119"/>
      <c r="G78" s="119"/>
      <c r="I78" s="119"/>
      <c r="J78" s="119"/>
      <c r="K78" s="119"/>
    </row>
    <row r="79" spans="1:11" s="115" customFormat="1" ht="21.75" customHeight="1">
      <c r="A79" s="134" t="s">
        <v>186</v>
      </c>
      <c r="B79" s="121"/>
      <c r="C79" s="117"/>
      <c r="D79" s="119"/>
      <c r="E79" s="119"/>
      <c r="F79" s="119"/>
      <c r="G79" s="119"/>
      <c r="I79" s="119"/>
      <c r="J79" s="119"/>
      <c r="K79" s="119"/>
    </row>
    <row r="80" spans="1:11" s="115" customFormat="1" ht="21.75" customHeight="1">
      <c r="A80" s="134" t="s">
        <v>172</v>
      </c>
      <c r="B80" s="135"/>
      <c r="C80" s="117"/>
      <c r="D80" s="132"/>
    </row>
    <row r="81" spans="1:11" s="115" customFormat="1" ht="21.75" customHeight="1" thickBot="1">
      <c r="A81" s="134" t="s">
        <v>154</v>
      </c>
      <c r="B81" s="135"/>
      <c r="C81" s="117"/>
      <c r="D81" s="132"/>
      <c r="E81" s="136">
        <v>146913</v>
      </c>
      <c r="F81" s="119"/>
      <c r="G81" s="136">
        <v>157500</v>
      </c>
      <c r="I81" s="136">
        <v>146913</v>
      </c>
      <c r="J81" s="132"/>
      <c r="K81" s="136">
        <v>157500</v>
      </c>
    </row>
    <row r="82" spans="1:11" s="115" customFormat="1" ht="21.75" customHeight="1" thickTop="1">
      <c r="A82" s="134" t="s">
        <v>136</v>
      </c>
      <c r="B82" s="121"/>
      <c r="C82" s="117"/>
      <c r="D82" s="119"/>
      <c r="E82" s="119"/>
      <c r="F82" s="119"/>
      <c r="G82" s="119"/>
      <c r="I82" s="119"/>
      <c r="J82" s="119"/>
      <c r="K82" s="119"/>
    </row>
    <row r="83" spans="1:11" s="115" customFormat="1" ht="21.75" customHeight="1">
      <c r="A83" s="134" t="s">
        <v>223</v>
      </c>
      <c r="B83" s="135"/>
      <c r="C83" s="116"/>
      <c r="D83" s="132"/>
      <c r="F83" s="132"/>
      <c r="G83" s="132"/>
      <c r="J83" s="132"/>
      <c r="K83" s="132"/>
    </row>
    <row r="84" spans="1:11" s="115" customFormat="1" ht="21.75" customHeight="1">
      <c r="A84" s="134" t="s">
        <v>173</v>
      </c>
      <c r="B84" s="135"/>
      <c r="C84" s="116"/>
      <c r="D84" s="132"/>
      <c r="F84" s="132"/>
      <c r="G84" s="132"/>
      <c r="J84" s="132"/>
      <c r="K84" s="132"/>
    </row>
    <row r="85" spans="1:11" s="115" customFormat="1" ht="21.75" customHeight="1">
      <c r="A85" s="134" t="s">
        <v>154</v>
      </c>
      <c r="B85" s="135"/>
      <c r="C85" s="116"/>
      <c r="D85" s="132"/>
      <c r="E85" s="132">
        <v>113538</v>
      </c>
      <c r="F85" s="132"/>
      <c r="G85" s="132">
        <v>105000</v>
      </c>
      <c r="I85" s="132">
        <v>113538</v>
      </c>
      <c r="J85" s="132"/>
      <c r="K85" s="132">
        <v>105000</v>
      </c>
    </row>
    <row r="86" spans="1:11" s="115" customFormat="1" ht="21.75" customHeight="1">
      <c r="A86" s="134" t="s">
        <v>79</v>
      </c>
      <c r="B86" s="135"/>
      <c r="C86" s="116"/>
      <c r="D86" s="132"/>
      <c r="E86" s="132">
        <v>170630</v>
      </c>
      <c r="F86" s="132"/>
      <c r="G86" s="132">
        <v>127933</v>
      </c>
      <c r="I86" s="132">
        <v>170630</v>
      </c>
      <c r="J86" s="132"/>
      <c r="K86" s="132">
        <v>127933</v>
      </c>
    </row>
    <row r="87" spans="1:11" s="115" customFormat="1" ht="21.75" customHeight="1">
      <c r="A87" s="134" t="s">
        <v>91</v>
      </c>
      <c r="B87" s="135"/>
      <c r="C87" s="117"/>
      <c r="D87" s="119"/>
      <c r="E87" s="132"/>
      <c r="F87" s="119"/>
      <c r="G87" s="132"/>
      <c r="I87" s="132"/>
      <c r="J87" s="132"/>
      <c r="K87" s="132"/>
    </row>
    <row r="88" spans="1:11" s="115" customFormat="1" ht="21.75" customHeight="1">
      <c r="A88" s="134" t="s">
        <v>22</v>
      </c>
      <c r="B88" s="135"/>
      <c r="C88" s="117"/>
      <c r="D88" s="119"/>
      <c r="E88" s="132">
        <v>10500</v>
      </c>
      <c r="F88" s="119"/>
      <c r="G88" s="132">
        <v>10500</v>
      </c>
      <c r="I88" s="132">
        <v>10500</v>
      </c>
      <c r="J88" s="132"/>
      <c r="K88" s="132">
        <v>10500</v>
      </c>
    </row>
    <row r="89" spans="1:11" s="115" customFormat="1" ht="21.75" customHeight="1">
      <c r="A89" s="137" t="s">
        <v>23</v>
      </c>
      <c r="B89" s="135"/>
      <c r="C89" s="116"/>
      <c r="D89" s="132"/>
      <c r="E89" s="132">
        <v>-19165</v>
      </c>
      <c r="F89" s="132"/>
      <c r="G89" s="132">
        <v>-24470</v>
      </c>
      <c r="I89" s="132">
        <v>16680</v>
      </c>
      <c r="J89" s="132"/>
      <c r="K89" s="132">
        <v>10795</v>
      </c>
    </row>
    <row r="90" spans="1:11" s="115" customFormat="1" ht="21.75" customHeight="1">
      <c r="A90" s="116" t="s">
        <v>44</v>
      </c>
      <c r="B90" s="135"/>
      <c r="C90" s="116"/>
      <c r="D90" s="132"/>
      <c r="E90" s="124">
        <v>-1649</v>
      </c>
      <c r="F90" s="132"/>
      <c r="G90" s="124">
        <v>-1194</v>
      </c>
      <c r="H90" s="130"/>
      <c r="I90" s="123">
        <v>0</v>
      </c>
      <c r="J90" s="132"/>
      <c r="K90" s="123" t="s">
        <v>145</v>
      </c>
    </row>
    <row r="91" spans="1:11" s="115" customFormat="1" ht="21.75" customHeight="1">
      <c r="A91" s="116" t="s">
        <v>137</v>
      </c>
      <c r="B91" s="135"/>
      <c r="C91" s="116"/>
      <c r="D91" s="132"/>
      <c r="E91" s="132">
        <f>SUM(E83:E90)</f>
        <v>273854</v>
      </c>
      <c r="F91" s="132"/>
      <c r="G91" s="132">
        <f>SUM(G83:G90)</f>
        <v>217769</v>
      </c>
      <c r="H91" s="130"/>
      <c r="I91" s="132">
        <f>SUM(I83:I90)</f>
        <v>311348</v>
      </c>
      <c r="J91" s="132"/>
      <c r="K91" s="132">
        <f>SUM(K83:K90)</f>
        <v>254228</v>
      </c>
    </row>
    <row r="92" spans="1:11" s="115" customFormat="1" ht="21.75" customHeight="1">
      <c r="A92" s="116" t="s">
        <v>104</v>
      </c>
      <c r="B92" s="135"/>
      <c r="C92" s="116"/>
      <c r="D92" s="132"/>
      <c r="E92" s="124">
        <v>51428</v>
      </c>
      <c r="F92" s="132"/>
      <c r="G92" s="124">
        <v>32797</v>
      </c>
      <c r="H92" s="130"/>
      <c r="I92" s="123">
        <v>0</v>
      </c>
      <c r="J92" s="132"/>
      <c r="K92" s="123">
        <v>0</v>
      </c>
    </row>
    <row r="93" spans="1:11" s="115" customFormat="1" ht="21.75" customHeight="1">
      <c r="A93" s="138" t="s">
        <v>24</v>
      </c>
      <c r="B93" s="135"/>
      <c r="C93" s="116"/>
      <c r="D93" s="119"/>
      <c r="E93" s="124">
        <f>SUM(E91:E92)</f>
        <v>325282</v>
      </c>
      <c r="F93" s="119"/>
      <c r="G93" s="124">
        <f>SUM(G91:G92)</f>
        <v>250566</v>
      </c>
      <c r="I93" s="124">
        <f>SUM(I91:I92)</f>
        <v>311348</v>
      </c>
      <c r="J93" s="119"/>
      <c r="K93" s="124">
        <f>SUM(K91:K92)</f>
        <v>254228</v>
      </c>
    </row>
    <row r="94" spans="1:11" s="115" customFormat="1" ht="21.75" customHeight="1" thickBot="1">
      <c r="A94" s="114" t="s">
        <v>25</v>
      </c>
      <c r="C94" s="116"/>
      <c r="D94" s="119"/>
      <c r="E94" s="136">
        <f>E93+E65</f>
        <v>779134</v>
      </c>
      <c r="F94" s="119"/>
      <c r="G94" s="136">
        <f>SUM(G93,G65)</f>
        <v>679436</v>
      </c>
      <c r="I94" s="136">
        <f>I93+I65</f>
        <v>581315</v>
      </c>
      <c r="J94" s="119"/>
      <c r="K94" s="136">
        <f>SUM(K93,K65)</f>
        <v>554402</v>
      </c>
    </row>
    <row r="95" spans="1:11" s="115" customFormat="1" ht="25.5" customHeight="1" thickTop="1">
      <c r="A95" s="116"/>
      <c r="C95" s="139"/>
      <c r="E95" s="119">
        <f>E94-E31</f>
        <v>0</v>
      </c>
      <c r="G95" s="119">
        <f>G94-G31</f>
        <v>0</v>
      </c>
      <c r="I95" s="119">
        <f>I94-I31</f>
        <v>0</v>
      </c>
      <c r="K95" s="119">
        <f>K94-K31</f>
        <v>0</v>
      </c>
    </row>
    <row r="96" spans="1:11" ht="21.75" customHeight="1">
      <c r="A96" s="9" t="s">
        <v>11</v>
      </c>
      <c r="C96" s="76"/>
    </row>
    <row r="97" spans="1:10" ht="21.75" customHeight="1">
      <c r="C97" s="76"/>
    </row>
    <row r="98" spans="1:10" ht="35.25" customHeight="1">
      <c r="A98" s="78"/>
      <c r="C98" s="76"/>
      <c r="F98" s="78"/>
      <c r="G98" s="78"/>
      <c r="H98" s="78"/>
      <c r="I98" s="78"/>
      <c r="J98" s="78"/>
    </row>
    <row r="99" spans="1:10" ht="25.5" customHeight="1">
      <c r="A99" s="45" t="s">
        <v>144</v>
      </c>
      <c r="C99" s="76"/>
      <c r="F99" s="153" t="s">
        <v>143</v>
      </c>
      <c r="G99" s="153"/>
      <c r="H99" s="153"/>
      <c r="I99" s="153"/>
      <c r="J99" s="153"/>
    </row>
    <row r="100" spans="1:10" ht="15" customHeight="1">
      <c r="A100" s="45" t="s">
        <v>120</v>
      </c>
      <c r="C100" s="76"/>
      <c r="F100" s="151" t="s">
        <v>120</v>
      </c>
      <c r="G100" s="151"/>
      <c r="H100" s="151"/>
      <c r="I100" s="151"/>
      <c r="J100" s="151"/>
    </row>
    <row r="101" spans="1:10" ht="15" customHeight="1">
      <c r="A101" s="27"/>
      <c r="B101" s="34"/>
      <c r="C101" s="76"/>
    </row>
  </sheetData>
  <mergeCells count="8">
    <mergeCell ref="F100:J100"/>
    <mergeCell ref="E5:G5"/>
    <mergeCell ref="I5:K5"/>
    <mergeCell ref="E41:G41"/>
    <mergeCell ref="I41:K41"/>
    <mergeCell ref="F99:J99"/>
    <mergeCell ref="E72:G72"/>
    <mergeCell ref="I72:K72"/>
  </mergeCells>
  <pageMargins left="0.82677165354330717" right="0.19685039370078741" top="0.8" bottom="0.39370078740157483" header="0.31496062992125984" footer="0.31496062992125984"/>
  <pageSetup paperSize="9" scale="75" fitToHeight="7" orientation="portrait" r:id="rId1"/>
  <headerFooter scaleWithDoc="0" alignWithMargins="0">
    <evenHeader>&amp;R&amp;"Arial,Italic"&amp;12For internal use only</evenHeader>
  </headerFooter>
  <rowBreaks count="2" manualBreakCount="2">
    <brk id="36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2"/>
  <sheetViews>
    <sheetView showGridLines="0" view="pageBreakPreview" topLeftCell="A226" zoomScale="85" zoomScaleNormal="100" zoomScaleSheetLayoutView="85" workbookViewId="0">
      <selection activeCell="A236" sqref="A236:XFD236"/>
    </sheetView>
  </sheetViews>
  <sheetFormatPr defaultColWidth="10.7109375" defaultRowHeight="23.25"/>
  <cols>
    <col min="1" max="1" width="46" style="12" customWidth="1"/>
    <col min="2" max="2" width="4.140625" style="39" customWidth="1"/>
    <col min="3" max="3" width="7.85546875" style="12" customWidth="1"/>
    <col min="4" max="4" width="1.140625" style="39" customWidth="1"/>
    <col min="5" max="5" width="13.7109375" style="39" customWidth="1"/>
    <col min="6" max="6" width="1.140625" style="39" customWidth="1"/>
    <col min="7" max="7" width="13.7109375" style="39" customWidth="1"/>
    <col min="8" max="8" width="1.140625" style="39" customWidth="1"/>
    <col min="9" max="9" width="13.7109375" style="39" customWidth="1"/>
    <col min="10" max="10" width="1.140625" style="39" customWidth="1"/>
    <col min="11" max="11" width="13.7109375" style="39" customWidth="1"/>
    <col min="12" max="12" width="1.7109375" style="39" customWidth="1"/>
    <col min="13" max="13" width="14.5703125" style="39" customWidth="1"/>
    <col min="14" max="14" width="13" style="39" customWidth="1"/>
    <col min="15" max="16384" width="10.7109375" style="39"/>
  </cols>
  <sheetData>
    <row r="1" spans="1:12" ht="21.95" customHeight="1">
      <c r="L1" s="79" t="s">
        <v>46</v>
      </c>
    </row>
    <row r="2" spans="1:12" s="83" customFormat="1" ht="21.95" customHeight="1">
      <c r="A2" s="10" t="s">
        <v>83</v>
      </c>
      <c r="B2" s="80"/>
      <c r="C2" s="81"/>
      <c r="D2" s="80"/>
      <c r="E2" s="82"/>
      <c r="F2" s="80"/>
      <c r="G2" s="82"/>
    </row>
    <row r="3" spans="1:12" s="83" customFormat="1" ht="21.95" customHeight="1">
      <c r="A3" s="16" t="s">
        <v>45</v>
      </c>
      <c r="B3" s="80"/>
      <c r="C3" s="81"/>
      <c r="D3" s="80"/>
      <c r="E3" s="82"/>
      <c r="F3" s="80"/>
      <c r="G3" s="82"/>
      <c r="H3" s="82"/>
      <c r="I3" s="82"/>
      <c r="J3" s="82"/>
      <c r="K3" s="82"/>
    </row>
    <row r="4" spans="1:12" s="83" customFormat="1" ht="21.95" customHeight="1">
      <c r="A4" s="16" t="s">
        <v>181</v>
      </c>
      <c r="B4" s="80"/>
      <c r="C4" s="81"/>
      <c r="D4" s="80"/>
      <c r="E4" s="82"/>
      <c r="F4" s="80"/>
      <c r="G4" s="82"/>
      <c r="H4" s="82"/>
      <c r="I4" s="82"/>
      <c r="J4" s="82"/>
      <c r="K4" s="82"/>
    </row>
    <row r="5" spans="1:12" s="83" customFormat="1" ht="21.95" customHeight="1">
      <c r="A5" s="16"/>
      <c r="B5" s="80"/>
      <c r="C5" s="81"/>
      <c r="D5" s="80"/>
      <c r="E5" s="82"/>
      <c r="F5" s="80"/>
      <c r="G5" s="82"/>
      <c r="H5" s="82"/>
      <c r="I5" s="82"/>
      <c r="J5" s="82"/>
      <c r="K5" s="84" t="s">
        <v>40</v>
      </c>
    </row>
    <row r="6" spans="1:12" s="85" customFormat="1" ht="21.95" customHeight="1">
      <c r="B6" s="86"/>
      <c r="C6" s="87"/>
      <c r="D6" s="86"/>
      <c r="E6" s="88"/>
      <c r="F6" s="44" t="s">
        <v>41</v>
      </c>
      <c r="G6" s="88"/>
      <c r="H6" s="89"/>
      <c r="I6" s="90"/>
      <c r="J6" s="44" t="s">
        <v>42</v>
      </c>
      <c r="K6" s="91"/>
    </row>
    <row r="7" spans="1:12" s="83" customFormat="1" ht="21.95" customHeight="1">
      <c r="B7" s="80"/>
      <c r="C7" s="63" t="s">
        <v>1</v>
      </c>
      <c r="D7" s="22"/>
      <c r="E7" s="64">
        <v>2561</v>
      </c>
      <c r="F7" s="45"/>
      <c r="G7" s="64">
        <v>2560</v>
      </c>
      <c r="H7" s="92"/>
      <c r="I7" s="64">
        <v>2561</v>
      </c>
      <c r="J7" s="45"/>
      <c r="K7" s="64">
        <v>2560</v>
      </c>
    </row>
    <row r="8" spans="1:12" s="83" customFormat="1" ht="21.95" customHeight="1">
      <c r="B8" s="80"/>
      <c r="C8" s="22"/>
      <c r="D8" s="22"/>
      <c r="E8" s="111"/>
      <c r="F8" s="45"/>
      <c r="G8" s="111" t="s">
        <v>224</v>
      </c>
      <c r="H8" s="92"/>
      <c r="I8" s="111"/>
      <c r="J8" s="45"/>
      <c r="K8" s="111"/>
    </row>
    <row r="9" spans="1:12" s="83" customFormat="1" ht="21.95" customHeight="1">
      <c r="A9" s="11" t="s">
        <v>139</v>
      </c>
      <c r="B9" s="80"/>
      <c r="C9" s="22"/>
      <c r="D9" s="22"/>
      <c r="E9" s="111"/>
      <c r="F9" s="45"/>
      <c r="G9" s="111"/>
      <c r="H9" s="92"/>
      <c r="I9" s="111"/>
      <c r="J9" s="45"/>
      <c r="K9" s="111"/>
    </row>
    <row r="10" spans="1:12" ht="21.95" customHeight="1">
      <c r="A10" s="11" t="s">
        <v>26</v>
      </c>
    </row>
    <row r="11" spans="1:12" ht="21.95" customHeight="1">
      <c r="A11" s="13" t="s">
        <v>47</v>
      </c>
      <c r="B11" s="93"/>
      <c r="C11" s="94">
        <v>5</v>
      </c>
      <c r="D11" s="93"/>
      <c r="E11" s="36">
        <v>297059</v>
      </c>
      <c r="F11" s="93"/>
      <c r="G11" s="36">
        <v>270256</v>
      </c>
      <c r="H11" s="36"/>
      <c r="I11" s="36">
        <v>185921</v>
      </c>
      <c r="J11" s="36"/>
      <c r="K11" s="36">
        <v>181208</v>
      </c>
    </row>
    <row r="12" spans="1:12" ht="21.95" customHeight="1">
      <c r="A12" s="13" t="s">
        <v>198</v>
      </c>
      <c r="B12" s="93"/>
      <c r="C12" s="94">
        <v>5</v>
      </c>
      <c r="D12" s="93"/>
      <c r="E12" s="36">
        <v>25268</v>
      </c>
      <c r="F12" s="93"/>
      <c r="G12" s="21">
        <v>0</v>
      </c>
      <c r="H12" s="148"/>
      <c r="I12" s="21">
        <v>0</v>
      </c>
      <c r="J12" s="148"/>
      <c r="K12" s="21">
        <v>0</v>
      </c>
    </row>
    <row r="13" spans="1:12" ht="21.95" customHeight="1">
      <c r="A13" s="13" t="s">
        <v>27</v>
      </c>
      <c r="B13" s="93"/>
      <c r="C13" s="94">
        <v>5</v>
      </c>
      <c r="D13" s="93"/>
      <c r="E13" s="36">
        <v>5412</v>
      </c>
      <c r="F13" s="93"/>
      <c r="G13" s="36">
        <v>8068</v>
      </c>
      <c r="H13" s="36"/>
      <c r="I13" s="36">
        <v>1368</v>
      </c>
      <c r="J13" s="36"/>
      <c r="K13" s="36">
        <v>1588</v>
      </c>
    </row>
    <row r="14" spans="1:12" ht="21.95" customHeight="1">
      <c r="A14" s="11" t="s">
        <v>28</v>
      </c>
      <c r="E14" s="95">
        <f>SUM(E11:E13)</f>
        <v>327739</v>
      </c>
      <c r="G14" s="95">
        <f>SUM(G11:G13)</f>
        <v>278324</v>
      </c>
      <c r="H14" s="36"/>
      <c r="I14" s="95">
        <f>SUM(I11:I13)</f>
        <v>187289</v>
      </c>
      <c r="J14" s="36"/>
      <c r="K14" s="95">
        <f>SUM(K11:K13)</f>
        <v>182796</v>
      </c>
    </row>
    <row r="15" spans="1:12" ht="21.95" customHeight="1">
      <c r="A15" s="11" t="s">
        <v>29</v>
      </c>
      <c r="E15" s="36"/>
      <c r="G15" s="36"/>
      <c r="H15" s="36"/>
      <c r="I15" s="36"/>
      <c r="J15" s="36"/>
      <c r="K15" s="36"/>
    </row>
    <row r="16" spans="1:12" ht="21.95" customHeight="1">
      <c r="A16" s="13" t="s">
        <v>38</v>
      </c>
      <c r="B16" s="93"/>
      <c r="C16" s="94">
        <v>5</v>
      </c>
      <c r="D16" s="93"/>
      <c r="E16" s="36">
        <v>242535</v>
      </c>
      <c r="F16" s="93"/>
      <c r="G16" s="36">
        <v>218976</v>
      </c>
      <c r="H16" s="36"/>
      <c r="I16" s="36">
        <v>147903</v>
      </c>
      <c r="J16" s="36"/>
      <c r="K16" s="36">
        <v>146566</v>
      </c>
    </row>
    <row r="17" spans="1:19" ht="21.95" customHeight="1">
      <c r="A17" s="13" t="s">
        <v>197</v>
      </c>
      <c r="B17" s="93"/>
      <c r="C17" s="94">
        <v>5</v>
      </c>
      <c r="D17" s="93"/>
      <c r="E17" s="36">
        <v>20255</v>
      </c>
      <c r="F17" s="93"/>
      <c r="G17" s="21">
        <v>0</v>
      </c>
      <c r="H17" s="148"/>
      <c r="I17" s="21">
        <v>0</v>
      </c>
      <c r="J17" s="148"/>
      <c r="K17" s="21">
        <v>0</v>
      </c>
    </row>
    <row r="18" spans="1:19" ht="21.95" customHeight="1">
      <c r="A18" s="13" t="s">
        <v>30</v>
      </c>
      <c r="B18" s="93"/>
      <c r="D18" s="93"/>
      <c r="E18" s="36">
        <v>12940</v>
      </c>
      <c r="F18" s="93"/>
      <c r="G18" s="36">
        <v>10404</v>
      </c>
      <c r="H18" s="36"/>
      <c r="I18" s="36">
        <v>10266</v>
      </c>
      <c r="J18" s="36"/>
      <c r="K18" s="36">
        <v>9109</v>
      </c>
    </row>
    <row r="19" spans="1:19" ht="21.95" customHeight="1">
      <c r="A19" s="13" t="s">
        <v>31</v>
      </c>
      <c r="B19" s="93"/>
      <c r="C19" s="94">
        <v>5</v>
      </c>
      <c r="D19" s="93"/>
      <c r="E19" s="96">
        <v>42472</v>
      </c>
      <c r="F19" s="93"/>
      <c r="G19" s="96">
        <v>36759</v>
      </c>
      <c r="H19" s="36"/>
      <c r="I19" s="96">
        <v>23021</v>
      </c>
      <c r="J19" s="36"/>
      <c r="K19" s="96">
        <v>24255</v>
      </c>
    </row>
    <row r="20" spans="1:19" ht="21.95" customHeight="1">
      <c r="A20" s="11" t="s">
        <v>32</v>
      </c>
      <c r="E20" s="95">
        <f>SUM(E16:E19)</f>
        <v>318202</v>
      </c>
      <c r="G20" s="95">
        <f>SUM(G16:G19)</f>
        <v>266139</v>
      </c>
      <c r="H20" s="36"/>
      <c r="I20" s="95">
        <f>SUM(I16:I19)</f>
        <v>181190</v>
      </c>
      <c r="J20" s="36"/>
      <c r="K20" s="95">
        <f>SUM(K16:K19)</f>
        <v>179930</v>
      </c>
    </row>
    <row r="21" spans="1:19" ht="21.95" customHeight="1">
      <c r="A21" s="11" t="s">
        <v>232</v>
      </c>
      <c r="E21" s="97"/>
      <c r="G21" s="97"/>
      <c r="H21" s="36"/>
      <c r="I21" s="97"/>
      <c r="J21" s="36"/>
      <c r="K21" s="97"/>
    </row>
    <row r="22" spans="1:19" ht="21.95" customHeight="1">
      <c r="A22" s="11" t="s">
        <v>159</v>
      </c>
      <c r="E22" s="97">
        <f>E14-E20</f>
        <v>9537</v>
      </c>
      <c r="G22" s="97">
        <f>G14-G20</f>
        <v>12185</v>
      </c>
      <c r="H22" s="36"/>
      <c r="I22" s="97">
        <f>I14-I20</f>
        <v>6099</v>
      </c>
      <c r="J22" s="36"/>
      <c r="K22" s="97">
        <f>K14-K20</f>
        <v>2866</v>
      </c>
    </row>
    <row r="23" spans="1:19" ht="21.95" customHeight="1">
      <c r="A23" s="12" t="s">
        <v>203</v>
      </c>
      <c r="E23" s="97"/>
      <c r="G23" s="97"/>
      <c r="H23" s="36"/>
      <c r="I23" s="97"/>
      <c r="J23" s="36"/>
      <c r="K23" s="97"/>
    </row>
    <row r="24" spans="1:19" ht="21.95" customHeight="1">
      <c r="A24" s="12" t="s">
        <v>92</v>
      </c>
      <c r="C24" s="94" t="s">
        <v>214</v>
      </c>
      <c r="E24" s="96">
        <v>411</v>
      </c>
      <c r="G24" s="96">
        <v>-2620</v>
      </c>
      <c r="H24" s="36"/>
      <c r="I24" s="43">
        <v>0</v>
      </c>
      <c r="J24" s="36"/>
      <c r="K24" s="43">
        <v>0</v>
      </c>
    </row>
    <row r="25" spans="1:19" ht="21.95" customHeight="1">
      <c r="A25" s="14" t="s">
        <v>160</v>
      </c>
      <c r="B25" s="83"/>
      <c r="D25" s="83"/>
      <c r="E25" s="36">
        <f>SUM(E22:E24)</f>
        <v>9948</v>
      </c>
      <c r="F25" s="83"/>
      <c r="G25" s="36">
        <f>SUM(G22:G24)</f>
        <v>9565</v>
      </c>
      <c r="H25" s="36"/>
      <c r="I25" s="36">
        <f>SUM(I22:I24)</f>
        <v>6099</v>
      </c>
      <c r="J25" s="36"/>
      <c r="K25" s="36">
        <f>SUM(K22:K24)</f>
        <v>2866</v>
      </c>
    </row>
    <row r="26" spans="1:19" ht="21.95" customHeight="1">
      <c r="A26" s="13" t="s">
        <v>33</v>
      </c>
      <c r="B26" s="83"/>
      <c r="D26" s="83"/>
      <c r="E26" s="96">
        <v>-3308</v>
      </c>
      <c r="F26" s="83"/>
      <c r="G26" s="96">
        <v>-2615</v>
      </c>
      <c r="H26" s="36"/>
      <c r="I26" s="96">
        <v>-1708</v>
      </c>
      <c r="J26" s="36"/>
      <c r="K26" s="96">
        <v>-1852</v>
      </c>
    </row>
    <row r="27" spans="1:19" ht="21.95" customHeight="1">
      <c r="A27" s="14" t="s">
        <v>204</v>
      </c>
      <c r="B27" s="83"/>
      <c r="D27" s="83"/>
      <c r="E27" s="36">
        <f>E25+E26</f>
        <v>6640</v>
      </c>
      <c r="F27" s="83"/>
      <c r="G27" s="36">
        <f>G25+G26</f>
        <v>6950</v>
      </c>
      <c r="H27" s="36"/>
      <c r="I27" s="36">
        <f>I25+I26</f>
        <v>4391</v>
      </c>
      <c r="J27" s="36"/>
      <c r="K27" s="36">
        <f>K25+K26</f>
        <v>1014</v>
      </c>
    </row>
    <row r="28" spans="1:19" ht="21.95" customHeight="1">
      <c r="A28" s="13" t="s">
        <v>171</v>
      </c>
      <c r="B28" s="83"/>
      <c r="C28" s="94">
        <v>19</v>
      </c>
      <c r="D28" s="83"/>
      <c r="E28" s="96">
        <v>-1249</v>
      </c>
      <c r="F28" s="83"/>
      <c r="G28" s="96">
        <v>-375</v>
      </c>
      <c r="H28" s="97"/>
      <c r="I28" s="96">
        <v>-963</v>
      </c>
      <c r="J28" s="97"/>
      <c r="K28" s="96">
        <v>-109</v>
      </c>
    </row>
    <row r="29" spans="1:19" ht="21.95" customHeight="1">
      <c r="A29" s="11" t="s">
        <v>174</v>
      </c>
      <c r="E29" s="95">
        <f>E27+E28</f>
        <v>5391</v>
      </c>
      <c r="G29" s="95">
        <f>G27+G28</f>
        <v>6575</v>
      </c>
      <c r="H29" s="97"/>
      <c r="I29" s="95">
        <f>I27+I28</f>
        <v>3428</v>
      </c>
      <c r="J29" s="97"/>
      <c r="K29" s="95">
        <f>K27+K28</f>
        <v>905</v>
      </c>
    </row>
    <row r="30" spans="1:19" ht="21.95" customHeight="1">
      <c r="A30" s="11"/>
      <c r="E30" s="97"/>
      <c r="G30" s="97"/>
      <c r="H30" s="97"/>
      <c r="I30" s="97"/>
      <c r="J30" s="97"/>
      <c r="K30" s="97"/>
    </row>
    <row r="31" spans="1:19" s="55" customFormat="1" ht="21" customHeight="1">
      <c r="A31" s="6" t="s">
        <v>112</v>
      </c>
      <c r="B31" s="54"/>
      <c r="C31" s="9"/>
      <c r="D31" s="21"/>
      <c r="E31" s="21"/>
      <c r="F31" s="21"/>
      <c r="G31" s="21"/>
      <c r="H31" s="21"/>
      <c r="I31" s="21"/>
      <c r="J31" s="21"/>
      <c r="K31" s="21"/>
      <c r="M31" s="56"/>
      <c r="O31" s="56"/>
      <c r="Q31" s="56"/>
      <c r="S31" s="56"/>
    </row>
    <row r="32" spans="1:19" s="55" customFormat="1" ht="21" customHeight="1">
      <c r="A32" s="57" t="s">
        <v>113</v>
      </c>
      <c r="B32" s="54"/>
      <c r="C32" s="9"/>
      <c r="D32" s="21"/>
      <c r="E32" s="21"/>
      <c r="F32" s="21"/>
      <c r="G32" s="21"/>
      <c r="H32" s="21"/>
      <c r="I32" s="21"/>
      <c r="J32" s="21"/>
      <c r="K32" s="21"/>
      <c r="M32" s="56"/>
      <c r="O32" s="56"/>
      <c r="Q32" s="56"/>
      <c r="S32" s="56"/>
    </row>
    <row r="33" spans="1:19" s="55" customFormat="1" ht="21" customHeight="1">
      <c r="A33" s="9" t="s">
        <v>117</v>
      </c>
      <c r="B33" s="54"/>
      <c r="C33" s="9"/>
      <c r="D33" s="21"/>
      <c r="E33" s="21"/>
      <c r="F33" s="21"/>
      <c r="G33" s="21"/>
      <c r="H33" s="21"/>
      <c r="I33" s="21"/>
      <c r="J33" s="21"/>
      <c r="K33" s="21"/>
      <c r="M33" s="56"/>
      <c r="O33" s="56"/>
      <c r="Q33" s="56"/>
      <c r="S33" s="56"/>
    </row>
    <row r="34" spans="1:19" s="55" customFormat="1" ht="21" customHeight="1">
      <c r="A34" s="9" t="s">
        <v>116</v>
      </c>
      <c r="B34" s="54"/>
      <c r="C34" s="9"/>
      <c r="D34" s="21"/>
      <c r="E34" s="43">
        <v>-582</v>
      </c>
      <c r="F34" s="21"/>
      <c r="G34" s="43">
        <v>-408</v>
      </c>
      <c r="H34" s="21"/>
      <c r="I34" s="43">
        <v>0</v>
      </c>
      <c r="J34" s="21"/>
      <c r="K34" s="43">
        <v>0</v>
      </c>
      <c r="M34" s="56"/>
      <c r="O34" s="56"/>
      <c r="Q34" s="56"/>
      <c r="S34" s="56"/>
    </row>
    <row r="35" spans="1:19" s="55" customFormat="1" ht="21" customHeight="1">
      <c r="A35" s="6" t="s">
        <v>48</v>
      </c>
      <c r="B35" s="54"/>
      <c r="C35" s="9"/>
      <c r="E35" s="43">
        <f>SUM(E34:E34)</f>
        <v>-582</v>
      </c>
      <c r="F35" s="21"/>
      <c r="G35" s="43">
        <f>SUM(G34:G34)</f>
        <v>-408</v>
      </c>
      <c r="H35" s="21"/>
      <c r="I35" s="43">
        <f>SUM(I34:I34)</f>
        <v>0</v>
      </c>
      <c r="J35" s="21"/>
      <c r="K35" s="43">
        <f>SUM(K34:K34)</f>
        <v>0</v>
      </c>
      <c r="M35" s="56"/>
      <c r="O35" s="56"/>
      <c r="Q35" s="56"/>
      <c r="S35" s="56"/>
    </row>
    <row r="36" spans="1:19" s="55" customFormat="1" ht="21" customHeight="1">
      <c r="A36" s="9"/>
      <c r="B36" s="54"/>
      <c r="C36" s="9"/>
      <c r="E36" s="21"/>
      <c r="F36" s="21"/>
      <c r="G36" s="21"/>
      <c r="H36" s="21"/>
      <c r="I36" s="21"/>
      <c r="J36" s="21"/>
      <c r="K36" s="21"/>
      <c r="M36" s="56"/>
      <c r="O36" s="56"/>
      <c r="Q36" s="56"/>
      <c r="S36" s="56"/>
    </row>
    <row r="37" spans="1:19" s="55" customFormat="1" ht="21" customHeight="1" thickBot="1">
      <c r="A37" s="6" t="s">
        <v>49</v>
      </c>
      <c r="B37" s="54"/>
      <c r="C37" s="9"/>
      <c r="E37" s="58">
        <f>E29+E35</f>
        <v>4809</v>
      </c>
      <c r="F37" s="21"/>
      <c r="G37" s="58">
        <f>G29+G35</f>
        <v>6167</v>
      </c>
      <c r="H37" s="21"/>
      <c r="I37" s="58">
        <f>I29+I35</f>
        <v>3428</v>
      </c>
      <c r="J37" s="21"/>
      <c r="K37" s="58">
        <f>K29+K35</f>
        <v>905</v>
      </c>
      <c r="M37" s="56"/>
      <c r="O37" s="56"/>
      <c r="Q37" s="56"/>
      <c r="S37" s="56"/>
    </row>
    <row r="38" spans="1:19" s="55" customFormat="1" ht="21" customHeight="1" thickTop="1">
      <c r="A38" s="6"/>
      <c r="B38" s="54"/>
      <c r="C38" s="9"/>
      <c r="E38" s="21"/>
      <c r="F38" s="21"/>
      <c r="G38" s="21"/>
      <c r="H38" s="21"/>
      <c r="I38" s="21"/>
      <c r="J38" s="21"/>
      <c r="K38" s="21"/>
      <c r="M38" s="56"/>
      <c r="O38" s="56"/>
      <c r="Q38" s="56"/>
      <c r="S38" s="56"/>
    </row>
    <row r="39" spans="1:19" s="55" customFormat="1" ht="21" customHeight="1">
      <c r="A39" s="6"/>
      <c r="B39" s="54"/>
      <c r="C39" s="9"/>
      <c r="E39" s="21"/>
      <c r="F39" s="21"/>
      <c r="G39" s="21"/>
      <c r="H39" s="21"/>
      <c r="I39" s="21"/>
      <c r="J39" s="21"/>
      <c r="K39" s="21"/>
      <c r="M39" s="56"/>
      <c r="O39" s="56"/>
      <c r="Q39" s="56"/>
      <c r="S39" s="56"/>
    </row>
    <row r="40" spans="1:19" ht="21.75" customHeight="1">
      <c r="A40" s="12" t="s">
        <v>11</v>
      </c>
    </row>
    <row r="41" spans="1:19" ht="21.95" customHeight="1">
      <c r="L41" s="79" t="s">
        <v>46</v>
      </c>
    </row>
    <row r="42" spans="1:19" s="83" customFormat="1" ht="21.95" customHeight="1">
      <c r="A42" s="10" t="s">
        <v>83</v>
      </c>
      <c r="B42" s="80"/>
      <c r="C42" s="81"/>
      <c r="D42" s="80"/>
      <c r="E42" s="82"/>
      <c r="F42" s="80"/>
      <c r="G42" s="82"/>
    </row>
    <row r="43" spans="1:19" s="83" customFormat="1" ht="21.95" customHeight="1">
      <c r="A43" s="16" t="s">
        <v>138</v>
      </c>
      <c r="B43" s="80"/>
      <c r="C43" s="81"/>
      <c r="D43" s="80"/>
      <c r="E43" s="82"/>
      <c r="F43" s="80"/>
      <c r="G43" s="82"/>
      <c r="H43" s="82"/>
      <c r="I43" s="82"/>
      <c r="J43" s="82"/>
      <c r="K43" s="82"/>
    </row>
    <row r="44" spans="1:19" s="83" customFormat="1" ht="21.95" customHeight="1">
      <c r="A44" s="16" t="s">
        <v>181</v>
      </c>
      <c r="B44" s="80"/>
      <c r="C44" s="81"/>
      <c r="D44" s="80"/>
      <c r="E44" s="82"/>
      <c r="F44" s="80"/>
      <c r="G44" s="82"/>
      <c r="H44" s="82"/>
      <c r="I44" s="82"/>
      <c r="J44" s="82"/>
      <c r="K44" s="82"/>
    </row>
    <row r="45" spans="1:19" s="83" customFormat="1" ht="21.95" customHeight="1">
      <c r="A45" s="16"/>
      <c r="B45" s="80"/>
      <c r="C45" s="81"/>
      <c r="D45" s="80"/>
      <c r="E45" s="82"/>
      <c r="F45" s="80"/>
      <c r="G45" s="82"/>
      <c r="H45" s="82"/>
      <c r="I45" s="82"/>
      <c r="J45" s="82"/>
      <c r="K45" s="84" t="s">
        <v>40</v>
      </c>
    </row>
    <row r="46" spans="1:19" s="85" customFormat="1" ht="21.95" customHeight="1">
      <c r="B46" s="86"/>
      <c r="C46" s="87"/>
      <c r="D46" s="86"/>
      <c r="E46" s="88"/>
      <c r="F46" s="44" t="s">
        <v>41</v>
      </c>
      <c r="G46" s="88"/>
      <c r="H46" s="89"/>
      <c r="I46" s="90"/>
      <c r="J46" s="44" t="s">
        <v>42</v>
      </c>
      <c r="K46" s="91"/>
    </row>
    <row r="47" spans="1:19" s="83" customFormat="1" ht="21.95" customHeight="1">
      <c r="B47" s="80"/>
      <c r="C47" s="63" t="s">
        <v>1</v>
      </c>
      <c r="D47" s="22"/>
      <c r="E47" s="64">
        <v>2561</v>
      </c>
      <c r="F47" s="45"/>
      <c r="G47" s="64">
        <v>2560</v>
      </c>
      <c r="H47" s="92"/>
      <c r="I47" s="64">
        <v>2561</v>
      </c>
      <c r="J47" s="45"/>
      <c r="K47" s="64">
        <v>2560</v>
      </c>
    </row>
    <row r="48" spans="1:19" s="83" customFormat="1" ht="21.95" customHeight="1">
      <c r="B48" s="80"/>
      <c r="C48" s="22"/>
      <c r="D48" s="22"/>
      <c r="E48" s="111"/>
      <c r="F48" s="45"/>
      <c r="G48" s="111" t="s">
        <v>224</v>
      </c>
      <c r="H48" s="92"/>
      <c r="I48" s="111"/>
      <c r="J48" s="45"/>
      <c r="K48" s="111"/>
    </row>
    <row r="49" spans="1:19" ht="21.95" customHeight="1">
      <c r="A49" s="7" t="s">
        <v>215</v>
      </c>
      <c r="E49" s="97"/>
      <c r="G49" s="97"/>
      <c r="H49" s="97"/>
      <c r="I49" s="97"/>
      <c r="J49" s="97"/>
      <c r="K49" s="97"/>
    </row>
    <row r="50" spans="1:19" ht="21.95" customHeight="1" thickBot="1">
      <c r="A50" s="8" t="s">
        <v>114</v>
      </c>
      <c r="E50" s="97">
        <v>4516</v>
      </c>
      <c r="G50" s="97">
        <v>6200</v>
      </c>
      <c r="H50" s="97"/>
      <c r="I50" s="98">
        <f>I29</f>
        <v>3428</v>
      </c>
      <c r="J50" s="97"/>
      <c r="K50" s="98">
        <f>K29</f>
        <v>905</v>
      </c>
    </row>
    <row r="51" spans="1:19" ht="21.95" customHeight="1" thickTop="1">
      <c r="A51" s="8" t="s">
        <v>131</v>
      </c>
      <c r="E51" s="97"/>
      <c r="G51" s="97"/>
      <c r="H51" s="97"/>
      <c r="I51" s="97"/>
      <c r="J51" s="97"/>
      <c r="K51" s="97"/>
    </row>
    <row r="52" spans="1:19" ht="21.95" customHeight="1">
      <c r="A52" s="8" t="s">
        <v>132</v>
      </c>
      <c r="E52" s="96">
        <v>875</v>
      </c>
      <c r="G52" s="96">
        <v>375</v>
      </c>
      <c r="H52" s="97"/>
      <c r="I52" s="97"/>
      <c r="J52" s="97"/>
      <c r="K52" s="97"/>
    </row>
    <row r="53" spans="1:19" ht="21.95" customHeight="1" thickBot="1">
      <c r="A53" s="7"/>
      <c r="E53" s="98">
        <f>SUM(E50:E52)</f>
        <v>5391</v>
      </c>
      <c r="G53" s="98">
        <f>SUM(G50:G52)</f>
        <v>6575</v>
      </c>
      <c r="H53" s="97"/>
      <c r="I53" s="97"/>
      <c r="J53" s="97"/>
      <c r="K53" s="97"/>
    </row>
    <row r="54" spans="1:19" ht="21.95" customHeight="1" thickTop="1">
      <c r="A54" s="7"/>
      <c r="E54" s="97"/>
      <c r="G54" s="97"/>
      <c r="H54" s="97"/>
      <c r="I54" s="97"/>
      <c r="J54" s="97"/>
      <c r="K54" s="97"/>
    </row>
    <row r="55" spans="1:19" s="27" customFormat="1" ht="21" customHeight="1">
      <c r="A55" s="6" t="s">
        <v>115</v>
      </c>
      <c r="C55" s="54"/>
      <c r="F55" s="47"/>
      <c r="H55" s="47"/>
      <c r="J55" s="47"/>
      <c r="M55" s="56"/>
      <c r="O55" s="56"/>
      <c r="Q55" s="56"/>
      <c r="S55" s="56"/>
    </row>
    <row r="56" spans="1:19" s="9" customFormat="1" ht="21" customHeight="1" thickBot="1">
      <c r="A56" s="9" t="s">
        <v>114</v>
      </c>
      <c r="B56" s="54"/>
      <c r="E56" s="21">
        <v>3934</v>
      </c>
      <c r="F56" s="21"/>
      <c r="G56" s="21">
        <v>5792</v>
      </c>
      <c r="H56" s="21"/>
      <c r="I56" s="58">
        <f>SUM(I50)</f>
        <v>3428</v>
      </c>
      <c r="J56" s="21"/>
      <c r="K56" s="58">
        <f>SUM(K50)</f>
        <v>905</v>
      </c>
      <c r="M56" s="56"/>
      <c r="O56" s="56"/>
      <c r="Q56" s="56"/>
      <c r="S56" s="56"/>
    </row>
    <row r="57" spans="1:19" s="9" customFormat="1" ht="21" customHeight="1" thickTop="1">
      <c r="A57" s="9" t="s">
        <v>161</v>
      </c>
      <c r="B57" s="54"/>
      <c r="E57" s="43">
        <v>875</v>
      </c>
      <c r="F57" s="21"/>
      <c r="G57" s="43">
        <v>375</v>
      </c>
      <c r="H57" s="21"/>
      <c r="I57" s="59"/>
      <c r="J57" s="21"/>
      <c r="K57" s="59"/>
      <c r="M57" s="56"/>
      <c r="O57" s="56"/>
      <c r="Q57" s="56"/>
      <c r="S57" s="56"/>
    </row>
    <row r="58" spans="1:19" s="9" customFormat="1" ht="21" customHeight="1" thickBot="1">
      <c r="A58" s="6"/>
      <c r="B58" s="54"/>
      <c r="E58" s="60">
        <f>E37</f>
        <v>4809</v>
      </c>
      <c r="F58" s="21"/>
      <c r="G58" s="60">
        <f>SUM(G56:G57)</f>
        <v>6167</v>
      </c>
      <c r="H58" s="21"/>
      <c r="I58" s="21"/>
      <c r="J58" s="21"/>
      <c r="K58" s="21"/>
      <c r="M58" s="56"/>
      <c r="O58" s="56"/>
      <c r="Q58" s="56"/>
      <c r="S58" s="56"/>
    </row>
    <row r="59" spans="1:19" s="83" customFormat="1" ht="21.95" customHeight="1" thickTop="1">
      <c r="A59" s="16"/>
      <c r="B59" s="80"/>
      <c r="C59" s="81"/>
      <c r="D59" s="80"/>
      <c r="E59" s="82"/>
      <c r="F59" s="80"/>
      <c r="G59" s="82"/>
      <c r="H59" s="82"/>
      <c r="I59" s="82"/>
      <c r="J59" s="82"/>
      <c r="K59" s="84" t="s">
        <v>78</v>
      </c>
    </row>
    <row r="60" spans="1:19" s="83" customFormat="1" ht="21.95" customHeight="1">
      <c r="A60" s="11" t="s">
        <v>216</v>
      </c>
      <c r="B60" s="80"/>
      <c r="C60" s="94">
        <v>22</v>
      </c>
      <c r="D60" s="80"/>
      <c r="E60" s="82"/>
      <c r="F60" s="80"/>
      <c r="G60" s="82"/>
      <c r="H60" s="82"/>
      <c r="I60" s="82"/>
      <c r="J60" s="82"/>
      <c r="K60" s="84"/>
    </row>
    <row r="61" spans="1:19" ht="21.95" customHeight="1">
      <c r="A61" s="12" t="s">
        <v>217</v>
      </c>
      <c r="C61" s="39"/>
    </row>
    <row r="62" spans="1:19" ht="21.95" customHeight="1" thickBot="1">
      <c r="A62" s="12" t="s">
        <v>218</v>
      </c>
      <c r="E62" s="144">
        <v>0.01</v>
      </c>
      <c r="F62" s="143"/>
      <c r="G62" s="144">
        <v>1.4999999999999999E-2</v>
      </c>
      <c r="H62" s="99"/>
      <c r="I62" s="144">
        <v>8.0000000000000002E-3</v>
      </c>
      <c r="J62" s="99"/>
      <c r="K62" s="144">
        <v>2E-3</v>
      </c>
      <c r="M62" s="99"/>
      <c r="N62" s="99"/>
    </row>
    <row r="63" spans="1:19" ht="21.95" customHeight="1" thickTop="1">
      <c r="E63" s="100"/>
      <c r="F63" s="99"/>
      <c r="G63" s="100"/>
      <c r="H63" s="99"/>
      <c r="I63" s="100"/>
      <c r="J63" s="99"/>
      <c r="K63" s="100"/>
      <c r="M63" s="99"/>
    </row>
    <row r="64" spans="1:19" ht="21.95" customHeight="1">
      <c r="A64" s="12" t="s">
        <v>219</v>
      </c>
      <c r="C64" s="39"/>
    </row>
    <row r="65" spans="1:12" ht="21.95" customHeight="1" thickBot="1">
      <c r="A65" s="12" t="s">
        <v>218</v>
      </c>
      <c r="F65" s="143"/>
      <c r="G65" s="144">
        <v>1.4E-2</v>
      </c>
      <c r="H65" s="99"/>
      <c r="J65" s="99"/>
      <c r="K65" s="144">
        <v>2E-3</v>
      </c>
    </row>
    <row r="66" spans="1:12" ht="21.95" customHeight="1" thickTop="1">
      <c r="E66" s="100"/>
      <c r="F66" s="99"/>
      <c r="G66" s="100"/>
      <c r="H66" s="99"/>
      <c r="I66" s="100"/>
      <c r="J66" s="99"/>
      <c r="K66" s="100"/>
    </row>
    <row r="67" spans="1:12" ht="21.95" customHeight="1">
      <c r="A67" s="12" t="s">
        <v>11</v>
      </c>
    </row>
    <row r="68" spans="1:12" ht="21.95" customHeight="1">
      <c r="L68" s="79" t="s">
        <v>46</v>
      </c>
    </row>
    <row r="69" spans="1:12" s="83" customFormat="1" ht="21.95" customHeight="1">
      <c r="A69" s="10" t="s">
        <v>83</v>
      </c>
      <c r="B69" s="80"/>
      <c r="C69" s="81"/>
      <c r="D69" s="80"/>
      <c r="E69" s="82"/>
      <c r="F69" s="80"/>
      <c r="G69" s="82"/>
    </row>
    <row r="70" spans="1:12" s="83" customFormat="1" ht="21.95" customHeight="1">
      <c r="A70" s="16" t="s">
        <v>45</v>
      </c>
      <c r="B70" s="80"/>
      <c r="C70" s="81"/>
      <c r="D70" s="80"/>
      <c r="E70" s="82"/>
      <c r="F70" s="80"/>
      <c r="G70" s="82"/>
      <c r="H70" s="82"/>
      <c r="I70" s="82"/>
      <c r="J70" s="82"/>
      <c r="K70" s="82"/>
    </row>
    <row r="71" spans="1:12" s="83" customFormat="1" ht="21.95" customHeight="1">
      <c r="A71" s="16" t="s">
        <v>182</v>
      </c>
      <c r="B71" s="80"/>
      <c r="C71" s="81"/>
      <c r="D71" s="80"/>
      <c r="E71" s="82"/>
      <c r="F71" s="80"/>
      <c r="G71" s="82"/>
      <c r="H71" s="82"/>
      <c r="I71" s="82"/>
      <c r="J71" s="82"/>
      <c r="K71" s="82"/>
    </row>
    <row r="72" spans="1:12" s="83" customFormat="1" ht="21.95" customHeight="1">
      <c r="A72" s="16"/>
      <c r="B72" s="80"/>
      <c r="C72" s="81"/>
      <c r="D72" s="80"/>
      <c r="E72" s="82"/>
      <c r="F72" s="80"/>
      <c r="G72" s="82"/>
      <c r="H72" s="82"/>
      <c r="I72" s="82"/>
      <c r="J72" s="82"/>
      <c r="K72" s="84" t="s">
        <v>40</v>
      </c>
    </row>
    <row r="73" spans="1:12" s="85" customFormat="1" ht="21.95" customHeight="1">
      <c r="B73" s="86"/>
      <c r="C73" s="87"/>
      <c r="D73" s="86"/>
      <c r="E73" s="88"/>
      <c r="F73" s="44" t="s">
        <v>41</v>
      </c>
      <c r="G73" s="88"/>
      <c r="H73" s="89"/>
      <c r="I73" s="90"/>
      <c r="J73" s="44" t="s">
        <v>42</v>
      </c>
      <c r="K73" s="91"/>
    </row>
    <row r="74" spans="1:12" s="83" customFormat="1" ht="21.95" customHeight="1">
      <c r="B74" s="80"/>
      <c r="C74" s="63" t="s">
        <v>1</v>
      </c>
      <c r="D74" s="22"/>
      <c r="E74" s="64">
        <v>2561</v>
      </c>
      <c r="F74" s="45"/>
      <c r="G74" s="64">
        <v>2560</v>
      </c>
      <c r="H74" s="92"/>
      <c r="I74" s="64">
        <v>2561</v>
      </c>
      <c r="J74" s="45"/>
      <c r="K74" s="64">
        <v>2560</v>
      </c>
    </row>
    <row r="75" spans="1:12" s="83" customFormat="1" ht="21.95" customHeight="1">
      <c r="B75" s="80"/>
      <c r="C75" s="22"/>
      <c r="D75" s="22"/>
      <c r="E75" s="111"/>
      <c r="F75" s="45"/>
      <c r="G75" s="111" t="s">
        <v>224</v>
      </c>
      <c r="H75" s="92"/>
      <c r="I75" s="111"/>
      <c r="J75" s="45"/>
      <c r="K75" s="111"/>
    </row>
    <row r="76" spans="1:12" s="83" customFormat="1" ht="21.95" customHeight="1">
      <c r="A76" s="11" t="s">
        <v>139</v>
      </c>
      <c r="B76" s="80"/>
      <c r="C76" s="22"/>
      <c r="D76" s="22"/>
      <c r="E76" s="111"/>
      <c r="F76" s="45"/>
      <c r="G76" s="111"/>
      <c r="H76" s="92"/>
      <c r="I76" s="111"/>
      <c r="J76" s="45"/>
      <c r="K76" s="111"/>
    </row>
    <row r="77" spans="1:12" ht="21.95" customHeight="1">
      <c r="A77" s="11" t="s">
        <v>26</v>
      </c>
    </row>
    <row r="78" spans="1:12" ht="21.95" customHeight="1">
      <c r="A78" s="13" t="s">
        <v>47</v>
      </c>
      <c r="B78" s="93"/>
      <c r="C78" s="94">
        <v>5</v>
      </c>
      <c r="D78" s="93"/>
      <c r="E78" s="36">
        <v>825459</v>
      </c>
      <c r="F78" s="93"/>
      <c r="G78" s="36">
        <v>722680</v>
      </c>
      <c r="H78" s="36"/>
      <c r="I78" s="36">
        <v>529097</v>
      </c>
      <c r="J78" s="36"/>
      <c r="K78" s="36">
        <v>532211</v>
      </c>
    </row>
    <row r="79" spans="1:12" ht="21.95" customHeight="1">
      <c r="A79" s="13" t="s">
        <v>198</v>
      </c>
      <c r="B79" s="93"/>
      <c r="C79" s="94">
        <v>5</v>
      </c>
      <c r="D79" s="93"/>
      <c r="E79" s="36">
        <v>56421</v>
      </c>
      <c r="F79" s="93"/>
      <c r="G79" s="21">
        <v>0</v>
      </c>
      <c r="H79" s="36"/>
      <c r="I79" s="21">
        <v>0</v>
      </c>
      <c r="J79" s="36"/>
      <c r="K79" s="21">
        <v>0</v>
      </c>
    </row>
    <row r="80" spans="1:12" ht="21.95" customHeight="1">
      <c r="A80" s="13" t="s">
        <v>27</v>
      </c>
      <c r="B80" s="93"/>
      <c r="C80" s="94">
        <v>5</v>
      </c>
      <c r="D80" s="93"/>
      <c r="E80" s="36">
        <v>13747</v>
      </c>
      <c r="F80" s="93"/>
      <c r="G80" s="36">
        <v>11623</v>
      </c>
      <c r="H80" s="36"/>
      <c r="I80" s="36">
        <v>4658</v>
      </c>
      <c r="J80" s="36"/>
      <c r="K80" s="36">
        <v>5565</v>
      </c>
    </row>
    <row r="81" spans="1:11" ht="21.95" customHeight="1">
      <c r="A81" s="11" t="s">
        <v>28</v>
      </c>
      <c r="E81" s="95">
        <f>SUM(E78:E80)</f>
        <v>895627</v>
      </c>
      <c r="G81" s="95">
        <f>SUM(G78:G80)</f>
        <v>734303</v>
      </c>
      <c r="H81" s="36"/>
      <c r="I81" s="95">
        <f>SUM(I78:I80)</f>
        <v>533755</v>
      </c>
      <c r="J81" s="36"/>
      <c r="K81" s="95">
        <f>SUM(K78:K80)</f>
        <v>537776</v>
      </c>
    </row>
    <row r="82" spans="1:11" ht="21.95" customHeight="1">
      <c r="A82" s="11" t="s">
        <v>29</v>
      </c>
      <c r="E82" s="36"/>
      <c r="G82" s="36"/>
      <c r="H82" s="36"/>
      <c r="I82" s="36"/>
      <c r="J82" s="36"/>
      <c r="K82" s="36"/>
    </row>
    <row r="83" spans="1:11" ht="21.95" customHeight="1">
      <c r="A83" s="13" t="s">
        <v>38</v>
      </c>
      <c r="B83" s="93"/>
      <c r="C83" s="94">
        <v>5</v>
      </c>
      <c r="D83" s="93"/>
      <c r="E83" s="36">
        <v>667725</v>
      </c>
      <c r="F83" s="93"/>
      <c r="G83" s="36">
        <v>581856</v>
      </c>
      <c r="H83" s="36"/>
      <c r="I83" s="36">
        <v>418401</v>
      </c>
      <c r="J83" s="36"/>
      <c r="K83" s="36">
        <v>428609</v>
      </c>
    </row>
    <row r="84" spans="1:11" ht="21.95" customHeight="1">
      <c r="A84" s="13" t="s">
        <v>197</v>
      </c>
      <c r="B84" s="93"/>
      <c r="C84" s="94">
        <v>5</v>
      </c>
      <c r="D84" s="93"/>
      <c r="E84" s="36">
        <v>45235</v>
      </c>
      <c r="F84" s="93"/>
      <c r="G84" s="36">
        <v>0</v>
      </c>
      <c r="H84" s="36"/>
      <c r="I84" s="21">
        <v>0</v>
      </c>
      <c r="J84" s="36"/>
      <c r="K84" s="21">
        <v>0</v>
      </c>
    </row>
    <row r="85" spans="1:11" ht="21.95" customHeight="1">
      <c r="A85" s="13" t="s">
        <v>30</v>
      </c>
      <c r="B85" s="93"/>
      <c r="D85" s="93"/>
      <c r="E85" s="36">
        <v>38210</v>
      </c>
      <c r="F85" s="93"/>
      <c r="G85" s="36">
        <v>30938</v>
      </c>
      <c r="H85" s="36"/>
      <c r="I85" s="36">
        <v>30001</v>
      </c>
      <c r="J85" s="36"/>
      <c r="K85" s="36">
        <v>25679</v>
      </c>
    </row>
    <row r="86" spans="1:11" ht="21.95" customHeight="1">
      <c r="A86" s="13" t="s">
        <v>31</v>
      </c>
      <c r="B86" s="93"/>
      <c r="C86" s="94">
        <v>5</v>
      </c>
      <c r="D86" s="93"/>
      <c r="E86" s="96">
        <v>130400</v>
      </c>
      <c r="F86" s="93"/>
      <c r="G86" s="96">
        <v>100488</v>
      </c>
      <c r="H86" s="36"/>
      <c r="I86" s="96">
        <v>74035</v>
      </c>
      <c r="J86" s="36"/>
      <c r="K86" s="96">
        <v>71910</v>
      </c>
    </row>
    <row r="87" spans="1:11" ht="21.95" customHeight="1">
      <c r="A87" s="11" t="s">
        <v>32</v>
      </c>
      <c r="E87" s="95">
        <f>SUM(E83:E86)</f>
        <v>881570</v>
      </c>
      <c r="G87" s="95">
        <f>SUM(G83:G86)</f>
        <v>713282</v>
      </c>
      <c r="H87" s="36"/>
      <c r="I87" s="95">
        <f>SUM(I83:I86)</f>
        <v>522437</v>
      </c>
      <c r="J87" s="36"/>
      <c r="K87" s="95">
        <f>SUM(K83:K86)</f>
        <v>526198</v>
      </c>
    </row>
    <row r="88" spans="1:11" ht="21.95" customHeight="1">
      <c r="A88" s="11" t="s">
        <v>232</v>
      </c>
      <c r="E88" s="97"/>
      <c r="G88" s="97"/>
      <c r="H88" s="36"/>
      <c r="I88" s="97"/>
      <c r="J88" s="36"/>
      <c r="K88" s="97"/>
    </row>
    <row r="89" spans="1:11" ht="21.95" customHeight="1">
      <c r="A89" s="11" t="s">
        <v>159</v>
      </c>
      <c r="E89" s="97">
        <f>SUM(E81-E87)</f>
        <v>14057</v>
      </c>
      <c r="G89" s="97">
        <f>SUM(G81-G87)</f>
        <v>21021</v>
      </c>
      <c r="H89" s="36"/>
      <c r="I89" s="97">
        <f>SUM(I81-I87)</f>
        <v>11318</v>
      </c>
      <c r="J89" s="36"/>
      <c r="K89" s="97">
        <f>SUM(K81-K87)</f>
        <v>11578</v>
      </c>
    </row>
    <row r="90" spans="1:11" ht="21.95" customHeight="1">
      <c r="A90" s="12" t="s">
        <v>203</v>
      </c>
      <c r="E90" s="97"/>
      <c r="G90" s="97"/>
      <c r="H90" s="36"/>
      <c r="I90" s="97"/>
      <c r="J90" s="36"/>
      <c r="K90" s="97"/>
    </row>
    <row r="91" spans="1:11" ht="21.95" customHeight="1">
      <c r="A91" s="12" t="s">
        <v>92</v>
      </c>
      <c r="C91" s="94" t="s">
        <v>214</v>
      </c>
      <c r="E91" s="96">
        <v>717</v>
      </c>
      <c r="G91" s="96">
        <v>-11614</v>
      </c>
      <c r="H91" s="36"/>
      <c r="I91" s="43">
        <v>0</v>
      </c>
      <c r="J91" s="36"/>
      <c r="K91" s="43">
        <v>0</v>
      </c>
    </row>
    <row r="92" spans="1:11" ht="21.95" customHeight="1">
      <c r="A92" s="14" t="s">
        <v>160</v>
      </c>
      <c r="B92" s="83"/>
      <c r="D92" s="83"/>
      <c r="E92" s="36">
        <f>SUM(E89:E91)</f>
        <v>14774</v>
      </c>
      <c r="F92" s="83"/>
      <c r="G92" s="36">
        <f>SUM(G89:G91)</f>
        <v>9407</v>
      </c>
      <c r="H92" s="36"/>
      <c r="I92" s="36">
        <f>SUM(I89:I91)</f>
        <v>11318</v>
      </c>
      <c r="J92" s="36"/>
      <c r="K92" s="36">
        <f>SUM(K89:K91)</f>
        <v>11578</v>
      </c>
    </row>
    <row r="93" spans="1:11" ht="21.95" customHeight="1">
      <c r="A93" s="13" t="s">
        <v>33</v>
      </c>
      <c r="B93" s="83"/>
      <c r="D93" s="83"/>
      <c r="E93" s="96">
        <v>-9848</v>
      </c>
      <c r="F93" s="83"/>
      <c r="G93" s="96">
        <v>-6523</v>
      </c>
      <c r="H93" s="36"/>
      <c r="I93" s="96">
        <v>-5525</v>
      </c>
      <c r="J93" s="36"/>
      <c r="K93" s="96">
        <v>-5757</v>
      </c>
    </row>
    <row r="94" spans="1:11" ht="21.95" customHeight="1">
      <c r="A94" s="14" t="s">
        <v>204</v>
      </c>
      <c r="B94" s="83"/>
      <c r="D94" s="83"/>
      <c r="E94" s="36">
        <f>E92+E93</f>
        <v>4926</v>
      </c>
      <c r="F94" s="83"/>
      <c r="G94" s="36">
        <f>G92+G93</f>
        <v>2884</v>
      </c>
      <c r="H94" s="36"/>
      <c r="I94" s="36">
        <f>I92+I93</f>
        <v>5793</v>
      </c>
      <c r="J94" s="36"/>
      <c r="K94" s="36">
        <f>K92+K93</f>
        <v>5821</v>
      </c>
    </row>
    <row r="95" spans="1:11" ht="21.95" customHeight="1">
      <c r="A95" s="13" t="s">
        <v>171</v>
      </c>
      <c r="B95" s="83"/>
      <c r="C95" s="94">
        <v>19</v>
      </c>
      <c r="D95" s="83"/>
      <c r="E95" s="96">
        <v>-1892</v>
      </c>
      <c r="F95" s="83"/>
      <c r="G95" s="96">
        <v>-2154</v>
      </c>
      <c r="H95" s="97"/>
      <c r="I95" s="96">
        <v>-2231</v>
      </c>
      <c r="J95" s="97"/>
      <c r="K95" s="96">
        <v>-1626</v>
      </c>
    </row>
    <row r="96" spans="1:11" ht="21.95" customHeight="1">
      <c r="A96" s="11" t="s">
        <v>174</v>
      </c>
      <c r="E96" s="95">
        <f>E94+E95</f>
        <v>3034</v>
      </c>
      <c r="G96" s="95">
        <f>G94+G95</f>
        <v>730</v>
      </c>
      <c r="H96" s="97"/>
      <c r="I96" s="95">
        <f>I94+I95</f>
        <v>3562</v>
      </c>
      <c r="J96" s="97"/>
      <c r="K96" s="95">
        <f>K94+K95</f>
        <v>4195</v>
      </c>
    </row>
    <row r="97" spans="1:19" ht="21.95" customHeight="1">
      <c r="A97" s="11"/>
      <c r="E97" s="97"/>
      <c r="G97" s="97"/>
      <c r="H97" s="97"/>
      <c r="I97" s="97"/>
      <c r="J97" s="97"/>
      <c r="K97" s="97"/>
    </row>
    <row r="98" spans="1:19" s="55" customFormat="1" ht="21" customHeight="1">
      <c r="A98" s="6" t="s">
        <v>112</v>
      </c>
      <c r="B98" s="54"/>
      <c r="C98" s="9"/>
      <c r="D98" s="21"/>
      <c r="E98" s="21"/>
      <c r="F98" s="21"/>
      <c r="G98" s="21"/>
      <c r="H98" s="21"/>
      <c r="I98" s="21"/>
      <c r="J98" s="21"/>
      <c r="K98" s="21"/>
      <c r="M98" s="56"/>
      <c r="O98" s="56"/>
      <c r="Q98" s="56"/>
      <c r="S98" s="56"/>
    </row>
    <row r="99" spans="1:19" s="55" customFormat="1" ht="21" customHeight="1">
      <c r="A99" s="57" t="s">
        <v>113</v>
      </c>
      <c r="B99" s="54"/>
      <c r="C99" s="9"/>
      <c r="D99" s="21"/>
      <c r="E99" s="21"/>
      <c r="F99" s="21"/>
      <c r="G99" s="21"/>
      <c r="H99" s="21"/>
      <c r="I99" s="21"/>
      <c r="J99" s="21"/>
      <c r="K99" s="21"/>
      <c r="M99" s="56"/>
      <c r="O99" s="56"/>
      <c r="Q99" s="56"/>
      <c r="S99" s="56"/>
    </row>
    <row r="100" spans="1:19" s="55" customFormat="1" ht="21" customHeight="1">
      <c r="A100" s="9" t="s">
        <v>117</v>
      </c>
      <c r="B100" s="54"/>
      <c r="C100" s="9"/>
      <c r="D100" s="21"/>
      <c r="E100" s="21"/>
      <c r="F100" s="21"/>
      <c r="G100" s="21"/>
      <c r="H100" s="21"/>
      <c r="I100" s="21"/>
      <c r="J100" s="21"/>
      <c r="K100" s="21"/>
      <c r="M100" s="56"/>
      <c r="O100" s="56"/>
      <c r="Q100" s="56"/>
      <c r="S100" s="56"/>
    </row>
    <row r="101" spans="1:19" s="55" customFormat="1" ht="21" customHeight="1">
      <c r="A101" s="9" t="s">
        <v>116</v>
      </c>
      <c r="B101" s="54"/>
      <c r="C101" s="9"/>
      <c r="D101" s="21"/>
      <c r="E101" s="21">
        <v>-455</v>
      </c>
      <c r="F101" s="21"/>
      <c r="G101" s="21">
        <v>-655</v>
      </c>
      <c r="H101" s="21"/>
      <c r="I101" s="21">
        <v>0</v>
      </c>
      <c r="J101" s="21"/>
      <c r="K101" s="21">
        <v>0</v>
      </c>
      <c r="M101" s="56"/>
      <c r="O101" s="56"/>
      <c r="Q101" s="56"/>
      <c r="S101" s="56"/>
    </row>
    <row r="102" spans="1:19" s="55" customFormat="1" ht="21" customHeight="1">
      <c r="A102" s="57" t="s">
        <v>190</v>
      </c>
      <c r="B102" s="54"/>
      <c r="C102" s="9"/>
      <c r="D102" s="21"/>
      <c r="E102" s="21"/>
      <c r="F102" s="21"/>
      <c r="G102" s="21"/>
      <c r="H102" s="21"/>
      <c r="I102" s="21"/>
      <c r="J102" s="21"/>
      <c r="K102" s="21"/>
      <c r="M102" s="56"/>
      <c r="O102" s="56"/>
      <c r="Q102" s="56"/>
      <c r="S102" s="56"/>
    </row>
    <row r="103" spans="1:19" s="55" customFormat="1" ht="21" customHeight="1">
      <c r="A103" s="9" t="s">
        <v>191</v>
      </c>
      <c r="B103" s="54"/>
      <c r="C103" s="9"/>
      <c r="D103" s="21"/>
      <c r="E103" s="21"/>
      <c r="F103" s="21"/>
      <c r="G103" s="21"/>
      <c r="H103" s="21"/>
      <c r="I103" s="21"/>
      <c r="J103" s="21"/>
      <c r="K103" s="21"/>
      <c r="M103" s="56"/>
      <c r="O103" s="56"/>
      <c r="Q103" s="56"/>
      <c r="S103" s="56"/>
    </row>
    <row r="104" spans="1:19" s="55" customFormat="1" ht="21" customHeight="1">
      <c r="A104" s="9" t="s">
        <v>192</v>
      </c>
      <c r="B104" s="54"/>
      <c r="C104" s="9"/>
      <c r="D104" s="21"/>
      <c r="E104" s="43">
        <v>2323</v>
      </c>
      <c r="F104" s="21"/>
      <c r="G104" s="43">
        <v>0</v>
      </c>
      <c r="H104" s="21"/>
      <c r="I104" s="43">
        <v>2323</v>
      </c>
      <c r="J104" s="21"/>
      <c r="K104" s="43">
        <v>0</v>
      </c>
      <c r="M104" s="56"/>
      <c r="O104" s="56"/>
      <c r="Q104" s="56"/>
      <c r="S104" s="56"/>
    </row>
    <row r="105" spans="1:19" s="55" customFormat="1" ht="21" customHeight="1">
      <c r="A105" s="6" t="s">
        <v>48</v>
      </c>
      <c r="B105" s="54"/>
      <c r="C105" s="9"/>
      <c r="E105" s="43">
        <f>SUM(E101:E104)</f>
        <v>1868</v>
      </c>
      <c r="F105" s="21"/>
      <c r="G105" s="43">
        <f>SUM(G101:G104)</f>
        <v>-655</v>
      </c>
      <c r="H105" s="21"/>
      <c r="I105" s="43">
        <f>SUM(I101:I104)</f>
        <v>2323</v>
      </c>
      <c r="J105" s="21"/>
      <c r="K105" s="43">
        <f>SUM(K101:K104)</f>
        <v>0</v>
      </c>
      <c r="M105" s="56"/>
      <c r="O105" s="56"/>
      <c r="Q105" s="56"/>
      <c r="S105" s="56"/>
    </row>
    <row r="106" spans="1:19" s="55" customFormat="1" ht="21" customHeight="1">
      <c r="A106" s="9"/>
      <c r="B106" s="54"/>
      <c r="C106" s="9"/>
      <c r="E106" s="21"/>
      <c r="F106" s="21"/>
      <c r="G106" s="21"/>
      <c r="H106" s="21"/>
      <c r="I106" s="21"/>
      <c r="J106" s="21"/>
      <c r="K106" s="21"/>
      <c r="M106" s="56"/>
      <c r="O106" s="56"/>
      <c r="Q106" s="56"/>
      <c r="S106" s="56"/>
    </row>
    <row r="107" spans="1:19" s="55" customFormat="1" ht="21" customHeight="1" thickBot="1">
      <c r="A107" s="6" t="s">
        <v>49</v>
      </c>
      <c r="B107" s="54"/>
      <c r="C107" s="9"/>
      <c r="E107" s="58">
        <f>E96+E105</f>
        <v>4902</v>
      </c>
      <c r="F107" s="21"/>
      <c r="G107" s="58">
        <f>G96+G105</f>
        <v>75</v>
      </c>
      <c r="H107" s="21"/>
      <c r="I107" s="58">
        <f>I96+I105</f>
        <v>5885</v>
      </c>
      <c r="J107" s="21"/>
      <c r="K107" s="58">
        <f>K96+K105</f>
        <v>4195</v>
      </c>
      <c r="M107" s="56"/>
      <c r="O107" s="56"/>
      <c r="Q107" s="56"/>
      <c r="S107" s="56"/>
    </row>
    <row r="108" spans="1:19" s="55" customFormat="1" ht="21" customHeight="1" thickTop="1">
      <c r="A108" s="6"/>
      <c r="B108" s="54"/>
      <c r="C108" s="9"/>
      <c r="E108" s="21"/>
      <c r="F108" s="21"/>
      <c r="G108" s="21"/>
      <c r="H108" s="21"/>
      <c r="I108" s="21"/>
      <c r="J108" s="21"/>
      <c r="K108" s="21"/>
      <c r="M108" s="56"/>
      <c r="O108" s="56"/>
      <c r="Q108" s="56"/>
      <c r="S108" s="56"/>
    </row>
    <row r="109" spans="1:19" s="55" customFormat="1" ht="21" customHeight="1">
      <c r="A109" s="6"/>
      <c r="B109" s="54"/>
      <c r="C109" s="9"/>
      <c r="E109" s="21"/>
      <c r="F109" s="21"/>
      <c r="G109" s="21"/>
      <c r="H109" s="21"/>
      <c r="I109" s="21"/>
      <c r="J109" s="21"/>
      <c r="K109" s="21"/>
      <c r="M109" s="56"/>
      <c r="O109" s="56"/>
      <c r="Q109" s="56"/>
      <c r="S109" s="56"/>
    </row>
    <row r="110" spans="1:19" ht="21.75" customHeight="1">
      <c r="A110" s="12" t="s">
        <v>11</v>
      </c>
    </row>
    <row r="111" spans="1:19" ht="21.95" customHeight="1">
      <c r="L111" s="79" t="s">
        <v>46</v>
      </c>
    </row>
    <row r="112" spans="1:19" s="83" customFormat="1" ht="21.95" customHeight="1">
      <c r="A112" s="10" t="s">
        <v>83</v>
      </c>
      <c r="B112" s="80"/>
      <c r="C112" s="81"/>
      <c r="D112" s="80"/>
      <c r="E112" s="82"/>
      <c r="F112" s="80"/>
      <c r="G112" s="82"/>
    </row>
    <row r="113" spans="1:19" s="83" customFormat="1" ht="21.95" customHeight="1">
      <c r="A113" s="16" t="s">
        <v>138</v>
      </c>
      <c r="B113" s="80"/>
      <c r="C113" s="81"/>
      <c r="D113" s="80"/>
      <c r="E113" s="82"/>
      <c r="F113" s="80"/>
      <c r="G113" s="82"/>
      <c r="H113" s="82"/>
      <c r="I113" s="82"/>
      <c r="J113" s="82"/>
      <c r="K113" s="82"/>
    </row>
    <row r="114" spans="1:19" s="83" customFormat="1" ht="21.95" customHeight="1">
      <c r="A114" s="16" t="s">
        <v>182</v>
      </c>
      <c r="B114" s="80"/>
      <c r="C114" s="81"/>
      <c r="D114" s="80"/>
      <c r="E114" s="82"/>
      <c r="F114" s="80"/>
      <c r="G114" s="82"/>
      <c r="H114" s="82"/>
      <c r="I114" s="82"/>
      <c r="J114" s="82"/>
      <c r="K114" s="82"/>
    </row>
    <row r="115" spans="1:19" s="83" customFormat="1" ht="21.95" customHeight="1">
      <c r="A115" s="16"/>
      <c r="B115" s="80"/>
      <c r="C115" s="81"/>
      <c r="D115" s="80"/>
      <c r="E115" s="82"/>
      <c r="F115" s="80"/>
      <c r="G115" s="82"/>
      <c r="H115" s="82"/>
      <c r="I115" s="82"/>
      <c r="J115" s="82"/>
      <c r="K115" s="84" t="s">
        <v>40</v>
      </c>
    </row>
    <row r="116" spans="1:19" s="85" customFormat="1" ht="21.95" customHeight="1">
      <c r="B116" s="86"/>
      <c r="C116" s="87"/>
      <c r="D116" s="86"/>
      <c r="E116" s="88"/>
      <c r="F116" s="44" t="s">
        <v>41</v>
      </c>
      <c r="G116" s="88"/>
      <c r="H116" s="89"/>
      <c r="I116" s="90"/>
      <c r="J116" s="44" t="s">
        <v>42</v>
      </c>
      <c r="K116" s="91"/>
    </row>
    <row r="117" spans="1:19" s="83" customFormat="1" ht="21.95" customHeight="1">
      <c r="B117" s="80"/>
      <c r="C117" s="63" t="s">
        <v>1</v>
      </c>
      <c r="D117" s="22"/>
      <c r="E117" s="64">
        <v>2561</v>
      </c>
      <c r="F117" s="45"/>
      <c r="G117" s="64">
        <v>2560</v>
      </c>
      <c r="H117" s="92"/>
      <c r="I117" s="64">
        <v>2561</v>
      </c>
      <c r="J117" s="45"/>
      <c r="K117" s="64">
        <v>2560</v>
      </c>
    </row>
    <row r="118" spans="1:19" s="83" customFormat="1" ht="21.95" customHeight="1">
      <c r="B118" s="80"/>
      <c r="C118" s="22"/>
      <c r="D118" s="22"/>
      <c r="E118" s="111"/>
      <c r="F118" s="45"/>
      <c r="G118" s="111" t="s">
        <v>224</v>
      </c>
      <c r="H118" s="92"/>
      <c r="I118" s="111"/>
      <c r="J118" s="45"/>
      <c r="K118" s="111"/>
    </row>
    <row r="119" spans="1:19" ht="21.95" customHeight="1">
      <c r="A119" s="7" t="s">
        <v>215</v>
      </c>
      <c r="E119" s="97"/>
      <c r="G119" s="97"/>
      <c r="H119" s="97"/>
      <c r="I119" s="97"/>
      <c r="J119" s="97"/>
      <c r="K119" s="97"/>
    </row>
    <row r="120" spans="1:19" ht="21.95" customHeight="1" thickBot="1">
      <c r="A120" s="8" t="s">
        <v>114</v>
      </c>
      <c r="E120" s="97">
        <v>2982</v>
      </c>
      <c r="G120" s="97">
        <v>158</v>
      </c>
      <c r="H120" s="97"/>
      <c r="I120" s="98">
        <f>I96</f>
        <v>3562</v>
      </c>
      <c r="J120" s="97"/>
      <c r="K120" s="98">
        <f>K96</f>
        <v>4195</v>
      </c>
    </row>
    <row r="121" spans="1:19" ht="21.95" customHeight="1" thickTop="1">
      <c r="A121" s="8" t="s">
        <v>131</v>
      </c>
      <c r="E121" s="97"/>
      <c r="G121" s="97"/>
      <c r="H121" s="97"/>
      <c r="I121" s="97"/>
      <c r="J121" s="97"/>
      <c r="K121" s="97"/>
    </row>
    <row r="122" spans="1:19" ht="21.95" customHeight="1">
      <c r="A122" s="8" t="s">
        <v>132</v>
      </c>
      <c r="E122" s="96">
        <v>52</v>
      </c>
      <c r="G122" s="96">
        <v>572</v>
      </c>
      <c r="H122" s="97"/>
      <c r="I122" s="97"/>
      <c r="J122" s="97"/>
      <c r="K122" s="97"/>
    </row>
    <row r="123" spans="1:19" ht="21.95" customHeight="1" thickBot="1">
      <c r="A123" s="7"/>
      <c r="E123" s="98">
        <f>SUM(E120:E122)</f>
        <v>3034</v>
      </c>
      <c r="G123" s="98">
        <f>SUM(G120:G122)</f>
        <v>730</v>
      </c>
      <c r="H123" s="97"/>
      <c r="I123" s="97"/>
      <c r="J123" s="97"/>
      <c r="K123" s="97"/>
    </row>
    <row r="124" spans="1:19" ht="21.95" customHeight="1" thickTop="1">
      <c r="A124" s="7"/>
      <c r="E124" s="97"/>
      <c r="G124" s="97"/>
      <c r="H124" s="97"/>
      <c r="I124" s="97"/>
      <c r="J124" s="97"/>
      <c r="K124" s="97"/>
    </row>
    <row r="125" spans="1:19" s="27" customFormat="1" ht="21" customHeight="1">
      <c r="A125" s="6" t="s">
        <v>115</v>
      </c>
      <c r="C125" s="54"/>
      <c r="F125" s="47"/>
      <c r="H125" s="47"/>
      <c r="J125" s="47"/>
      <c r="M125" s="56"/>
      <c r="O125" s="56"/>
      <c r="Q125" s="56"/>
      <c r="S125" s="56"/>
    </row>
    <row r="126" spans="1:19" s="9" customFormat="1" ht="21" customHeight="1" thickBot="1">
      <c r="A126" s="9" t="s">
        <v>114</v>
      </c>
      <c r="B126" s="54"/>
      <c r="E126" s="21">
        <f>SUM(E107-E127)</f>
        <v>4850</v>
      </c>
      <c r="F126" s="21"/>
      <c r="G126" s="21">
        <f>SUM(G107-G127)</f>
        <v>-497</v>
      </c>
      <c r="H126" s="21"/>
      <c r="I126" s="58">
        <f>I107</f>
        <v>5885</v>
      </c>
      <c r="J126" s="21"/>
      <c r="K126" s="58">
        <f>SUM(K120)</f>
        <v>4195</v>
      </c>
      <c r="M126" s="56"/>
      <c r="O126" s="56"/>
      <c r="Q126" s="56"/>
      <c r="S126" s="56"/>
    </row>
    <row r="127" spans="1:19" s="9" customFormat="1" ht="21" customHeight="1" thickTop="1">
      <c r="A127" s="9" t="s">
        <v>161</v>
      </c>
      <c r="B127" s="54"/>
      <c r="E127" s="43">
        <f>SUM(E122)</f>
        <v>52</v>
      </c>
      <c r="F127" s="21"/>
      <c r="G127" s="43">
        <f>SUM(G122)</f>
        <v>572</v>
      </c>
      <c r="H127" s="21"/>
      <c r="I127" s="59"/>
      <c r="J127" s="21"/>
      <c r="K127" s="59"/>
      <c r="M127" s="56"/>
      <c r="O127" s="56"/>
      <c r="Q127" s="56"/>
      <c r="S127" s="56"/>
    </row>
    <row r="128" spans="1:19" s="9" customFormat="1" ht="21" customHeight="1" thickBot="1">
      <c r="A128" s="6"/>
      <c r="B128" s="54"/>
      <c r="E128" s="60">
        <f>SUM(E126:E127)</f>
        <v>4902</v>
      </c>
      <c r="F128" s="21"/>
      <c r="G128" s="60">
        <f>SUM(G126:G127)</f>
        <v>75</v>
      </c>
      <c r="H128" s="21"/>
      <c r="I128" s="21"/>
      <c r="J128" s="21"/>
      <c r="K128" s="21"/>
      <c r="M128" s="56"/>
      <c r="O128" s="56"/>
      <c r="Q128" s="56"/>
      <c r="S128" s="56"/>
    </row>
    <row r="129" spans="1:14" s="83" customFormat="1" ht="21.95" customHeight="1" thickTop="1">
      <c r="A129" s="16"/>
      <c r="B129" s="80"/>
      <c r="C129" s="81"/>
      <c r="D129" s="80"/>
      <c r="E129" s="82"/>
      <c r="F129" s="80"/>
      <c r="G129" s="82"/>
      <c r="H129" s="82"/>
      <c r="I129" s="82"/>
      <c r="J129" s="82"/>
      <c r="K129" s="84" t="s">
        <v>78</v>
      </c>
    </row>
    <row r="130" spans="1:14" s="83" customFormat="1" ht="21.95" customHeight="1">
      <c r="A130" s="11" t="s">
        <v>216</v>
      </c>
      <c r="B130" s="80"/>
      <c r="C130" s="94">
        <v>22</v>
      </c>
      <c r="D130" s="80"/>
      <c r="E130" s="82"/>
      <c r="F130" s="80"/>
      <c r="G130" s="82"/>
      <c r="H130" s="82"/>
      <c r="I130" s="82"/>
      <c r="J130" s="82"/>
      <c r="K130" s="84"/>
    </row>
    <row r="131" spans="1:14" ht="21.95" customHeight="1">
      <c r="A131" s="12" t="s">
        <v>217</v>
      </c>
      <c r="C131" s="39"/>
      <c r="M131" s="143"/>
    </row>
    <row r="132" spans="1:14" ht="21.95" customHeight="1" thickBot="1">
      <c r="A132" s="12" t="s">
        <v>218</v>
      </c>
      <c r="E132" s="144">
        <v>7.0000000000000001E-3</v>
      </c>
      <c r="F132" s="143"/>
      <c r="G132" s="150">
        <v>4.0000000000000002E-4</v>
      </c>
      <c r="H132" s="143"/>
      <c r="I132" s="144">
        <v>8.0000000000000002E-3</v>
      </c>
      <c r="J132" s="143"/>
      <c r="K132" s="144">
        <v>0.01</v>
      </c>
      <c r="L132" s="143"/>
      <c r="M132" s="99"/>
      <c r="N132" s="99"/>
    </row>
    <row r="133" spans="1:14" ht="21.95" customHeight="1" thickTop="1">
      <c r="E133" s="145"/>
      <c r="F133" s="143"/>
      <c r="G133" s="145"/>
      <c r="H133" s="143"/>
      <c r="I133" s="145"/>
      <c r="J133" s="143"/>
      <c r="K133" s="145"/>
      <c r="L133" s="143"/>
    </row>
    <row r="134" spans="1:14" ht="21.95" customHeight="1">
      <c r="A134" s="12" t="s">
        <v>219</v>
      </c>
      <c r="C134" s="39"/>
    </row>
    <row r="135" spans="1:14" ht="21.95" customHeight="1" thickBot="1">
      <c r="A135" s="12" t="s">
        <v>218</v>
      </c>
      <c r="F135" s="143"/>
      <c r="G135" s="150">
        <v>4.0000000000000002E-4</v>
      </c>
      <c r="H135" s="99"/>
      <c r="J135" s="99"/>
      <c r="K135" s="144">
        <v>8.9999999999999993E-3</v>
      </c>
    </row>
    <row r="136" spans="1:14" ht="21.95" customHeight="1" thickTop="1">
      <c r="E136" s="100"/>
      <c r="F136" s="99"/>
      <c r="G136" s="100"/>
      <c r="H136" s="99"/>
      <c r="I136" s="100"/>
      <c r="J136" s="99"/>
      <c r="K136" s="100"/>
    </row>
    <row r="137" spans="1:14" ht="21.95" customHeight="1">
      <c r="A137" s="12" t="s">
        <v>11</v>
      </c>
    </row>
    <row r="138" spans="1:14" ht="15" customHeight="1"/>
    <row r="139" spans="1:14" ht="15" customHeight="1"/>
    <row r="140" spans="1:14" ht="15" customHeight="1"/>
    <row r="141" spans="1:14" ht="19.350000000000001" customHeight="1">
      <c r="L141" s="79" t="s">
        <v>46</v>
      </c>
    </row>
    <row r="142" spans="1:14">
      <c r="A142" s="10" t="s">
        <v>83</v>
      </c>
    </row>
    <row r="143" spans="1:14">
      <c r="A143" s="16" t="s">
        <v>50</v>
      </c>
    </row>
    <row r="144" spans="1:14">
      <c r="A144" s="16" t="s">
        <v>182</v>
      </c>
    </row>
    <row r="145" spans="1:11">
      <c r="A145" s="16"/>
      <c r="K145" s="84" t="s">
        <v>40</v>
      </c>
    </row>
    <row r="146" spans="1:11" s="85" customFormat="1">
      <c r="B146" s="86"/>
      <c r="C146" s="87"/>
      <c r="D146" s="86"/>
      <c r="E146" s="88"/>
      <c r="F146" s="44" t="s">
        <v>41</v>
      </c>
      <c r="G146" s="88"/>
      <c r="H146" s="89"/>
      <c r="I146" s="90"/>
      <c r="J146" s="44" t="s">
        <v>42</v>
      </c>
      <c r="K146" s="91"/>
    </row>
    <row r="147" spans="1:11" s="83" customFormat="1">
      <c r="B147" s="80"/>
      <c r="C147" s="12"/>
      <c r="D147" s="22"/>
      <c r="E147" s="64">
        <v>2561</v>
      </c>
      <c r="F147" s="45"/>
      <c r="G147" s="64">
        <v>2560</v>
      </c>
      <c r="H147" s="92"/>
      <c r="I147" s="64">
        <v>2561</v>
      </c>
      <c r="J147" s="45"/>
      <c r="K147" s="64">
        <v>2560</v>
      </c>
    </row>
    <row r="148" spans="1:11" s="83" customFormat="1">
      <c r="B148" s="80"/>
      <c r="C148" s="12"/>
      <c r="D148" s="22"/>
      <c r="E148" s="111"/>
      <c r="F148" s="45"/>
      <c r="G148" s="111" t="s">
        <v>224</v>
      </c>
      <c r="H148" s="92"/>
      <c r="I148" s="111"/>
      <c r="J148" s="45"/>
      <c r="K148" s="111"/>
    </row>
    <row r="149" spans="1:11">
      <c r="A149" s="11" t="s">
        <v>51</v>
      </c>
    </row>
    <row r="150" spans="1:11">
      <c r="A150" s="12" t="s">
        <v>225</v>
      </c>
      <c r="E150" s="39">
        <f>E94</f>
        <v>4926</v>
      </c>
      <c r="G150" s="39">
        <f>G94</f>
        <v>2884</v>
      </c>
      <c r="I150" s="39">
        <f>I94</f>
        <v>5793</v>
      </c>
      <c r="K150" s="39">
        <f>K94</f>
        <v>5821</v>
      </c>
    </row>
    <row r="151" spans="1:11">
      <c r="A151" s="12" t="s">
        <v>230</v>
      </c>
    </row>
    <row r="152" spans="1:11">
      <c r="A152" s="12" t="s">
        <v>133</v>
      </c>
    </row>
    <row r="153" spans="1:11">
      <c r="A153" s="13" t="s">
        <v>226</v>
      </c>
      <c r="E153" s="39">
        <v>-2326</v>
      </c>
      <c r="G153" s="39">
        <v>-4052</v>
      </c>
      <c r="I153" s="39">
        <v>-3454</v>
      </c>
      <c r="K153" s="39">
        <v>-4052</v>
      </c>
    </row>
    <row r="154" spans="1:11">
      <c r="A154" s="13" t="s">
        <v>205</v>
      </c>
      <c r="E154" s="39">
        <v>-797</v>
      </c>
      <c r="G154" s="39">
        <v>-2</v>
      </c>
      <c r="I154" s="102">
        <v>266</v>
      </c>
      <c r="K154" s="102">
        <v>-2</v>
      </c>
    </row>
    <row r="155" spans="1:11">
      <c r="A155" s="13" t="s">
        <v>52</v>
      </c>
      <c r="E155" s="101">
        <v>20620</v>
      </c>
      <c r="G155" s="101">
        <v>6934</v>
      </c>
      <c r="I155" s="102">
        <v>3587</v>
      </c>
      <c r="K155" s="102">
        <v>3465</v>
      </c>
    </row>
    <row r="156" spans="1:11">
      <c r="A156" s="12" t="s">
        <v>100</v>
      </c>
      <c r="E156" s="101">
        <v>98</v>
      </c>
      <c r="G156" s="101">
        <v>98</v>
      </c>
      <c r="I156" s="102">
        <v>98</v>
      </c>
      <c r="K156" s="102">
        <v>98</v>
      </c>
    </row>
    <row r="157" spans="1:11">
      <c r="A157" s="12" t="s">
        <v>118</v>
      </c>
      <c r="E157" s="39">
        <v>1705</v>
      </c>
      <c r="G157" s="39">
        <v>1617</v>
      </c>
      <c r="I157" s="39">
        <v>1222</v>
      </c>
      <c r="K157" s="39">
        <v>1221</v>
      </c>
    </row>
    <row r="158" spans="1:11">
      <c r="A158" s="12" t="s">
        <v>231</v>
      </c>
      <c r="E158" s="39">
        <v>-717</v>
      </c>
      <c r="G158" s="39">
        <v>12135</v>
      </c>
      <c r="I158" s="102">
        <v>0</v>
      </c>
      <c r="K158" s="102">
        <v>0</v>
      </c>
    </row>
    <row r="159" spans="1:11">
      <c r="A159" s="12" t="s">
        <v>222</v>
      </c>
      <c r="E159" s="102">
        <v>0</v>
      </c>
      <c r="G159" s="39">
        <v>-6841</v>
      </c>
      <c r="I159" s="102">
        <v>0</v>
      </c>
      <c r="K159" s="102">
        <v>0</v>
      </c>
    </row>
    <row r="160" spans="1:11">
      <c r="A160" s="13" t="s">
        <v>235</v>
      </c>
      <c r="E160" s="39">
        <v>183</v>
      </c>
      <c r="G160" s="39">
        <v>503</v>
      </c>
      <c r="I160" s="102">
        <v>222</v>
      </c>
      <c r="K160" s="102">
        <v>-212</v>
      </c>
    </row>
    <row r="161" spans="1:11" s="27" customFormat="1">
      <c r="A161" s="48" t="s">
        <v>227</v>
      </c>
      <c r="C161" s="9"/>
      <c r="E161" s="27">
        <v>-123</v>
      </c>
      <c r="G161" s="56">
        <v>0</v>
      </c>
      <c r="I161" s="56">
        <v>0</v>
      </c>
      <c r="K161" s="56">
        <v>0</v>
      </c>
    </row>
    <row r="162" spans="1:11">
      <c r="A162" s="12" t="s">
        <v>53</v>
      </c>
      <c r="E162" s="102">
        <v>-703</v>
      </c>
      <c r="G162" s="102">
        <v>-1784</v>
      </c>
      <c r="I162" s="39">
        <v>-2360</v>
      </c>
      <c r="K162" s="39">
        <v>-2874</v>
      </c>
    </row>
    <row r="163" spans="1:11">
      <c r="A163" s="12" t="s">
        <v>101</v>
      </c>
      <c r="E163" s="103">
        <v>9672</v>
      </c>
      <c r="G163" s="103">
        <v>6523</v>
      </c>
      <c r="I163" s="103">
        <v>5525</v>
      </c>
      <c r="K163" s="103">
        <v>5757</v>
      </c>
    </row>
    <row r="164" spans="1:11">
      <c r="A164" s="12" t="s">
        <v>54</v>
      </c>
    </row>
    <row r="165" spans="1:11">
      <c r="A165" s="12" t="s">
        <v>55</v>
      </c>
      <c r="E165" s="39">
        <f>SUM(E150:E163)</f>
        <v>32538</v>
      </c>
      <c r="G165" s="39">
        <f>SUM(G150:G163)</f>
        <v>18015</v>
      </c>
      <c r="I165" s="39">
        <f>SUM(I150:I163)</f>
        <v>10899</v>
      </c>
      <c r="K165" s="39">
        <f>SUM(K150:K163)</f>
        <v>9222</v>
      </c>
    </row>
    <row r="166" spans="1:11">
      <c r="A166" s="12" t="s">
        <v>56</v>
      </c>
    </row>
    <row r="167" spans="1:11">
      <c r="A167" s="12" t="s">
        <v>105</v>
      </c>
      <c r="E167" s="39">
        <v>4690</v>
      </c>
      <c r="G167" s="39">
        <v>-1976</v>
      </c>
      <c r="I167" s="39">
        <v>-5652</v>
      </c>
      <c r="K167" s="39">
        <v>2588</v>
      </c>
    </row>
    <row r="168" spans="1:11">
      <c r="A168" s="13" t="s">
        <v>106</v>
      </c>
      <c r="E168" s="39">
        <v>-51682</v>
      </c>
      <c r="G168" s="39">
        <v>-13603</v>
      </c>
      <c r="I168" s="39">
        <v>-8578</v>
      </c>
      <c r="K168" s="39">
        <v>-312</v>
      </c>
    </row>
    <row r="169" spans="1:11">
      <c r="A169" s="13" t="s">
        <v>200</v>
      </c>
      <c r="E169" s="39">
        <v>-1610</v>
      </c>
      <c r="G169" s="102">
        <v>0</v>
      </c>
      <c r="I169" s="102">
        <v>0</v>
      </c>
      <c r="K169" s="102">
        <v>0</v>
      </c>
    </row>
    <row r="170" spans="1:11">
      <c r="A170" s="13" t="s">
        <v>124</v>
      </c>
      <c r="E170" s="39">
        <v>-6033</v>
      </c>
      <c r="G170" s="39">
        <v>-4250</v>
      </c>
      <c r="I170" s="39">
        <v>-1955</v>
      </c>
      <c r="K170" s="39">
        <v>-21</v>
      </c>
    </row>
    <row r="171" spans="1:11">
      <c r="A171" s="13" t="s">
        <v>57</v>
      </c>
      <c r="E171" s="39">
        <v>301</v>
      </c>
      <c r="G171" s="39">
        <v>5917</v>
      </c>
      <c r="I171" s="102">
        <v>-371</v>
      </c>
      <c r="K171" s="102">
        <v>-123</v>
      </c>
    </row>
    <row r="172" spans="1:11">
      <c r="A172" s="12" t="s">
        <v>58</v>
      </c>
    </row>
    <row r="173" spans="1:11">
      <c r="A173" s="13" t="s">
        <v>107</v>
      </c>
      <c r="E173" s="39">
        <v>3</v>
      </c>
      <c r="G173" s="39">
        <v>-3538</v>
      </c>
      <c r="I173" s="39">
        <v>-149</v>
      </c>
      <c r="K173" s="39">
        <v>-1189</v>
      </c>
    </row>
    <row r="174" spans="1:11">
      <c r="A174" s="13" t="s">
        <v>108</v>
      </c>
      <c r="E174" s="46">
        <v>26321</v>
      </c>
      <c r="F174" s="46"/>
      <c r="G174" s="46">
        <v>7856</v>
      </c>
      <c r="H174" s="46"/>
      <c r="I174" s="46">
        <v>6053</v>
      </c>
      <c r="J174" s="46"/>
      <c r="K174" s="46">
        <v>4699</v>
      </c>
    </row>
    <row r="175" spans="1:11">
      <c r="A175" s="13" t="s">
        <v>125</v>
      </c>
      <c r="E175" s="46">
        <v>-1224</v>
      </c>
      <c r="F175" s="46"/>
      <c r="G175" s="46">
        <v>-2243</v>
      </c>
      <c r="H175" s="46"/>
      <c r="I175" s="46">
        <v>-1035</v>
      </c>
      <c r="J175" s="46"/>
      <c r="K175" s="46">
        <v>-1008</v>
      </c>
    </row>
    <row r="176" spans="1:11">
      <c r="A176" s="13" t="s">
        <v>75</v>
      </c>
      <c r="E176" s="103">
        <v>2202</v>
      </c>
      <c r="G176" s="103">
        <v>-336</v>
      </c>
      <c r="I176" s="103">
        <v>1230</v>
      </c>
      <c r="K176" s="103">
        <v>-336</v>
      </c>
    </row>
    <row r="177" spans="1:12">
      <c r="A177" s="13" t="s">
        <v>208</v>
      </c>
      <c r="E177" s="39">
        <f>SUM(E164:E176)</f>
        <v>5506</v>
      </c>
      <c r="G177" s="39">
        <f>SUM(G164:G176)</f>
        <v>5842</v>
      </c>
      <c r="I177" s="39">
        <f>SUM(I164:I176)</f>
        <v>442</v>
      </c>
      <c r="K177" s="39">
        <f>SUM(K164:K176)</f>
        <v>13520</v>
      </c>
    </row>
    <row r="178" spans="1:12">
      <c r="A178" s="13" t="s">
        <v>102</v>
      </c>
      <c r="E178" s="39">
        <v>791</v>
      </c>
      <c r="G178" s="39">
        <v>746</v>
      </c>
      <c r="I178" s="39">
        <v>667</v>
      </c>
      <c r="K178" s="39">
        <v>746</v>
      </c>
    </row>
    <row r="179" spans="1:12">
      <c r="A179" s="13" t="s">
        <v>162</v>
      </c>
      <c r="E179" s="102">
        <v>0</v>
      </c>
      <c r="G179" s="39">
        <v>16080</v>
      </c>
      <c r="I179" s="102">
        <v>0</v>
      </c>
      <c r="K179" s="39">
        <v>16080</v>
      </c>
    </row>
    <row r="180" spans="1:12">
      <c r="A180" s="13" t="s">
        <v>59</v>
      </c>
      <c r="E180" s="39">
        <v>-5277</v>
      </c>
      <c r="G180" s="39">
        <v>-6845</v>
      </c>
      <c r="I180" s="39">
        <v>-5266</v>
      </c>
      <c r="K180" s="39">
        <v>-5440</v>
      </c>
    </row>
    <row r="181" spans="1:12">
      <c r="A181" s="14" t="s">
        <v>206</v>
      </c>
      <c r="E181" s="104">
        <f>SUM(E177:E180)</f>
        <v>1020</v>
      </c>
      <c r="G181" s="104">
        <f>SUM(G177:G180)</f>
        <v>15823</v>
      </c>
      <c r="I181" s="104">
        <f>SUM(I177:I180)</f>
        <v>-4157</v>
      </c>
      <c r="K181" s="104">
        <f>SUM(K177:K180)</f>
        <v>24906</v>
      </c>
    </row>
    <row r="183" spans="1:12">
      <c r="A183" s="15" t="s">
        <v>11</v>
      </c>
    </row>
    <row r="184" spans="1:12" ht="19.350000000000001" customHeight="1">
      <c r="L184" s="79" t="s">
        <v>46</v>
      </c>
    </row>
    <row r="185" spans="1:12">
      <c r="A185" s="10" t="s">
        <v>83</v>
      </c>
    </row>
    <row r="186" spans="1:12">
      <c r="A186" s="14" t="s">
        <v>60</v>
      </c>
    </row>
    <row r="187" spans="1:12">
      <c r="A187" s="16" t="s">
        <v>182</v>
      </c>
    </row>
    <row r="188" spans="1:12">
      <c r="A188" s="16"/>
      <c r="K188" s="84" t="s">
        <v>40</v>
      </c>
    </row>
    <row r="189" spans="1:12" s="85" customFormat="1">
      <c r="B189" s="86"/>
      <c r="C189" s="87"/>
      <c r="D189" s="86"/>
      <c r="E189" s="88"/>
      <c r="F189" s="44" t="s">
        <v>41</v>
      </c>
      <c r="G189" s="88"/>
      <c r="H189" s="89"/>
      <c r="I189" s="90"/>
      <c r="J189" s="44" t="s">
        <v>42</v>
      </c>
      <c r="K189" s="91"/>
    </row>
    <row r="190" spans="1:12" s="83" customFormat="1" ht="18" customHeight="1">
      <c r="B190" s="80"/>
      <c r="C190" s="64" t="s">
        <v>1</v>
      </c>
      <c r="D190" s="80"/>
      <c r="E190" s="64">
        <v>2561</v>
      </c>
      <c r="F190" s="45"/>
      <c r="G190" s="64">
        <v>2560</v>
      </c>
      <c r="H190" s="92"/>
      <c r="I190" s="64">
        <v>2561</v>
      </c>
      <c r="J190" s="45"/>
      <c r="K190" s="64">
        <v>2560</v>
      </c>
    </row>
    <row r="191" spans="1:12" s="83" customFormat="1">
      <c r="B191" s="80"/>
      <c r="C191" s="12"/>
      <c r="D191" s="22"/>
      <c r="E191" s="111"/>
      <c r="F191" s="45"/>
      <c r="G191" s="111" t="s">
        <v>224</v>
      </c>
      <c r="H191" s="92"/>
      <c r="I191" s="111"/>
      <c r="J191" s="45"/>
      <c r="K191" s="111"/>
    </row>
    <row r="192" spans="1:12">
      <c r="A192" s="11" t="s">
        <v>61</v>
      </c>
    </row>
    <row r="193" spans="1:11">
      <c r="A193" s="12" t="s">
        <v>127</v>
      </c>
      <c r="E193" s="101">
        <v>-4366</v>
      </c>
      <c r="G193" s="101">
        <v>-5872</v>
      </c>
      <c r="I193" s="101">
        <v>-747</v>
      </c>
      <c r="K193" s="101">
        <v>-2028</v>
      </c>
    </row>
    <row r="194" spans="1:11">
      <c r="A194" s="12" t="s">
        <v>128</v>
      </c>
      <c r="E194" s="101">
        <v>5319</v>
      </c>
      <c r="G194" s="101">
        <v>2</v>
      </c>
      <c r="I194" s="101">
        <v>340</v>
      </c>
      <c r="K194" s="101">
        <v>2</v>
      </c>
    </row>
    <row r="195" spans="1:11">
      <c r="A195" s="12" t="s">
        <v>176</v>
      </c>
      <c r="E195" s="39">
        <v>-2288</v>
      </c>
      <c r="G195" s="39">
        <v>-1672</v>
      </c>
      <c r="I195" s="101">
        <v>-1407</v>
      </c>
      <c r="K195" s="101">
        <v>-901</v>
      </c>
    </row>
    <row r="196" spans="1:11">
      <c r="A196" s="12" t="s">
        <v>163</v>
      </c>
      <c r="E196" s="101">
        <v>0</v>
      </c>
      <c r="G196" s="39">
        <v>-9778</v>
      </c>
      <c r="I196" s="101">
        <v>0</v>
      </c>
      <c r="K196" s="39">
        <v>-9778</v>
      </c>
    </row>
    <row r="197" spans="1:11">
      <c r="A197" s="17" t="s">
        <v>164</v>
      </c>
      <c r="E197" s="101">
        <v>0</v>
      </c>
      <c r="G197" s="101">
        <v>0</v>
      </c>
      <c r="I197" s="101">
        <v>-5010</v>
      </c>
      <c r="K197" s="101">
        <v>-7390</v>
      </c>
    </row>
    <row r="198" spans="1:11">
      <c r="A198" s="17" t="s">
        <v>187</v>
      </c>
      <c r="E198" s="101">
        <v>0</v>
      </c>
      <c r="G198" s="101">
        <v>0</v>
      </c>
      <c r="I198" s="101">
        <v>-8279</v>
      </c>
      <c r="K198" s="101">
        <v>0</v>
      </c>
    </row>
    <row r="199" spans="1:11">
      <c r="A199" s="75" t="s">
        <v>201</v>
      </c>
      <c r="C199" s="54">
        <v>1.3</v>
      </c>
      <c r="E199" s="149">
        <v>3165</v>
      </c>
      <c r="G199" s="101">
        <v>0</v>
      </c>
      <c r="I199" s="101">
        <v>0</v>
      </c>
      <c r="K199" s="101">
        <v>0</v>
      </c>
    </row>
    <row r="200" spans="1:11">
      <c r="A200" s="17" t="s">
        <v>228</v>
      </c>
      <c r="E200" s="101">
        <v>0</v>
      </c>
      <c r="G200" s="101">
        <v>0</v>
      </c>
      <c r="I200" s="101">
        <v>91</v>
      </c>
      <c r="K200" s="101">
        <v>-17678</v>
      </c>
    </row>
    <row r="201" spans="1:11">
      <c r="A201" s="17" t="s">
        <v>177</v>
      </c>
      <c r="C201" s="94">
        <v>3</v>
      </c>
      <c r="E201" s="101">
        <v>0</v>
      </c>
      <c r="G201" s="101">
        <v>5223</v>
      </c>
      <c r="I201" s="101">
        <v>0</v>
      </c>
      <c r="K201" s="101">
        <v>0</v>
      </c>
    </row>
    <row r="202" spans="1:11">
      <c r="A202" s="17" t="s">
        <v>188</v>
      </c>
      <c r="E202" s="149">
        <v>904</v>
      </c>
      <c r="G202" s="101">
        <v>0</v>
      </c>
      <c r="I202" s="101">
        <v>904</v>
      </c>
      <c r="K202" s="101">
        <v>0</v>
      </c>
    </row>
    <row r="203" spans="1:11">
      <c r="A203" s="48" t="s">
        <v>207</v>
      </c>
      <c r="B203" s="27"/>
      <c r="C203" s="9"/>
      <c r="D203" s="27"/>
      <c r="E203" s="27">
        <v>-1660</v>
      </c>
      <c r="F203" s="27"/>
      <c r="G203" s="101">
        <v>0</v>
      </c>
      <c r="H203" s="34"/>
      <c r="I203" s="101">
        <v>0</v>
      </c>
      <c r="J203" s="34"/>
      <c r="K203" s="101">
        <v>0</v>
      </c>
    </row>
    <row r="204" spans="1:11">
      <c r="A204" s="17" t="s">
        <v>130</v>
      </c>
      <c r="E204" s="101">
        <v>0</v>
      </c>
      <c r="G204" s="101">
        <v>1003</v>
      </c>
      <c r="I204" s="101">
        <v>1047</v>
      </c>
      <c r="K204" s="101">
        <v>1921</v>
      </c>
    </row>
    <row r="205" spans="1:11">
      <c r="A205" s="17" t="s">
        <v>165</v>
      </c>
      <c r="E205" s="39">
        <v>-236</v>
      </c>
      <c r="G205" s="39">
        <v>-9472</v>
      </c>
      <c r="I205" s="39">
        <v>-179</v>
      </c>
      <c r="K205" s="39">
        <v>-730</v>
      </c>
    </row>
    <row r="206" spans="1:11">
      <c r="A206" s="11" t="s">
        <v>209</v>
      </c>
      <c r="C206" s="12" t="s">
        <v>119</v>
      </c>
      <c r="E206" s="104">
        <f>SUM(E193:E205)</f>
        <v>838</v>
      </c>
      <c r="G206" s="104">
        <f>SUM(G193:G205)</f>
        <v>-20566</v>
      </c>
      <c r="I206" s="104">
        <f>SUM(I193:I205)</f>
        <v>-13240</v>
      </c>
      <c r="K206" s="104">
        <f>SUM(K193:K205)</f>
        <v>-36582</v>
      </c>
    </row>
    <row r="207" spans="1:11">
      <c r="A207" s="11" t="s">
        <v>62</v>
      </c>
    </row>
    <row r="208" spans="1:11">
      <c r="A208" s="12" t="s">
        <v>155</v>
      </c>
      <c r="E208" s="101">
        <v>-12595</v>
      </c>
      <c r="G208" s="101">
        <v>2995</v>
      </c>
      <c r="H208" s="46"/>
      <c r="I208" s="101">
        <v>-18614</v>
      </c>
      <c r="J208" s="46"/>
      <c r="K208" s="101">
        <v>-12857</v>
      </c>
    </row>
    <row r="209" spans="1:12">
      <c r="A209" s="12" t="s">
        <v>229</v>
      </c>
      <c r="E209" s="101">
        <v>5860</v>
      </c>
      <c r="G209" s="101">
        <v>-15000</v>
      </c>
      <c r="I209" s="101">
        <v>0</v>
      </c>
      <c r="K209" s="101">
        <v>0</v>
      </c>
    </row>
    <row r="210" spans="1:12">
      <c r="A210" s="12" t="s">
        <v>210</v>
      </c>
      <c r="E210" s="39">
        <v>-10860</v>
      </c>
      <c r="G210" s="39">
        <v>-7952</v>
      </c>
      <c r="I210" s="39">
        <v>-7700</v>
      </c>
      <c r="K210" s="39">
        <v>-7200</v>
      </c>
    </row>
    <row r="211" spans="1:12">
      <c r="A211" s="12" t="s">
        <v>189</v>
      </c>
      <c r="E211" s="101">
        <v>43988</v>
      </c>
      <c r="G211" s="101">
        <v>0</v>
      </c>
      <c r="I211" s="101">
        <v>43988</v>
      </c>
      <c r="K211" s="101">
        <v>0</v>
      </c>
    </row>
    <row r="212" spans="1:12">
      <c r="A212" s="12" t="s">
        <v>103</v>
      </c>
      <c r="E212" s="39">
        <v>-10006</v>
      </c>
      <c r="G212" s="39">
        <v>-1434</v>
      </c>
      <c r="I212" s="102">
        <v>-714</v>
      </c>
      <c r="K212" s="102">
        <v>0</v>
      </c>
    </row>
    <row r="213" spans="1:12">
      <c r="A213" s="12" t="s">
        <v>129</v>
      </c>
      <c r="E213" s="101">
        <v>-7249</v>
      </c>
      <c r="G213" s="101">
        <v>-6435</v>
      </c>
      <c r="I213" s="101">
        <v>-5483</v>
      </c>
      <c r="K213" s="101">
        <v>-5677</v>
      </c>
    </row>
    <row r="214" spans="1:12">
      <c r="A214" s="11" t="s">
        <v>126</v>
      </c>
      <c r="E214" s="104">
        <f>SUM(E208:E213)</f>
        <v>9138</v>
      </c>
      <c r="G214" s="104">
        <f>SUM(G208:G213)</f>
        <v>-27826</v>
      </c>
      <c r="I214" s="104">
        <f>SUM(I208:I213)</f>
        <v>11477</v>
      </c>
      <c r="K214" s="104">
        <f>SUM(K208:K213)</f>
        <v>-25734</v>
      </c>
    </row>
    <row r="215" spans="1:12">
      <c r="A215" s="12" t="s">
        <v>178</v>
      </c>
      <c r="E215" s="46">
        <v>-752</v>
      </c>
      <c r="G215" s="46">
        <v>-653</v>
      </c>
      <c r="I215" s="101">
        <v>0</v>
      </c>
      <c r="J215" s="101"/>
      <c r="K215" s="101">
        <v>0</v>
      </c>
    </row>
    <row r="216" spans="1:12">
      <c r="A216" s="12" t="s">
        <v>109</v>
      </c>
      <c r="E216" s="46"/>
      <c r="G216" s="46"/>
      <c r="I216" s="46"/>
      <c r="K216" s="46"/>
    </row>
    <row r="217" spans="1:12">
      <c r="A217" s="12" t="s">
        <v>166</v>
      </c>
      <c r="E217" s="103">
        <v>-30</v>
      </c>
      <c r="G217" s="103">
        <v>-1026</v>
      </c>
      <c r="I217" s="105">
        <v>0</v>
      </c>
      <c r="K217" s="105">
        <v>0</v>
      </c>
    </row>
    <row r="218" spans="1:12">
      <c r="A218" s="11" t="s">
        <v>167</v>
      </c>
      <c r="E218" s="39">
        <f>E214+E206+E181+E215+E217</f>
        <v>10214</v>
      </c>
      <c r="G218" s="39">
        <f>G214+G206+G181+G215+G217</f>
        <v>-34248</v>
      </c>
      <c r="I218" s="39">
        <f>I214+I206+I181+I215+I217</f>
        <v>-5920</v>
      </c>
      <c r="K218" s="39">
        <f>K214+K206+K181+K215+K217</f>
        <v>-37410</v>
      </c>
    </row>
    <row r="219" spans="1:12">
      <c r="A219" s="13" t="s">
        <v>63</v>
      </c>
      <c r="E219" s="39">
        <v>36578</v>
      </c>
      <c r="G219" s="39">
        <v>78327</v>
      </c>
      <c r="I219" s="39">
        <v>17665</v>
      </c>
      <c r="K219" s="102">
        <v>51243</v>
      </c>
    </row>
    <row r="220" spans="1:12" ht="24" thickBot="1">
      <c r="A220" s="16" t="s">
        <v>64</v>
      </c>
      <c r="E220" s="106">
        <f>SUM(E218:E219)</f>
        <v>46792</v>
      </c>
      <c r="G220" s="106">
        <f>SUM(G218:G219)</f>
        <v>44079</v>
      </c>
      <c r="I220" s="106">
        <f>SUM(I218:I219)</f>
        <v>11745</v>
      </c>
      <c r="K220" s="106">
        <f>SUM(K218:K219)</f>
        <v>13833</v>
      </c>
    </row>
    <row r="221" spans="1:12" ht="18" customHeight="1" thickTop="1"/>
    <row r="222" spans="1:12">
      <c r="A222" s="15" t="s">
        <v>11</v>
      </c>
    </row>
    <row r="223" spans="1:12" ht="19.350000000000001" customHeight="1">
      <c r="L223" s="79" t="s">
        <v>46</v>
      </c>
    </row>
    <row r="224" spans="1:12">
      <c r="A224" s="10" t="s">
        <v>83</v>
      </c>
    </row>
    <row r="225" spans="1:11">
      <c r="A225" s="14" t="s">
        <v>60</v>
      </c>
    </row>
    <row r="226" spans="1:11">
      <c r="A226" s="16" t="s">
        <v>182</v>
      </c>
    </row>
    <row r="227" spans="1:11">
      <c r="A227" s="16"/>
      <c r="K227" s="84" t="s">
        <v>40</v>
      </c>
    </row>
    <row r="228" spans="1:11" s="85" customFormat="1">
      <c r="B228" s="86"/>
      <c r="C228" s="87"/>
      <c r="D228" s="86"/>
      <c r="E228" s="88"/>
      <c r="F228" s="44" t="s">
        <v>41</v>
      </c>
      <c r="G228" s="88"/>
      <c r="H228" s="89"/>
      <c r="I228" s="90"/>
      <c r="J228" s="44" t="s">
        <v>42</v>
      </c>
      <c r="K228" s="91"/>
    </row>
    <row r="229" spans="1:11" s="83" customFormat="1" ht="18" customHeight="1">
      <c r="B229" s="80"/>
      <c r="C229" s="87"/>
      <c r="D229" s="80"/>
      <c r="E229" s="64">
        <v>2561</v>
      </c>
      <c r="F229" s="45"/>
      <c r="G229" s="64">
        <v>2560</v>
      </c>
      <c r="H229" s="92"/>
      <c r="I229" s="64">
        <v>2561</v>
      </c>
      <c r="J229" s="45"/>
      <c r="K229" s="64">
        <v>2560</v>
      </c>
    </row>
    <row r="230" spans="1:11" s="83" customFormat="1">
      <c r="B230" s="80"/>
      <c r="C230" s="12"/>
      <c r="D230" s="22"/>
      <c r="E230" s="111"/>
      <c r="F230" s="45"/>
      <c r="G230" s="111" t="s">
        <v>224</v>
      </c>
      <c r="H230" s="92"/>
      <c r="I230" s="111"/>
      <c r="J230" s="45"/>
      <c r="K230" s="111"/>
    </row>
    <row r="231" spans="1:11">
      <c r="A231" s="11" t="s">
        <v>70</v>
      </c>
    </row>
    <row r="232" spans="1:11">
      <c r="A232" s="12" t="s">
        <v>71</v>
      </c>
    </row>
    <row r="233" spans="1:11">
      <c r="A233" s="12" t="s">
        <v>196</v>
      </c>
      <c r="E233" s="101">
        <v>59244</v>
      </c>
      <c r="G233" s="101">
        <v>0</v>
      </c>
      <c r="I233" s="101">
        <v>59244</v>
      </c>
      <c r="K233" s="101">
        <v>0</v>
      </c>
    </row>
    <row r="234" spans="1:11">
      <c r="A234" s="12" t="s">
        <v>168</v>
      </c>
      <c r="E234" s="101">
        <v>0</v>
      </c>
      <c r="G234" s="101">
        <v>4033</v>
      </c>
      <c r="I234" s="101">
        <v>113</v>
      </c>
      <c r="K234" s="101">
        <v>4033</v>
      </c>
    </row>
    <row r="235" spans="1:11">
      <c r="A235" s="12" t="s">
        <v>179</v>
      </c>
      <c r="E235" s="101">
        <v>0</v>
      </c>
      <c r="G235" s="101">
        <v>5100</v>
      </c>
      <c r="I235" s="101">
        <v>0</v>
      </c>
      <c r="K235" s="101">
        <v>5100</v>
      </c>
    </row>
    <row r="236" spans="1:11">
      <c r="A236" s="12" t="s">
        <v>193</v>
      </c>
      <c r="E236" s="101"/>
      <c r="G236" s="101"/>
      <c r="I236" s="101"/>
      <c r="K236" s="101"/>
    </row>
    <row r="237" spans="1:11">
      <c r="A237" s="12" t="s">
        <v>194</v>
      </c>
      <c r="E237" s="101">
        <v>2323</v>
      </c>
      <c r="G237" s="101">
        <v>0</v>
      </c>
      <c r="I237" s="101">
        <v>2323</v>
      </c>
      <c r="K237" s="101">
        <v>0</v>
      </c>
    </row>
    <row r="238" spans="1:11">
      <c r="A238" s="12" t="s">
        <v>195</v>
      </c>
      <c r="E238" s="101">
        <v>2670</v>
      </c>
      <c r="G238" s="101">
        <v>0</v>
      </c>
      <c r="I238" s="101">
        <v>2711</v>
      </c>
      <c r="K238" s="101">
        <v>0</v>
      </c>
    </row>
    <row r="239" spans="1:11">
      <c r="A239" s="12" t="s">
        <v>199</v>
      </c>
      <c r="E239" s="101">
        <v>0</v>
      </c>
      <c r="G239" s="101">
        <v>0</v>
      </c>
      <c r="I239" s="101">
        <v>8</v>
      </c>
      <c r="K239" s="101">
        <v>0</v>
      </c>
    </row>
    <row r="240" spans="1:11">
      <c r="A240" s="12" t="s">
        <v>180</v>
      </c>
      <c r="E240" s="101">
        <v>0</v>
      </c>
      <c r="G240" s="101">
        <v>109568</v>
      </c>
      <c r="I240" s="101">
        <v>0</v>
      </c>
      <c r="K240" s="101">
        <v>0</v>
      </c>
    </row>
    <row r="241" spans="1:1" ht="18.75" customHeight="1">
      <c r="A241" s="12" t="s">
        <v>169</v>
      </c>
    </row>
    <row r="242" spans="1:1">
      <c r="A242" s="15" t="s">
        <v>11</v>
      </c>
    </row>
  </sheetData>
  <pageMargins left="0.98425196850393704" right="0.19685039370078741" top="0.35433070866141736" bottom="0.35433070866141736" header="0.31496062992125984" footer="0.31496062992125984"/>
  <pageSetup paperSize="9" scale="75" orientation="portrait" r:id="rId1"/>
  <rowBreaks count="6" manualBreakCount="6">
    <brk id="40" max="16383" man="1"/>
    <brk id="67" max="11" man="1"/>
    <brk id="110" max="11" man="1"/>
    <brk id="140" max="7" man="1"/>
    <brk id="183" max="7" man="1"/>
    <brk id="22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showGridLines="0" view="pageBreakPreview" zoomScaleNormal="80" zoomScaleSheetLayoutView="100" workbookViewId="0">
      <selection activeCell="A14" sqref="A14"/>
    </sheetView>
  </sheetViews>
  <sheetFormatPr defaultColWidth="9.140625" defaultRowHeight="21.95" customHeight="1"/>
  <cols>
    <col min="1" max="1" width="12.85546875" style="27" customWidth="1"/>
    <col min="2" max="2" width="17.140625" style="27" customWidth="1"/>
    <col min="3" max="3" width="17.5703125" style="27" customWidth="1"/>
    <col min="4" max="4" width="1.28515625" style="34" customWidth="1"/>
    <col min="5" max="5" width="17.7109375" style="27" customWidth="1"/>
    <col min="6" max="6" width="1.7109375" style="27" customWidth="1"/>
    <col min="7" max="7" width="13.5703125" style="27" customWidth="1"/>
    <col min="8" max="8" width="1.42578125" style="27" customWidth="1"/>
    <col min="9" max="9" width="17.7109375" style="27" customWidth="1"/>
    <col min="10" max="10" width="1.7109375" style="27" customWidth="1"/>
    <col min="11" max="11" width="17.7109375" style="27" customWidth="1"/>
    <col min="12" max="12" width="1.7109375" style="27" customWidth="1"/>
    <col min="13" max="13" width="19" style="27" customWidth="1"/>
    <col min="14" max="14" width="1.7109375" style="27" customWidth="1"/>
    <col min="15" max="15" width="17.7109375" style="27" customWidth="1"/>
    <col min="16" max="16" width="1.7109375" style="27" customWidth="1"/>
    <col min="17" max="17" width="17.7109375" style="27" customWidth="1"/>
    <col min="18" max="18" width="1.7109375" style="27" customWidth="1"/>
    <col min="19" max="19" width="17.7109375" style="27" customWidth="1"/>
    <col min="20" max="20" width="0.85546875" style="27" customWidth="1"/>
    <col min="21" max="16384" width="9.140625" style="27"/>
  </cols>
  <sheetData>
    <row r="1" spans="1:27" ht="21.95" customHeight="1">
      <c r="S1" s="47" t="s">
        <v>46</v>
      </c>
    </row>
    <row r="2" spans="1:27" ht="21.95" customHeight="1">
      <c r="A2" s="10" t="s">
        <v>83</v>
      </c>
      <c r="B2" s="25"/>
      <c r="C2" s="25"/>
      <c r="D2" s="26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27" ht="21.95" customHeight="1">
      <c r="A3" s="25" t="s">
        <v>34</v>
      </c>
      <c r="B3" s="25"/>
      <c r="C3" s="25"/>
      <c r="D3" s="26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27" ht="21.95" customHeight="1">
      <c r="A4" s="10" t="s">
        <v>182</v>
      </c>
      <c r="B4" s="25"/>
      <c r="C4" s="25"/>
      <c r="D4" s="26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27" ht="21.95" customHeight="1">
      <c r="B5" s="28"/>
      <c r="C5" s="28"/>
      <c r="D5" s="29"/>
      <c r="E5" s="28"/>
      <c r="F5" s="28"/>
      <c r="G5" s="28"/>
      <c r="H5" s="28"/>
      <c r="I5" s="28"/>
      <c r="J5" s="28"/>
      <c r="K5" s="30"/>
      <c r="L5" s="28"/>
      <c r="M5" s="30"/>
      <c r="N5" s="28"/>
      <c r="O5" s="28"/>
      <c r="P5" s="28"/>
      <c r="Q5" s="30"/>
      <c r="R5" s="28"/>
      <c r="S5" s="30" t="s">
        <v>40</v>
      </c>
    </row>
    <row r="6" spans="1:27" ht="21.95" customHeight="1">
      <c r="B6" s="28"/>
      <c r="C6" s="28"/>
      <c r="D6" s="29"/>
      <c r="E6" s="154" t="s">
        <v>41</v>
      </c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</row>
    <row r="7" spans="1:27" ht="21.95" customHeight="1">
      <c r="B7" s="28"/>
      <c r="C7" s="28"/>
      <c r="D7" s="29"/>
      <c r="E7" s="107"/>
      <c r="F7" s="107"/>
      <c r="G7" s="107"/>
      <c r="H7" s="107"/>
      <c r="I7" s="107"/>
      <c r="J7" s="107"/>
      <c r="K7" s="107"/>
      <c r="L7" s="107"/>
      <c r="M7" s="108" t="s">
        <v>141</v>
      </c>
      <c r="N7" s="112"/>
      <c r="O7" s="112"/>
      <c r="P7" s="107"/>
      <c r="Q7" s="107"/>
      <c r="R7" s="107"/>
      <c r="S7" s="107"/>
    </row>
    <row r="8" spans="1:27" ht="21.95" customHeight="1">
      <c r="B8" s="28"/>
      <c r="C8" s="28"/>
      <c r="D8" s="29"/>
      <c r="E8" s="107"/>
      <c r="F8" s="107"/>
      <c r="G8" s="107"/>
      <c r="H8" s="107"/>
      <c r="I8" s="107"/>
      <c r="J8" s="107"/>
      <c r="K8" s="107"/>
      <c r="L8" s="107"/>
      <c r="M8" s="110" t="s">
        <v>19</v>
      </c>
      <c r="N8" s="112"/>
      <c r="O8" s="112"/>
      <c r="P8" s="107"/>
      <c r="Q8" s="107"/>
      <c r="R8" s="107"/>
      <c r="S8" s="107"/>
    </row>
    <row r="9" spans="1:27" ht="21.95" customHeight="1">
      <c r="B9" s="28"/>
      <c r="C9" s="28"/>
      <c r="D9" s="29"/>
      <c r="E9" s="28"/>
      <c r="F9" s="28"/>
      <c r="G9" s="28"/>
      <c r="H9" s="28"/>
      <c r="I9" s="28"/>
      <c r="J9" s="28"/>
      <c r="K9" s="30"/>
      <c r="L9" s="28"/>
      <c r="M9" s="109" t="s">
        <v>65</v>
      </c>
      <c r="N9" s="28"/>
      <c r="O9" s="28"/>
      <c r="P9" s="28"/>
      <c r="Q9" s="30"/>
      <c r="R9" s="28"/>
      <c r="S9" s="30"/>
    </row>
    <row r="10" spans="1:27" ht="21.95" customHeight="1">
      <c r="B10" s="28"/>
      <c r="C10" s="28"/>
      <c r="D10" s="29"/>
      <c r="E10" s="28"/>
      <c r="F10" s="28"/>
      <c r="G10" s="28"/>
      <c r="H10" s="28"/>
      <c r="I10" s="155" t="s">
        <v>74</v>
      </c>
      <c r="J10" s="155"/>
      <c r="K10" s="155"/>
      <c r="L10" s="28"/>
      <c r="M10" s="32" t="s">
        <v>93</v>
      </c>
      <c r="N10" s="28"/>
      <c r="O10" s="28"/>
      <c r="P10" s="28"/>
      <c r="Q10" s="42" t="s">
        <v>96</v>
      </c>
      <c r="R10" s="28"/>
      <c r="S10" s="42"/>
    </row>
    <row r="11" spans="1:27" s="42" customFormat="1" ht="21.95" customHeight="1">
      <c r="E11" s="42" t="s">
        <v>66</v>
      </c>
      <c r="G11" s="42" t="s">
        <v>80</v>
      </c>
      <c r="I11" s="42" t="s">
        <v>157</v>
      </c>
      <c r="L11" s="32"/>
      <c r="M11" s="42" t="s">
        <v>94</v>
      </c>
      <c r="N11" s="32"/>
      <c r="O11" s="108" t="s">
        <v>24</v>
      </c>
      <c r="P11" s="32"/>
      <c r="Q11" s="42" t="s">
        <v>97</v>
      </c>
      <c r="R11" s="32"/>
      <c r="S11" s="42" t="s">
        <v>35</v>
      </c>
    </row>
    <row r="12" spans="1:27" s="42" customFormat="1" ht="21.95" customHeight="1">
      <c r="D12" s="32"/>
      <c r="E12" s="61" t="s">
        <v>140</v>
      </c>
      <c r="G12" s="61" t="s">
        <v>81</v>
      </c>
      <c r="I12" s="61" t="s">
        <v>158</v>
      </c>
      <c r="K12" s="61" t="s">
        <v>37</v>
      </c>
      <c r="M12" s="61" t="s">
        <v>95</v>
      </c>
      <c r="O12" s="109" t="s">
        <v>142</v>
      </c>
      <c r="Q12" s="61" t="s">
        <v>98</v>
      </c>
      <c r="S12" s="61" t="s">
        <v>19</v>
      </c>
    </row>
    <row r="13" spans="1:27" s="19" customFormat="1" ht="21.95" customHeight="1">
      <c r="A13" s="6" t="s">
        <v>99</v>
      </c>
      <c r="B13" s="18"/>
      <c r="D13" s="18"/>
      <c r="E13" s="20">
        <v>105000</v>
      </c>
      <c r="F13" s="18"/>
      <c r="G13" s="20">
        <v>127933</v>
      </c>
      <c r="H13" s="18"/>
      <c r="I13" s="20">
        <v>10500</v>
      </c>
      <c r="J13" s="18"/>
      <c r="K13" s="20">
        <v>-16867</v>
      </c>
      <c r="L13" s="18"/>
      <c r="M13" s="20">
        <v>-239</v>
      </c>
      <c r="N13" s="18"/>
      <c r="O13" s="20">
        <f>SUM(E13:M13)</f>
        <v>226327</v>
      </c>
      <c r="P13" s="18"/>
      <c r="Q13" s="20">
        <v>-1756</v>
      </c>
      <c r="R13" s="18"/>
      <c r="S13" s="20">
        <f>SUM(O13:Q13)</f>
        <v>224571</v>
      </c>
      <c r="T13" s="21"/>
      <c r="U13" s="22"/>
      <c r="V13" s="32"/>
      <c r="W13" s="32"/>
      <c r="X13" s="21"/>
      <c r="Y13" s="22"/>
      <c r="Z13" s="21"/>
      <c r="AA13" s="22"/>
    </row>
    <row r="14" spans="1:27" s="19" customFormat="1" ht="21.95" customHeight="1">
      <c r="A14" s="9" t="s">
        <v>236</v>
      </c>
      <c r="B14" s="18"/>
      <c r="D14" s="18"/>
      <c r="E14" s="20">
        <v>0</v>
      </c>
      <c r="F14" s="18"/>
      <c r="G14" s="20">
        <v>0</v>
      </c>
      <c r="H14" s="18"/>
      <c r="I14" s="20">
        <v>0</v>
      </c>
      <c r="J14" s="18"/>
      <c r="K14" s="20">
        <f>'PL&amp;CF'!G120</f>
        <v>158</v>
      </c>
      <c r="L14" s="18"/>
      <c r="M14" s="20">
        <v>0</v>
      </c>
      <c r="N14" s="18"/>
      <c r="O14" s="20">
        <f>SUM(E14:M14)</f>
        <v>158</v>
      </c>
      <c r="P14" s="18"/>
      <c r="Q14" s="20">
        <v>572</v>
      </c>
      <c r="R14" s="18"/>
      <c r="S14" s="20">
        <f t="shared" ref="S14:S16" si="0">SUM(O14:Q14)</f>
        <v>730</v>
      </c>
      <c r="T14" s="21"/>
      <c r="U14" s="22"/>
      <c r="V14" s="32"/>
      <c r="W14" s="32"/>
      <c r="X14" s="21"/>
      <c r="Y14" s="22"/>
      <c r="Z14" s="21"/>
      <c r="AA14" s="22"/>
    </row>
    <row r="15" spans="1:27" s="19" customFormat="1" ht="21.95" customHeight="1">
      <c r="A15" s="9" t="s">
        <v>48</v>
      </c>
      <c r="B15" s="18"/>
      <c r="D15" s="18"/>
      <c r="E15" s="24">
        <v>0</v>
      </c>
      <c r="F15" s="18"/>
      <c r="G15" s="24">
        <v>0</v>
      </c>
      <c r="H15" s="18"/>
      <c r="I15" s="24">
        <v>0</v>
      </c>
      <c r="J15" s="18"/>
      <c r="K15" s="24">
        <v>0</v>
      </c>
      <c r="L15" s="18"/>
      <c r="M15" s="24">
        <f>'PL&amp;CF'!G105</f>
        <v>-655</v>
      </c>
      <c r="N15" s="18"/>
      <c r="O15" s="24">
        <f>SUM(E15:M15)</f>
        <v>-655</v>
      </c>
      <c r="P15" s="18"/>
      <c r="Q15" s="24">
        <v>0</v>
      </c>
      <c r="R15" s="18"/>
      <c r="S15" s="24">
        <f t="shared" si="0"/>
        <v>-655</v>
      </c>
      <c r="T15" s="21"/>
      <c r="U15" s="22"/>
      <c r="V15" s="32"/>
      <c r="W15" s="32"/>
      <c r="X15" s="21"/>
      <c r="Y15" s="22"/>
      <c r="Z15" s="21"/>
      <c r="AA15" s="22"/>
    </row>
    <row r="16" spans="1:27" ht="21.95" customHeight="1">
      <c r="A16" s="9" t="s">
        <v>49</v>
      </c>
      <c r="B16" s="34"/>
      <c r="D16" s="32"/>
      <c r="E16" s="140">
        <f>SUM(E14:E15)</f>
        <v>0</v>
      </c>
      <c r="F16" s="34"/>
      <c r="G16" s="140">
        <f>SUM(G14:G15)</f>
        <v>0</v>
      </c>
      <c r="H16" s="34"/>
      <c r="I16" s="140">
        <f>SUM(I14:I15)</f>
        <v>0</v>
      </c>
      <c r="J16" s="34"/>
      <c r="K16" s="140">
        <f>SUM(K14:K15)</f>
        <v>158</v>
      </c>
      <c r="L16" s="34"/>
      <c r="M16" s="140">
        <f>SUM(M14:M15)</f>
        <v>-655</v>
      </c>
      <c r="N16" s="34"/>
      <c r="O16" s="20">
        <f>SUM(E16:M16)</f>
        <v>-497</v>
      </c>
      <c r="P16" s="34"/>
      <c r="Q16" s="140">
        <f>SUM(Q14:Q15)</f>
        <v>572</v>
      </c>
      <c r="R16" s="34"/>
      <c r="S16" s="20">
        <f t="shared" si="0"/>
        <v>75</v>
      </c>
      <c r="T16" s="34"/>
      <c r="U16" s="34"/>
      <c r="V16" s="34"/>
      <c r="W16" s="34"/>
    </row>
    <row r="17" spans="1:27" ht="21.95" customHeight="1">
      <c r="A17" s="9" t="s">
        <v>233</v>
      </c>
      <c r="B17" s="34"/>
      <c r="D17" s="32"/>
      <c r="E17" s="24">
        <f>SUM(E15:E16)</f>
        <v>0</v>
      </c>
      <c r="F17" s="34"/>
      <c r="G17" s="24">
        <f>SUM(G15:G16)</f>
        <v>0</v>
      </c>
      <c r="H17" s="34"/>
      <c r="I17" s="24">
        <f>SUM(I15:I16)</f>
        <v>0</v>
      </c>
      <c r="J17" s="34"/>
      <c r="K17" s="24">
        <v>0</v>
      </c>
      <c r="L17" s="34"/>
      <c r="M17" s="24">
        <v>0</v>
      </c>
      <c r="N17" s="34"/>
      <c r="O17" s="24">
        <f>SUM(E17:M17)</f>
        <v>0</v>
      </c>
      <c r="P17" s="34"/>
      <c r="Q17" s="24">
        <v>35844</v>
      </c>
      <c r="R17" s="34"/>
      <c r="S17" s="24">
        <f t="shared" ref="S17" si="1">SUM(O17:Q17)</f>
        <v>35844</v>
      </c>
    </row>
    <row r="18" spans="1:27" ht="21.95" customHeight="1" thickBot="1">
      <c r="A18" s="6" t="s">
        <v>234</v>
      </c>
      <c r="D18" s="32"/>
      <c r="E18" s="35">
        <f>SUM(E13,E16:E17)</f>
        <v>105000</v>
      </c>
      <c r="F18" s="32"/>
      <c r="G18" s="35">
        <f>SUM(G13,G16:G17)</f>
        <v>127933</v>
      </c>
      <c r="H18" s="32"/>
      <c r="I18" s="35">
        <f>SUM(I13,I16:I17)</f>
        <v>10500</v>
      </c>
      <c r="J18" s="42"/>
      <c r="K18" s="35">
        <f>SUM(K13,K16:K17)</f>
        <v>-16709</v>
      </c>
      <c r="L18" s="42"/>
      <c r="M18" s="35">
        <f>SUM(M13,M16:M17)</f>
        <v>-894</v>
      </c>
      <c r="N18" s="42"/>
      <c r="O18" s="35">
        <f>SUM(O13,O16:O17)</f>
        <v>225830</v>
      </c>
      <c r="P18" s="42"/>
      <c r="Q18" s="35">
        <f>SUM(Q13,Q16:Q17)</f>
        <v>34660</v>
      </c>
      <c r="R18" s="42"/>
      <c r="S18" s="35">
        <f>SUM(S13,S16:S17)</f>
        <v>260490</v>
      </c>
    </row>
    <row r="19" spans="1:27" ht="21.95" customHeight="1" thickTop="1"/>
    <row r="20" spans="1:27" s="19" customFormat="1" ht="21.95" customHeight="1">
      <c r="A20" s="6" t="s">
        <v>151</v>
      </c>
      <c r="B20" s="18"/>
      <c r="D20" s="18"/>
      <c r="E20" s="20">
        <v>105000</v>
      </c>
      <c r="F20" s="18"/>
      <c r="G20" s="20">
        <v>127933</v>
      </c>
      <c r="H20" s="18"/>
      <c r="I20" s="20">
        <v>10500</v>
      </c>
      <c r="J20" s="18"/>
      <c r="K20" s="20">
        <v>-24470</v>
      </c>
      <c r="L20" s="18"/>
      <c r="M20" s="20">
        <v>-1194</v>
      </c>
      <c r="N20" s="18"/>
      <c r="O20" s="20">
        <f>SUM(E20:M20)</f>
        <v>217769</v>
      </c>
      <c r="P20" s="18"/>
      <c r="Q20" s="20">
        <v>32797</v>
      </c>
      <c r="R20" s="18"/>
      <c r="S20" s="20">
        <f t="shared" ref="S20:S22" si="2">SUM(O20:Q20)</f>
        <v>250566</v>
      </c>
      <c r="T20" s="21"/>
      <c r="U20" s="22"/>
      <c r="V20" s="32"/>
      <c r="W20" s="32"/>
      <c r="X20" s="21"/>
      <c r="Y20" s="22"/>
      <c r="Z20" s="21"/>
      <c r="AA20" s="22"/>
    </row>
    <row r="21" spans="1:27" s="19" customFormat="1" ht="21.95" customHeight="1">
      <c r="A21" s="9" t="s">
        <v>174</v>
      </c>
      <c r="B21" s="18"/>
      <c r="D21" s="18"/>
      <c r="E21" s="20">
        <v>0</v>
      </c>
      <c r="F21" s="18"/>
      <c r="G21" s="20">
        <v>0</v>
      </c>
      <c r="H21" s="18"/>
      <c r="I21" s="20">
        <v>0</v>
      </c>
      <c r="J21" s="18"/>
      <c r="K21" s="20">
        <f>'PL&amp;CF'!E120</f>
        <v>2982</v>
      </c>
      <c r="L21" s="18"/>
      <c r="M21" s="20">
        <v>0</v>
      </c>
      <c r="N21" s="18"/>
      <c r="O21" s="20">
        <f>SUM(E21:M21)</f>
        <v>2982</v>
      </c>
      <c r="P21" s="18"/>
      <c r="Q21" s="20">
        <v>52</v>
      </c>
      <c r="R21" s="18"/>
      <c r="S21" s="20">
        <f t="shared" si="2"/>
        <v>3034</v>
      </c>
      <c r="T21" s="21"/>
      <c r="U21" s="22"/>
      <c r="V21" s="32"/>
      <c r="W21" s="32"/>
      <c r="X21" s="21"/>
      <c r="Y21" s="22"/>
      <c r="Z21" s="21"/>
      <c r="AA21" s="22"/>
    </row>
    <row r="22" spans="1:27" s="19" customFormat="1" ht="21.95" customHeight="1">
      <c r="A22" s="9" t="s">
        <v>48</v>
      </c>
      <c r="B22" s="18"/>
      <c r="D22" s="18"/>
      <c r="E22" s="24">
        <v>0</v>
      </c>
      <c r="F22" s="18"/>
      <c r="G22" s="24">
        <v>0</v>
      </c>
      <c r="H22" s="18"/>
      <c r="I22" s="24">
        <v>0</v>
      </c>
      <c r="J22" s="18"/>
      <c r="K22" s="24">
        <v>2323</v>
      </c>
      <c r="L22" s="18"/>
      <c r="M22" s="24">
        <v>-455</v>
      </c>
      <c r="N22" s="18"/>
      <c r="O22" s="24">
        <f>SUM(E22:M22)</f>
        <v>1868</v>
      </c>
      <c r="P22" s="18"/>
      <c r="Q22" s="24">
        <v>0</v>
      </c>
      <c r="R22" s="18"/>
      <c r="S22" s="24">
        <f t="shared" si="2"/>
        <v>1868</v>
      </c>
      <c r="T22" s="21"/>
      <c r="U22" s="22"/>
      <c r="V22" s="32"/>
      <c r="W22" s="32"/>
      <c r="X22" s="21"/>
      <c r="Y22" s="22"/>
      <c r="Z22" s="21"/>
      <c r="AA22" s="22"/>
    </row>
    <row r="23" spans="1:27" ht="21.95" customHeight="1">
      <c r="A23" s="9" t="s">
        <v>49</v>
      </c>
      <c r="B23" s="34"/>
      <c r="D23" s="32"/>
      <c r="E23" s="140">
        <f>SUM(E21:E22)</f>
        <v>0</v>
      </c>
      <c r="F23" s="34"/>
      <c r="G23" s="140">
        <f>SUM(G21:G22)</f>
        <v>0</v>
      </c>
      <c r="H23" s="34"/>
      <c r="I23" s="140">
        <f>SUM(I21:I22)</f>
        <v>0</v>
      </c>
      <c r="J23" s="34"/>
      <c r="K23" s="140">
        <f>SUM(K21:K22)</f>
        <v>5305</v>
      </c>
      <c r="L23" s="34"/>
      <c r="M23" s="140">
        <f>SUM(M21:M22)</f>
        <v>-455</v>
      </c>
      <c r="N23" s="34"/>
      <c r="O23" s="140">
        <f>SUM(O21:O22)</f>
        <v>4850</v>
      </c>
      <c r="P23" s="34"/>
      <c r="Q23" s="140">
        <f>SUM(Q21:Q22)</f>
        <v>52</v>
      </c>
      <c r="R23" s="34"/>
      <c r="S23" s="140">
        <f>SUM(S21:S22)</f>
        <v>4902</v>
      </c>
    </row>
    <row r="24" spans="1:27" ht="21.95" customHeight="1">
      <c r="A24" s="9" t="s">
        <v>156</v>
      </c>
      <c r="B24" s="34"/>
      <c r="D24" s="32"/>
    </row>
    <row r="25" spans="1:27" ht="21.95" customHeight="1">
      <c r="A25" s="9" t="s">
        <v>221</v>
      </c>
      <c r="B25" s="34"/>
      <c r="D25" s="32"/>
      <c r="E25" s="20">
        <v>8538</v>
      </c>
      <c r="F25" s="18"/>
      <c r="G25" s="20">
        <v>42697</v>
      </c>
      <c r="H25" s="18"/>
      <c r="I25" s="20">
        <v>0</v>
      </c>
      <c r="J25" s="18"/>
      <c r="K25" s="20">
        <v>0</v>
      </c>
      <c r="L25" s="18"/>
      <c r="M25" s="20">
        <v>0</v>
      </c>
      <c r="N25" s="18"/>
      <c r="O25" s="20">
        <f>SUM(E25:M25)</f>
        <v>51235</v>
      </c>
      <c r="P25" s="18"/>
      <c r="Q25" s="20">
        <v>0</v>
      </c>
      <c r="R25" s="18"/>
      <c r="S25" s="20">
        <f t="shared" ref="S25" si="3">SUM(O25:Q25)</f>
        <v>51235</v>
      </c>
    </row>
    <row r="26" spans="1:27" ht="21.95" customHeight="1">
      <c r="A26" s="9" t="s">
        <v>212</v>
      </c>
      <c r="B26" s="34"/>
      <c r="D26" s="32"/>
      <c r="E26" s="20">
        <v>0</v>
      </c>
      <c r="F26" s="18"/>
      <c r="G26" s="20">
        <v>0</v>
      </c>
      <c r="H26" s="18"/>
      <c r="I26" s="20">
        <v>0</v>
      </c>
      <c r="J26" s="18"/>
      <c r="K26" s="20">
        <v>0</v>
      </c>
      <c r="L26" s="18"/>
      <c r="M26" s="20">
        <v>0</v>
      </c>
      <c r="N26" s="18"/>
      <c r="O26" s="20">
        <f>SUM(E26:M26)</f>
        <v>0</v>
      </c>
      <c r="P26" s="18"/>
      <c r="Q26" s="20">
        <v>4433</v>
      </c>
      <c r="R26" s="18"/>
      <c r="S26" s="20">
        <f t="shared" ref="S26" si="4">SUM(O26:Q26)</f>
        <v>4433</v>
      </c>
    </row>
    <row r="27" spans="1:27" ht="21.95" customHeight="1">
      <c r="A27" s="9" t="s">
        <v>211</v>
      </c>
      <c r="B27" s="34"/>
      <c r="D27" s="32"/>
      <c r="E27" s="20"/>
      <c r="F27" s="18"/>
      <c r="G27" s="20"/>
      <c r="H27" s="18"/>
      <c r="I27" s="20"/>
      <c r="J27" s="18"/>
      <c r="K27" s="20"/>
      <c r="L27" s="18"/>
      <c r="M27" s="20"/>
      <c r="N27" s="18"/>
      <c r="O27" s="20"/>
      <c r="P27" s="18"/>
      <c r="Q27" s="20"/>
      <c r="R27" s="18"/>
      <c r="S27" s="20"/>
    </row>
    <row r="28" spans="1:27" ht="21.95" customHeight="1">
      <c r="A28" s="9" t="s">
        <v>220</v>
      </c>
      <c r="B28" s="34"/>
      <c r="D28" s="32"/>
      <c r="E28" s="20">
        <v>0</v>
      </c>
      <c r="F28" s="18"/>
      <c r="G28" s="20">
        <v>0</v>
      </c>
      <c r="H28" s="18"/>
      <c r="I28" s="20">
        <v>0</v>
      </c>
      <c r="J28" s="18"/>
      <c r="K28" s="20">
        <v>0</v>
      </c>
      <c r="L28" s="18"/>
      <c r="M28" s="20">
        <v>0</v>
      </c>
      <c r="N28" s="18"/>
      <c r="O28" s="20">
        <f>SUM(E28:M28)</f>
        <v>0</v>
      </c>
      <c r="P28" s="18"/>
      <c r="Q28" s="20">
        <v>-1443</v>
      </c>
      <c r="R28" s="18"/>
      <c r="S28" s="20">
        <f t="shared" ref="S28" si="5">SUM(O28:Q28)</f>
        <v>-1443</v>
      </c>
    </row>
    <row r="29" spans="1:27" ht="21.95" customHeight="1">
      <c r="A29" s="9" t="s">
        <v>153</v>
      </c>
      <c r="B29" s="34"/>
      <c r="D29" s="32"/>
      <c r="E29" s="20"/>
      <c r="F29" s="34"/>
      <c r="G29" s="20"/>
      <c r="H29" s="34"/>
      <c r="I29" s="20"/>
      <c r="J29" s="34"/>
      <c r="K29" s="20"/>
      <c r="L29" s="34"/>
      <c r="M29" s="20"/>
      <c r="N29" s="34"/>
      <c r="O29" s="20"/>
      <c r="P29" s="34"/>
      <c r="Q29" s="20"/>
      <c r="R29" s="34"/>
      <c r="S29" s="20"/>
    </row>
    <row r="30" spans="1:27" ht="21.95" customHeight="1">
      <c r="A30" s="9" t="s">
        <v>202</v>
      </c>
      <c r="B30" s="34"/>
      <c r="D30" s="32"/>
      <c r="E30" s="20">
        <v>0</v>
      </c>
      <c r="F30" s="34"/>
      <c r="G30" s="20">
        <v>0</v>
      </c>
      <c r="H30" s="34"/>
      <c r="I30" s="20">
        <v>0</v>
      </c>
      <c r="J30" s="34"/>
      <c r="K30" s="20">
        <v>0</v>
      </c>
      <c r="L30" s="34"/>
      <c r="M30" s="20">
        <v>0</v>
      </c>
      <c r="N30" s="34"/>
      <c r="O30" s="20">
        <f>SUM(E30:M30)</f>
        <v>0</v>
      </c>
      <c r="P30" s="34"/>
      <c r="Q30" s="20">
        <v>15589</v>
      </c>
      <c r="R30" s="34"/>
      <c r="S30" s="20">
        <f t="shared" ref="S30" si="6">SUM(O30:Q30)</f>
        <v>15589</v>
      </c>
    </row>
    <row r="31" spans="1:27" ht="21.95" customHeight="1" thickBot="1">
      <c r="A31" s="6" t="s">
        <v>184</v>
      </c>
      <c r="D31" s="32"/>
      <c r="E31" s="141">
        <f>SUM(E20,E23,E25)</f>
        <v>113538</v>
      </c>
      <c r="F31" s="32"/>
      <c r="G31" s="141">
        <f>SUM(G20,G23,G25)</f>
        <v>170630</v>
      </c>
      <c r="H31" s="32"/>
      <c r="I31" s="141">
        <f>SUM(I20,I23)</f>
        <v>10500</v>
      </c>
      <c r="J31" s="42"/>
      <c r="K31" s="141">
        <f>SUM(K20,K23)</f>
        <v>-19165</v>
      </c>
      <c r="L31" s="42"/>
      <c r="M31" s="141">
        <f>SUM(M20,M23)</f>
        <v>-1649</v>
      </c>
      <c r="N31" s="42"/>
      <c r="O31" s="113">
        <f>SUM(E31:M31)</f>
        <v>273854</v>
      </c>
      <c r="P31" s="42"/>
      <c r="Q31" s="141">
        <f>SUM(Q20,Q23,Q30,Q26,Q28)</f>
        <v>51428</v>
      </c>
      <c r="R31" s="42"/>
      <c r="S31" s="141">
        <f>SUM(S20,S23,S30,S25,S26,S28)</f>
        <v>325282</v>
      </c>
    </row>
    <row r="32" spans="1:27" ht="21.95" customHeight="1" thickTop="1">
      <c r="A32" s="6"/>
      <c r="D32" s="32"/>
      <c r="E32" s="32">
        <f>SUM(E20-BS!G85)</f>
        <v>0</v>
      </c>
      <c r="F32" s="32"/>
      <c r="G32" s="32">
        <f>SUM(G20-BS!G86)</f>
        <v>0</v>
      </c>
      <c r="H32" s="32"/>
      <c r="I32" s="32">
        <f>SUM(I20-BS!G88)</f>
        <v>0</v>
      </c>
      <c r="J32" s="42"/>
      <c r="K32" s="32">
        <f>SUM(K20-BS!G89)</f>
        <v>0</v>
      </c>
      <c r="L32" s="42"/>
      <c r="M32" s="32">
        <f>SUM(M20-BS!G90)</f>
        <v>0</v>
      </c>
      <c r="N32" s="42"/>
      <c r="O32" s="32">
        <f>SUM(O20-BS!G91)</f>
        <v>0</v>
      </c>
      <c r="P32" s="42"/>
      <c r="Q32" s="146">
        <f>SUM(Q20-BS!G92)</f>
        <v>0</v>
      </c>
      <c r="R32" s="42"/>
      <c r="S32" s="32">
        <f>SUM(S20-BS!G93)</f>
        <v>0</v>
      </c>
    </row>
    <row r="33" spans="1:19" ht="21.95" customHeight="1">
      <c r="A33" s="6"/>
      <c r="D33" s="32"/>
      <c r="E33" s="32">
        <f>SUM(E31-BS!E85)</f>
        <v>0</v>
      </c>
      <c r="F33" s="32"/>
      <c r="G33" s="32">
        <f>SUM(G31-BS!E86)</f>
        <v>0</v>
      </c>
      <c r="H33" s="32"/>
      <c r="I33" s="32">
        <f>SUM(I31-BS!E88)</f>
        <v>0</v>
      </c>
      <c r="J33" s="42"/>
      <c r="K33" s="32">
        <f>SUM(K31-BS!E89)</f>
        <v>0</v>
      </c>
      <c r="L33" s="42"/>
      <c r="M33" s="32">
        <f>SUM(M31-BS!E90)</f>
        <v>0</v>
      </c>
      <c r="N33" s="42"/>
      <c r="O33" s="32">
        <f>SUM(O31-BS!E91)</f>
        <v>0</v>
      </c>
      <c r="P33" s="42"/>
      <c r="Q33" s="147">
        <f>SUM(Q31-BS!E92)</f>
        <v>0</v>
      </c>
      <c r="R33" s="42"/>
      <c r="S33" s="32">
        <f>SUM(S31-BS!E93)</f>
        <v>0</v>
      </c>
    </row>
    <row r="34" spans="1:19" ht="21.95" customHeight="1">
      <c r="A34" s="9" t="s">
        <v>11</v>
      </c>
    </row>
  </sheetData>
  <mergeCells count="2">
    <mergeCell ref="E6:S6"/>
    <mergeCell ref="I10:K10"/>
  </mergeCells>
  <printOptions horizontalCentered="1"/>
  <pageMargins left="0.39370078740157483" right="0.39370078740157483" top="0.73" bottom="0.39370078740157483" header="0.19685039370078741" footer="0.19685039370078741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showGridLines="0" tabSelected="1" view="pageBreakPreview" zoomScaleNormal="100" zoomScaleSheetLayoutView="100" workbookViewId="0">
      <selection activeCell="A11" sqref="A11"/>
    </sheetView>
  </sheetViews>
  <sheetFormatPr defaultColWidth="9.140625" defaultRowHeight="21.75" customHeight="1"/>
  <cols>
    <col min="1" max="1" width="12.85546875" style="27" customWidth="1"/>
    <col min="2" max="2" width="9.85546875" style="27" customWidth="1"/>
    <col min="3" max="3" width="15.7109375" style="27" customWidth="1"/>
    <col min="4" max="4" width="1.28515625" style="34" customWidth="1"/>
    <col min="5" max="5" width="17.7109375" style="27" customWidth="1"/>
    <col min="6" max="6" width="1.7109375" style="27" customWidth="1"/>
    <col min="7" max="7" width="15.85546875" style="27" customWidth="1"/>
    <col min="8" max="9" width="1.7109375" style="27" customWidth="1"/>
    <col min="10" max="10" width="17.7109375" style="27" customWidth="1"/>
    <col min="11" max="11" width="1.7109375" style="27" customWidth="1"/>
    <col min="12" max="12" width="17.7109375" style="27" customWidth="1"/>
    <col min="13" max="13" width="1.7109375" style="27" customWidth="1"/>
    <col min="14" max="14" width="17.7109375" style="27" customWidth="1"/>
    <col min="15" max="15" width="0.85546875" style="27" customWidth="1"/>
    <col min="16" max="16384" width="9.140625" style="27"/>
  </cols>
  <sheetData>
    <row r="1" spans="1:22" ht="21.75" customHeight="1">
      <c r="N1" s="3" t="s">
        <v>46</v>
      </c>
    </row>
    <row r="2" spans="1:22" ht="21.75" customHeight="1">
      <c r="A2" s="1" t="s">
        <v>83</v>
      </c>
      <c r="B2" s="25"/>
      <c r="C2" s="25"/>
      <c r="D2" s="26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22" ht="21.75" customHeight="1">
      <c r="A3" s="25" t="s">
        <v>76</v>
      </c>
      <c r="B3" s="25"/>
      <c r="C3" s="25"/>
      <c r="D3" s="26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22" ht="21.75" customHeight="1">
      <c r="A4" s="10" t="s">
        <v>182</v>
      </c>
      <c r="B4" s="25"/>
      <c r="C4" s="25"/>
      <c r="D4" s="26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22" ht="21.75" customHeight="1">
      <c r="B5" s="28"/>
      <c r="C5" s="28"/>
      <c r="D5" s="29"/>
      <c r="E5" s="28"/>
      <c r="F5" s="28"/>
      <c r="G5" s="28"/>
      <c r="H5" s="28"/>
      <c r="I5" s="28"/>
      <c r="J5" s="28"/>
      <c r="K5" s="28"/>
      <c r="L5" s="30"/>
      <c r="M5" s="28"/>
      <c r="N5" s="4" t="s">
        <v>40</v>
      </c>
    </row>
    <row r="6" spans="1:22" ht="21.75" customHeight="1">
      <c r="B6" s="28"/>
      <c r="C6" s="28"/>
      <c r="D6" s="29"/>
      <c r="E6" s="154" t="s">
        <v>42</v>
      </c>
      <c r="F6" s="154"/>
      <c r="G6" s="154"/>
      <c r="H6" s="154"/>
      <c r="I6" s="154"/>
      <c r="J6" s="154"/>
      <c r="K6" s="154"/>
      <c r="L6" s="154"/>
      <c r="M6" s="154"/>
      <c r="N6" s="154"/>
    </row>
    <row r="7" spans="1:22" s="31" customFormat="1" ht="21.75" customHeight="1">
      <c r="E7" s="31" t="s">
        <v>66</v>
      </c>
      <c r="G7" s="42"/>
      <c r="H7" s="42"/>
      <c r="I7" s="142"/>
      <c r="J7" s="155" t="s">
        <v>74</v>
      </c>
      <c r="K7" s="155"/>
      <c r="L7" s="155"/>
      <c r="M7" s="32"/>
      <c r="N7" s="31" t="s">
        <v>35</v>
      </c>
    </row>
    <row r="8" spans="1:22" s="31" customFormat="1" ht="21.75" customHeight="1">
      <c r="D8" s="32"/>
      <c r="E8" s="61" t="s">
        <v>140</v>
      </c>
      <c r="G8" s="49" t="s">
        <v>82</v>
      </c>
      <c r="H8" s="42"/>
      <c r="I8" s="142"/>
      <c r="J8" s="33" t="s">
        <v>36</v>
      </c>
      <c r="L8" s="33" t="s">
        <v>37</v>
      </c>
      <c r="N8" s="33" t="s">
        <v>19</v>
      </c>
    </row>
    <row r="9" spans="1:22" s="19" customFormat="1" ht="21.75" customHeight="1">
      <c r="A9" s="6" t="s">
        <v>99</v>
      </c>
      <c r="B9" s="18"/>
      <c r="D9" s="18"/>
      <c r="E9" s="36">
        <v>105000</v>
      </c>
      <c r="F9" s="37"/>
      <c r="G9" s="50">
        <v>127933</v>
      </c>
      <c r="H9" s="37"/>
      <c r="I9" s="37"/>
      <c r="J9" s="38">
        <v>10500</v>
      </c>
      <c r="K9" s="37"/>
      <c r="L9" s="38">
        <v>6254</v>
      </c>
      <c r="M9" s="37"/>
      <c r="N9" s="38">
        <f>SUM(E9:M9)</f>
        <v>249687</v>
      </c>
      <c r="O9" s="21"/>
      <c r="P9" s="22"/>
      <c r="Q9" s="32"/>
      <c r="R9" s="32"/>
      <c r="S9" s="21"/>
      <c r="T9" s="22"/>
      <c r="U9" s="21"/>
      <c r="V9" s="22"/>
    </row>
    <row r="10" spans="1:22" s="19" customFormat="1" ht="21.75" customHeight="1">
      <c r="A10" s="2" t="s">
        <v>237</v>
      </c>
      <c r="B10" s="18"/>
      <c r="D10" s="18"/>
      <c r="E10" s="52">
        <v>0</v>
      </c>
      <c r="F10" s="37"/>
      <c r="G10" s="52">
        <v>0</v>
      </c>
      <c r="H10" s="37"/>
      <c r="I10" s="37"/>
      <c r="J10" s="52">
        <v>0</v>
      </c>
      <c r="K10" s="37"/>
      <c r="L10" s="38">
        <f>'PL&amp;CF'!K96</f>
        <v>4195</v>
      </c>
      <c r="M10" s="37"/>
      <c r="N10" s="38">
        <f>SUM(E10:M10)</f>
        <v>4195</v>
      </c>
      <c r="O10" s="21"/>
      <c r="P10" s="22"/>
      <c r="Q10" s="32"/>
      <c r="R10" s="32"/>
      <c r="S10" s="21"/>
      <c r="T10" s="22"/>
      <c r="U10" s="21"/>
      <c r="V10" s="22"/>
    </row>
    <row r="11" spans="1:22" s="19" customFormat="1" ht="21.75" customHeight="1">
      <c r="A11" s="9" t="s">
        <v>48</v>
      </c>
      <c r="B11" s="18"/>
      <c r="D11" s="18"/>
      <c r="E11" s="51">
        <v>0</v>
      </c>
      <c r="F11" s="37"/>
      <c r="G11" s="51">
        <v>0</v>
      </c>
      <c r="H11" s="37"/>
      <c r="I11" s="37"/>
      <c r="J11" s="51">
        <v>0</v>
      </c>
      <c r="K11" s="37"/>
      <c r="L11" s="40">
        <v>0</v>
      </c>
      <c r="M11" s="37"/>
      <c r="N11" s="40">
        <f>SUM(E11:M11)</f>
        <v>0</v>
      </c>
      <c r="O11" s="21"/>
      <c r="P11" s="22"/>
      <c r="Q11" s="32"/>
      <c r="R11" s="32"/>
      <c r="S11" s="21"/>
      <c r="T11" s="22"/>
      <c r="U11" s="21"/>
      <c r="V11" s="22"/>
    </row>
    <row r="12" spans="1:22" ht="21.75" customHeight="1">
      <c r="A12" s="9" t="s">
        <v>49</v>
      </c>
      <c r="B12" s="34"/>
      <c r="D12" s="32"/>
      <c r="E12" s="53">
        <f>SUM(E10:E11)</f>
        <v>0</v>
      </c>
      <c r="F12" s="39"/>
      <c r="G12" s="53">
        <f>SUM(G10:G11)</f>
        <v>0</v>
      </c>
      <c r="H12" s="39"/>
      <c r="I12" s="39"/>
      <c r="J12" s="53">
        <f>SUM(J10:J11)</f>
        <v>0</v>
      </c>
      <c r="K12" s="39"/>
      <c r="L12" s="53">
        <f>SUM(L10:L11)</f>
        <v>4195</v>
      </c>
      <c r="M12" s="39"/>
      <c r="N12" s="53">
        <f>SUM(N10:N11)</f>
        <v>4195</v>
      </c>
    </row>
    <row r="13" spans="1:22" ht="21.75" customHeight="1" thickBot="1">
      <c r="A13" s="6" t="s">
        <v>183</v>
      </c>
      <c r="D13" s="32"/>
      <c r="E13" s="35">
        <f>SUM(E9,E12)</f>
        <v>105000</v>
      </c>
      <c r="F13" s="32"/>
      <c r="G13" s="35">
        <f>SUM(G9,G12)</f>
        <v>127933</v>
      </c>
      <c r="H13" s="32"/>
      <c r="I13" s="32"/>
      <c r="J13" s="35">
        <f>SUM(J9,J12)</f>
        <v>10500</v>
      </c>
      <c r="K13" s="31"/>
      <c r="L13" s="35">
        <f>SUM(L9,L12)</f>
        <v>10449</v>
      </c>
      <c r="M13" s="31"/>
      <c r="N13" s="35">
        <f>SUM(N9,N12)</f>
        <v>253882</v>
      </c>
    </row>
    <row r="14" spans="1:22" ht="21.75" customHeight="1" thickTop="1"/>
    <row r="15" spans="1:22" s="19" customFormat="1" ht="21.75" customHeight="1">
      <c r="A15" s="6" t="s">
        <v>151</v>
      </c>
      <c r="B15" s="18"/>
      <c r="D15" s="18"/>
      <c r="E15" s="36">
        <v>105000</v>
      </c>
      <c r="F15" s="37"/>
      <c r="G15" s="36">
        <v>127933</v>
      </c>
      <c r="H15" s="37"/>
      <c r="I15" s="37"/>
      <c r="J15" s="38">
        <v>10500</v>
      </c>
      <c r="K15" s="37"/>
      <c r="L15" s="38">
        <v>10795</v>
      </c>
      <c r="M15" s="37"/>
      <c r="N15" s="38">
        <f>SUM(E15:M15)</f>
        <v>254228</v>
      </c>
      <c r="O15" s="21"/>
      <c r="P15" s="22"/>
      <c r="Q15" s="32"/>
      <c r="R15" s="32"/>
      <c r="S15" s="21"/>
      <c r="T15" s="22"/>
      <c r="U15" s="21"/>
      <c r="V15" s="22"/>
    </row>
    <row r="16" spans="1:22" s="19" customFormat="1" ht="21.75" customHeight="1">
      <c r="A16" s="2" t="s">
        <v>174</v>
      </c>
      <c r="B16" s="18"/>
      <c r="D16" s="18"/>
      <c r="E16" s="50">
        <v>0</v>
      </c>
      <c r="F16" s="37"/>
      <c r="G16" s="50">
        <v>0</v>
      </c>
      <c r="H16" s="37"/>
      <c r="I16" s="37"/>
      <c r="J16" s="50">
        <v>0</v>
      </c>
      <c r="K16" s="37"/>
      <c r="L16" s="38">
        <v>5885</v>
      </c>
      <c r="M16" s="37"/>
      <c r="N16" s="38">
        <f>SUM(E16:M16)</f>
        <v>5885</v>
      </c>
      <c r="O16" s="21"/>
      <c r="P16" s="22"/>
      <c r="Q16" s="32"/>
      <c r="R16" s="32"/>
      <c r="S16" s="21"/>
      <c r="T16" s="22"/>
      <c r="U16" s="21"/>
      <c r="V16" s="22"/>
    </row>
    <row r="17" spans="1:14" ht="21.75" customHeight="1">
      <c r="A17" s="23" t="s">
        <v>48</v>
      </c>
      <c r="B17" s="34"/>
      <c r="D17" s="32"/>
      <c r="E17" s="40">
        <v>0</v>
      </c>
      <c r="F17" s="46"/>
      <c r="G17" s="40">
        <v>0</v>
      </c>
      <c r="H17" s="46"/>
      <c r="I17" s="46"/>
      <c r="J17" s="40">
        <v>0</v>
      </c>
      <c r="K17" s="46"/>
      <c r="L17" s="40">
        <v>0</v>
      </c>
      <c r="M17" s="46"/>
      <c r="N17" s="40">
        <f>SUM(E17:M17)</f>
        <v>0</v>
      </c>
    </row>
    <row r="18" spans="1:14" ht="21.75" customHeight="1">
      <c r="A18" s="23" t="s">
        <v>49</v>
      </c>
      <c r="B18" s="34"/>
      <c r="D18" s="32"/>
      <c r="E18" s="38">
        <f>SUM(E16:E17)</f>
        <v>0</v>
      </c>
      <c r="F18" s="46"/>
      <c r="G18" s="38">
        <f>SUM(G16:G17)</f>
        <v>0</v>
      </c>
      <c r="H18" s="46"/>
      <c r="I18" s="46"/>
      <c r="J18" s="38">
        <f>SUM(J16:J17)</f>
        <v>0</v>
      </c>
      <c r="K18" s="46"/>
      <c r="L18" s="38">
        <f>SUM(L16:L17)</f>
        <v>5885</v>
      </c>
      <c r="M18" s="46"/>
      <c r="N18" s="38">
        <f>SUM(N16:N17)</f>
        <v>5885</v>
      </c>
    </row>
    <row r="19" spans="1:14" ht="21.75" customHeight="1">
      <c r="A19" s="9" t="s">
        <v>156</v>
      </c>
      <c r="B19" s="34"/>
      <c r="D19" s="32"/>
      <c r="E19" s="38"/>
      <c r="F19" s="46"/>
      <c r="G19" s="38"/>
      <c r="H19" s="46"/>
      <c r="I19" s="46"/>
      <c r="J19" s="38"/>
      <c r="K19" s="46"/>
      <c r="L19" s="38"/>
      <c r="M19" s="46"/>
      <c r="N19" s="38"/>
    </row>
    <row r="20" spans="1:14" ht="21.75" customHeight="1">
      <c r="A20" s="9" t="s">
        <v>221</v>
      </c>
      <c r="B20" s="34"/>
      <c r="D20" s="32"/>
      <c r="E20" s="38">
        <v>8538</v>
      </c>
      <c r="F20" s="46"/>
      <c r="G20" s="38">
        <v>42697</v>
      </c>
      <c r="H20" s="46"/>
      <c r="I20" s="46"/>
      <c r="J20" s="38">
        <v>0</v>
      </c>
      <c r="K20" s="46"/>
      <c r="L20" s="38">
        <v>0</v>
      </c>
      <c r="M20" s="46"/>
      <c r="N20" s="38">
        <f>SUM(E20:M20)</f>
        <v>51235</v>
      </c>
    </row>
    <row r="21" spans="1:14" ht="21.75" customHeight="1" thickBot="1">
      <c r="A21" s="6" t="s">
        <v>184</v>
      </c>
      <c r="D21" s="32"/>
      <c r="E21" s="141">
        <f>SUM(E15,E18,E20)</f>
        <v>113538</v>
      </c>
      <c r="F21" s="32"/>
      <c r="G21" s="141">
        <f>SUM(G15,G18,G20)</f>
        <v>170630</v>
      </c>
      <c r="H21" s="32"/>
      <c r="I21" s="32"/>
      <c r="J21" s="141">
        <f>SUM(J15,J18)</f>
        <v>10500</v>
      </c>
      <c r="K21" s="42"/>
      <c r="L21" s="141">
        <f>SUM(L15,L18)</f>
        <v>16680</v>
      </c>
      <c r="M21" s="42"/>
      <c r="N21" s="141">
        <f>SUM(N15,N18,N20,)</f>
        <v>311348</v>
      </c>
    </row>
    <row r="22" spans="1:14" ht="16.5" customHeight="1" thickTop="1">
      <c r="A22" s="6"/>
      <c r="D22" s="32"/>
      <c r="E22" s="32">
        <f>SUM(E15-BS!K85)</f>
        <v>0</v>
      </c>
      <c r="F22" s="32"/>
      <c r="G22" s="32">
        <f>SUM(G15-BS!K86)</f>
        <v>0</v>
      </c>
      <c r="H22" s="32"/>
      <c r="I22" s="32"/>
      <c r="J22" s="32">
        <f>SUM(J15-BS!K88)</f>
        <v>0</v>
      </c>
      <c r="K22" s="42"/>
      <c r="L22" s="32">
        <f>SUM(L15-BS!K89)</f>
        <v>0</v>
      </c>
      <c r="M22" s="42"/>
      <c r="N22" s="32">
        <f>SUM(N15-BS!K91)</f>
        <v>0</v>
      </c>
    </row>
    <row r="23" spans="1:14" ht="16.5" customHeight="1">
      <c r="A23" s="6"/>
      <c r="D23" s="32"/>
      <c r="E23" s="32">
        <f>SUM(E21-BS!I85)</f>
        <v>0</v>
      </c>
      <c r="F23" s="32"/>
      <c r="G23" s="32">
        <f>SUM(G21-BS!I86)</f>
        <v>0</v>
      </c>
      <c r="H23" s="32"/>
      <c r="I23" s="32"/>
      <c r="J23" s="32">
        <f>SUM(J21-BS!I88)</f>
        <v>0</v>
      </c>
      <c r="K23" s="42"/>
      <c r="L23" s="32">
        <f>SUM(L21-BS!I89)</f>
        <v>0</v>
      </c>
      <c r="M23" s="42"/>
      <c r="N23" s="32">
        <f>SUM(N21-BS!I93)</f>
        <v>0</v>
      </c>
    </row>
    <row r="24" spans="1:14" ht="21.75" customHeight="1">
      <c r="A24" s="9" t="s">
        <v>11</v>
      </c>
    </row>
  </sheetData>
  <mergeCells count="2">
    <mergeCell ref="E6:N6"/>
    <mergeCell ref="J7:L7"/>
  </mergeCells>
  <printOptions horizontalCentered="1"/>
  <pageMargins left="0.23622047244094491" right="0.23622047244094491" top="0.98425196850393704" bottom="0.39370078740157483" header="0.19685039370078741" footer="0.19685039370078741"/>
  <pageSetup paperSize="9" scale="85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49311</vt:lpwstr>
  </property>
  <property fmtid="{D5CDD505-2E9C-101B-9397-08002B2CF9AE}" pid="4" name="OptimizationTime">
    <vt:lpwstr>20181108_1808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Conso</vt:lpstr>
      <vt:lpstr>The Company</vt:lpstr>
      <vt:lpstr>Conso!Print_Area</vt:lpstr>
      <vt:lpstr>'PL&amp;CF'!Print_Area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2018-11-08T02:36:52Z</cp:lastPrinted>
  <dcterms:created xsi:type="dcterms:W3CDTF">2011-03-08T09:02:15Z</dcterms:created>
  <dcterms:modified xsi:type="dcterms:W3CDTF">2018-11-08T02:36:55Z</dcterms:modified>
</cp:coreProperties>
</file>