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18\Q3'2018\"/>
    </mc:Choice>
  </mc:AlternateContent>
  <bookViews>
    <workbookView xWindow="-15" yWindow="45" windowWidth="10515" windowHeight="10080" tabRatio="599" firstSheet="1" activeTab="5"/>
  </bookViews>
  <sheets>
    <sheet name="NAV000" sheetId="1" state="hidden" r:id="rId1"/>
    <sheet name="BS" sheetId="2" r:id="rId2"/>
    <sheet name="PL" sheetId="16" r:id="rId3"/>
    <sheet name="Consolidated" sheetId="9" r:id="rId4"/>
    <sheet name="The Company Only" sheetId="13" r:id="rId5"/>
    <sheet name="cashflow" sheetId="17" r:id="rId6"/>
  </sheets>
  <externalReferences>
    <externalReference r:id="rId7"/>
  </externalReferences>
  <definedNames>
    <definedName name="_xlnm.Print_Area" localSheetId="1">BS!$A$1:$J$101</definedName>
    <definedName name="_xlnm.Print_Area" localSheetId="3">Consolidated!$A$1:$S$36</definedName>
    <definedName name="_xlnm.Print_Area" localSheetId="4">'The Company Only'!$A$1:$M$24</definedName>
  </definedNames>
  <calcPr calcId="152511"/>
</workbook>
</file>

<file path=xl/calcChain.xml><?xml version="1.0" encoding="utf-8"?>
<calcChain xmlns="http://schemas.openxmlformats.org/spreadsheetml/2006/main">
  <c r="J84" i="17" l="1"/>
  <c r="J75" i="17"/>
  <c r="H84" i="17"/>
  <c r="H75" i="17"/>
  <c r="F84" i="17"/>
  <c r="F75" i="17"/>
  <c r="D84" i="17"/>
  <c r="D75" i="17"/>
  <c r="O21" i="9"/>
  <c r="S21" i="9" s="1"/>
  <c r="K22" i="9"/>
  <c r="O22" i="9" s="1"/>
  <c r="O23" i="9"/>
  <c r="S23" i="9" s="1"/>
  <c r="O30" i="9"/>
  <c r="S30" i="9" s="1"/>
  <c r="O26" i="9"/>
  <c r="S26" i="9" s="1"/>
  <c r="O27" i="9"/>
  <c r="S27" i="9" s="1"/>
  <c r="O28" i="9"/>
  <c r="S28" i="9"/>
  <c r="Q24" i="9"/>
  <c r="Q31" i="9" s="1"/>
  <c r="E24" i="9"/>
  <c r="E31" i="9" s="1"/>
  <c r="G24" i="9"/>
  <c r="G31" i="9"/>
  <c r="I24" i="9"/>
  <c r="I31" i="9" s="1"/>
  <c r="M24" i="9"/>
  <c r="M31" i="9" s="1"/>
  <c r="O13" i="9"/>
  <c r="S13" i="9" s="1"/>
  <c r="E16" i="9"/>
  <c r="E18" i="9" s="1"/>
  <c r="E19" i="9" s="1"/>
  <c r="G16" i="9"/>
  <c r="I16" i="9"/>
  <c r="I18" i="9" s="1"/>
  <c r="K14" i="9"/>
  <c r="K16" i="9" s="1"/>
  <c r="K19" i="9" s="1"/>
  <c r="M15" i="9"/>
  <c r="M16" i="9" s="1"/>
  <c r="M19" i="9" s="1"/>
  <c r="Q16" i="9"/>
  <c r="Q19" i="9"/>
  <c r="K85" i="16"/>
  <c r="K94" i="16" s="1"/>
  <c r="K98" i="16" s="1"/>
  <c r="K100" i="16" s="1"/>
  <c r="K91" i="16"/>
  <c r="K112" i="16"/>
  <c r="I85" i="16"/>
  <c r="I94" i="16" s="1"/>
  <c r="I98" i="16" s="1"/>
  <c r="I100" i="16" s="1"/>
  <c r="I91" i="16"/>
  <c r="I112" i="16"/>
  <c r="G85" i="16"/>
  <c r="G94" i="16" s="1"/>
  <c r="G98" i="16" s="1"/>
  <c r="G100" i="16" s="1"/>
  <c r="G91" i="16"/>
  <c r="G112" i="16"/>
  <c r="E85" i="16"/>
  <c r="E94" i="16" s="1"/>
  <c r="E98" i="16" s="1"/>
  <c r="E100" i="16" s="1"/>
  <c r="E91" i="16"/>
  <c r="E112" i="16"/>
  <c r="K14" i="16"/>
  <c r="K20" i="16"/>
  <c r="K23" i="16"/>
  <c r="K27" i="16" s="1"/>
  <c r="K29" i="16" s="1"/>
  <c r="K31" i="16" s="1"/>
  <c r="K40" i="16" s="1"/>
  <c r="K54" i="16" s="1"/>
  <c r="K59" i="16" s="1"/>
  <c r="K38" i="16"/>
  <c r="I14" i="16"/>
  <c r="I20" i="16"/>
  <c r="I23" i="16"/>
  <c r="I27" i="16" s="1"/>
  <c r="I29" i="16" s="1"/>
  <c r="I31" i="16" s="1"/>
  <c r="I40" i="16" s="1"/>
  <c r="I54" i="16" s="1"/>
  <c r="I59" i="16" s="1"/>
  <c r="I38" i="16"/>
  <c r="G14" i="16"/>
  <c r="G20" i="16"/>
  <c r="G23" i="16"/>
  <c r="G27" i="16" s="1"/>
  <c r="G29" i="16" s="1"/>
  <c r="G31" i="16" s="1"/>
  <c r="G40" i="16" s="1"/>
  <c r="G38" i="16"/>
  <c r="E14" i="16"/>
  <c r="E20" i="16"/>
  <c r="E23" i="16"/>
  <c r="E27" i="16" s="1"/>
  <c r="E29" i="16" s="1"/>
  <c r="E31" i="16" s="1"/>
  <c r="E40" i="16" s="1"/>
  <c r="E38" i="16"/>
  <c r="J95" i="2"/>
  <c r="J96" i="2"/>
  <c r="H95" i="2"/>
  <c r="F95" i="2"/>
  <c r="F96" i="2"/>
  <c r="D95" i="2"/>
  <c r="J65" i="2"/>
  <c r="J57" i="2"/>
  <c r="J66" i="2"/>
  <c r="H65" i="2"/>
  <c r="H57" i="2"/>
  <c r="H66" i="2"/>
  <c r="F65" i="2"/>
  <c r="F57" i="2"/>
  <c r="F66" i="2"/>
  <c r="D65" i="2"/>
  <c r="D57" i="2"/>
  <c r="D66" i="2"/>
  <c r="J30" i="2"/>
  <c r="J17" i="2"/>
  <c r="J31" i="2"/>
  <c r="H30" i="2"/>
  <c r="H17" i="2"/>
  <c r="H31" i="2" s="1"/>
  <c r="H96" i="2" s="1"/>
  <c r="F30" i="2"/>
  <c r="F17" i="2"/>
  <c r="F31" i="2"/>
  <c r="D30" i="2"/>
  <c r="D17" i="2"/>
  <c r="D31" i="2"/>
  <c r="G134" i="16"/>
  <c r="G135" i="16"/>
  <c r="G130" i="16"/>
  <c r="G61" i="16"/>
  <c r="G56" i="16"/>
  <c r="E135" i="16"/>
  <c r="E130" i="16"/>
  <c r="E61" i="16"/>
  <c r="E56" i="16"/>
  <c r="J92" i="2"/>
  <c r="J94" i="2"/>
  <c r="H92" i="2"/>
  <c r="H94" i="2"/>
  <c r="F92" i="2"/>
  <c r="F94" i="2"/>
  <c r="D92" i="2"/>
  <c r="D94" i="2"/>
  <c r="D96" i="2"/>
  <c r="M21" i="13"/>
  <c r="M18" i="13"/>
  <c r="M16" i="13"/>
  <c r="M10" i="13"/>
  <c r="M17" i="13"/>
  <c r="I13" i="13"/>
  <c r="G13" i="13"/>
  <c r="E13" i="13"/>
  <c r="M12" i="13"/>
  <c r="I14" i="13"/>
  <c r="G14" i="13"/>
  <c r="E14" i="13"/>
  <c r="M11" i="13"/>
  <c r="K13" i="13"/>
  <c r="K14" i="13"/>
  <c r="M13" i="13"/>
  <c r="K19" i="13"/>
  <c r="K22" i="13"/>
  <c r="I19" i="13"/>
  <c r="I22" i="13"/>
  <c r="G19" i="13"/>
  <c r="G22" i="13"/>
  <c r="E19" i="13"/>
  <c r="E22" i="13"/>
  <c r="M22" i="13"/>
  <c r="M19" i="13"/>
  <c r="M14" i="13"/>
  <c r="H10" i="17" l="1"/>
  <c r="H26" i="17" s="1"/>
  <c r="H38" i="17" s="1"/>
  <c r="H42" i="17" s="1"/>
  <c r="H88" i="17" s="1"/>
  <c r="H90" i="17" s="1"/>
  <c r="I102" i="16"/>
  <c r="I114" i="16" s="1"/>
  <c r="G102" i="16"/>
  <c r="G114" i="16" s="1"/>
  <c r="F10" i="17"/>
  <c r="F26" i="17" s="1"/>
  <c r="F38" i="17" s="1"/>
  <c r="F42" i="17" s="1"/>
  <c r="F88" i="17" s="1"/>
  <c r="F90" i="17" s="1"/>
  <c r="E102" i="16"/>
  <c r="E114" i="16" s="1"/>
  <c r="D10" i="17"/>
  <c r="D26" i="17" s="1"/>
  <c r="D38" i="17" s="1"/>
  <c r="D42" i="17" s="1"/>
  <c r="D88" i="17" s="1"/>
  <c r="D90" i="17" s="1"/>
  <c r="K102" i="16"/>
  <c r="K114" i="16" s="1"/>
  <c r="J10" i="17"/>
  <c r="J26" i="17" s="1"/>
  <c r="J38" i="17" s="1"/>
  <c r="J42" i="17" s="1"/>
  <c r="J88" i="17" s="1"/>
  <c r="J90" i="17" s="1"/>
  <c r="O14" i="9"/>
  <c r="S14" i="9" s="1"/>
  <c r="S22" i="9"/>
  <c r="S24" i="9" s="1"/>
  <c r="S31" i="9" s="1"/>
  <c r="O24" i="9"/>
  <c r="O16" i="9"/>
  <c r="I19" i="9"/>
  <c r="K24" i="9"/>
  <c r="K31" i="9" s="1"/>
  <c r="O31" i="9" s="1"/>
  <c r="O15" i="9"/>
  <c r="S15" i="9" s="1"/>
  <c r="G18" i="9"/>
  <c r="S16" i="9" l="1"/>
  <c r="S19" i="9" s="1"/>
  <c r="O19" i="9"/>
  <c r="G19" i="9"/>
  <c r="O18" i="9"/>
  <c r="S18" i="9" s="1"/>
</calcChain>
</file>

<file path=xl/sharedStrings.xml><?xml version="1.0" encoding="utf-8"?>
<sst xmlns="http://schemas.openxmlformats.org/spreadsheetml/2006/main" count="450" uniqueCount="247">
  <si>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</si>
  <si>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</si>
  <si>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</si>
  <si>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</si>
  <si>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</si>
  <si>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</si>
  <si>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</si>
  <si>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</si>
  <si>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</si>
  <si>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</si>
  <si>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</si>
  <si>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</si>
  <si>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</si>
  <si>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</si>
  <si>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</si>
  <si>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</si>
  <si>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</si>
  <si>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</si>
  <si>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</si>
  <si>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</si>
  <si>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</si>
  <si>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</si>
  <si>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</si>
  <si>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</si>
  <si>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</si>
  <si>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</si>
  <si>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</si>
  <si>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</si>
  <si>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</si>
  <si>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</si>
  <si>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</si>
  <si>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</si>
  <si>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</si>
  <si>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</si>
  <si>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</si>
  <si>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</si>
  <si>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</si>
  <si>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</si>
  <si>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</si>
  <si>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</si>
  <si>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</si>
  <si>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Selling expenses</t>
  </si>
  <si>
    <t>Administrative expenses</t>
  </si>
  <si>
    <t>Finance cost</t>
  </si>
  <si>
    <t xml:space="preserve">   Interest income</t>
  </si>
  <si>
    <t>Issued and</t>
  </si>
  <si>
    <t xml:space="preserve">   Cash paid for corporate income tax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</si>
  <si>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</si>
  <si>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</si>
  <si>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</si>
  <si>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</si>
  <si>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</si>
  <si>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</si>
  <si>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</si>
  <si>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</si>
  <si>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</si>
  <si>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</si>
  <si>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</si>
  <si>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</si>
  <si>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</si>
  <si>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</si>
  <si>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</si>
  <si>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</si>
  <si>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</si>
  <si>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Liabilities under finance lease agreements </t>
  </si>
  <si>
    <t xml:space="preserve">   - net of current portion</t>
  </si>
  <si>
    <t>Other components of equity</t>
  </si>
  <si>
    <t>Cash and cash equivalents at end of period</t>
  </si>
  <si>
    <t xml:space="preserve">   provided by (paid from) operating activities:</t>
  </si>
  <si>
    <t xml:space="preserve">   Interest expenses</t>
  </si>
  <si>
    <t>Profit from operating activities before changes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</si>
  <si>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</si>
  <si>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</si>
  <si>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</si>
  <si>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</si>
  <si>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</si>
  <si>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</si>
  <si>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</si>
  <si>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</si>
  <si>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</si>
  <si>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</si>
  <si>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</si>
  <si>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</si>
  <si>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</si>
  <si>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</si>
  <si>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Long-term employee benefit expenses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</si>
  <si>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</si>
  <si>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</si>
  <si>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</si>
  <si>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</si>
  <si>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</si>
  <si>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</si>
  <si>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</si>
  <si>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</si>
  <si>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</si>
  <si>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</si>
  <si>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</si>
  <si>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</si>
  <si>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</si>
  <si>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2017</t>
  </si>
  <si>
    <t>Total comprehensive income attributable to:</t>
  </si>
  <si>
    <t>Equity holders of the Company</t>
  </si>
  <si>
    <t xml:space="preserve">Exchange differences on translation of financial  </t>
  </si>
  <si>
    <t xml:space="preserve">   statements in foreign currency</t>
  </si>
  <si>
    <t xml:space="preserve">Exchange differences on </t>
  </si>
  <si>
    <t>translation of financial</t>
  </si>
  <si>
    <t xml:space="preserve">statements in </t>
  </si>
  <si>
    <t>Equity attributable to</t>
  </si>
  <si>
    <t>non-controlling interest</t>
  </si>
  <si>
    <t>of the subsidiaries</t>
  </si>
  <si>
    <t>Balance as at 1 January 2017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</si>
  <si>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</si>
  <si>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</si>
  <si>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</si>
  <si>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</si>
  <si>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</si>
  <si>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 xml:space="preserve">   lease agreements</t>
  </si>
  <si>
    <t>foreign currency</t>
  </si>
  <si>
    <t xml:space="preserve">   and joint venture</t>
  </si>
  <si>
    <t xml:space="preserve">      and joint venture</t>
  </si>
  <si>
    <t>Other current assets</t>
  </si>
  <si>
    <t>Other current liabilities</t>
  </si>
  <si>
    <t xml:space="preserve">   Other current assets</t>
  </si>
  <si>
    <t>Net cash flows from (used in) financing activities</t>
  </si>
  <si>
    <t xml:space="preserve">   tax expenses </t>
  </si>
  <si>
    <t>Non-controlling interest of the subsidiaries</t>
  </si>
  <si>
    <t xml:space="preserve">   Deferred prepaid rental</t>
  </si>
  <si>
    <t>Proceeds from sales of equipment</t>
  </si>
  <si>
    <t xml:space="preserve">   Other current liabilities</t>
  </si>
  <si>
    <t>Interest paid</t>
  </si>
  <si>
    <t>Withholding tax deducted at source</t>
  </si>
  <si>
    <t>Bank overdrafts and short-term loans from banks</t>
  </si>
  <si>
    <t xml:space="preserve">Current portion of liabilities under finance </t>
  </si>
  <si>
    <t>Profit or loss:</t>
  </si>
  <si>
    <t>Statement of comprehensive income (continued)</t>
  </si>
  <si>
    <t>Total equity</t>
  </si>
  <si>
    <t>attributable to owners</t>
  </si>
  <si>
    <t>of the Company</t>
  </si>
  <si>
    <t>Cash paid for liabilities under finance lease agreements</t>
  </si>
  <si>
    <t>(Ms. Netirad Sang-ngam)</t>
  </si>
  <si>
    <t>Director</t>
  </si>
  <si>
    <t>(Ms. Pornthip Sae-lim)</t>
  </si>
  <si>
    <t>Short-term loans to related parties</t>
  </si>
  <si>
    <t>Cash flows statement</t>
  </si>
  <si>
    <t>Cash flows statement (continued)</t>
  </si>
  <si>
    <t>2018</t>
  </si>
  <si>
    <t>Balance as at 1 January 2018</t>
  </si>
  <si>
    <t>31 December 2017</t>
  </si>
  <si>
    <t>-</t>
  </si>
  <si>
    <t>Investments in associates</t>
  </si>
  <si>
    <t>Investments in subsidiaries</t>
  </si>
  <si>
    <t>Current portion of long-term loans</t>
  </si>
  <si>
    <t>Long-term loans - net of current portion</t>
  </si>
  <si>
    <t>Deferred tax liabilities</t>
  </si>
  <si>
    <t>Retained earnings (deficit)</t>
  </si>
  <si>
    <t>Short-term loan from related parties</t>
  </si>
  <si>
    <t>Change in proportion of investment</t>
  </si>
  <si>
    <t>Inventories</t>
  </si>
  <si>
    <t xml:space="preserve">   Unappropriated </t>
  </si>
  <si>
    <t xml:space="preserve">Increase in share capital from exercise </t>
  </si>
  <si>
    <t>Appropriated -</t>
  </si>
  <si>
    <t>statutory reserve</t>
  </si>
  <si>
    <t xml:space="preserve">   Cash received for income tax</t>
  </si>
  <si>
    <t>Increase in investment in associate</t>
  </si>
  <si>
    <t>Increase in investment in subsidiary</t>
  </si>
  <si>
    <t>Cash received from interest income</t>
  </si>
  <si>
    <t>Increase in restricted bank deposits</t>
  </si>
  <si>
    <t xml:space="preserve">Effect of changes in exchange rate on cash and </t>
  </si>
  <si>
    <t xml:space="preserve">   cash equivalents</t>
  </si>
  <si>
    <t>Net increase (decrease) in cash and cash equivalents</t>
  </si>
  <si>
    <t>Goodwill</t>
  </si>
  <si>
    <t>Profit for the period</t>
  </si>
  <si>
    <t xml:space="preserve">          of Baht 0.25 each)</t>
  </si>
  <si>
    <t xml:space="preserve">         (31 December 2017: 420,000,000 ordinary shares </t>
  </si>
  <si>
    <t xml:space="preserve">   Purchase of equipment but not yet paid</t>
  </si>
  <si>
    <t xml:space="preserve">         (31 December 2017: 630,000,000 ordinary shares</t>
  </si>
  <si>
    <t>Income tax expenses</t>
  </si>
  <si>
    <t>As at 30 September 2018</t>
  </si>
  <si>
    <t>30 September 2018</t>
  </si>
  <si>
    <t xml:space="preserve">   associates and joint venture, finance cost and</t>
  </si>
  <si>
    <t xml:space="preserve">   income tax expenses</t>
  </si>
  <si>
    <t xml:space="preserve">   Unrealised loss (gain) on exchange</t>
  </si>
  <si>
    <t>Cash paid for acquisitions of equipment</t>
  </si>
  <si>
    <t>Cash paid for acquisition of intangible assets</t>
  </si>
  <si>
    <t xml:space="preserve">Cash received from change in the proportion </t>
  </si>
  <si>
    <t>of investments in joint ventures.</t>
  </si>
  <si>
    <t>Decrease in translation adjustments</t>
  </si>
  <si>
    <t xml:space="preserve">   Accounts payable for investments in associates</t>
  </si>
  <si>
    <t xml:space="preserve">   
Change in the proportion of investment in joint venture</t>
  </si>
  <si>
    <t>to subsidiary</t>
  </si>
  <si>
    <t>For the three-month period ended 30 September 2018</t>
  </si>
  <si>
    <t>For the nine-month period ended 30 September 2018</t>
  </si>
  <si>
    <t>Balance as at 30 September 2017</t>
  </si>
  <si>
    <t>Balance as at 30 September 2018</t>
  </si>
  <si>
    <t>Cost of sales</t>
  </si>
  <si>
    <t>5, 6</t>
  </si>
  <si>
    <t xml:space="preserve">      587,652,738 ordinary shares of Baht 0.25 each</t>
  </si>
  <si>
    <t xml:space="preserve">      454,152,121 ordinary shares of Baht 0.25 each </t>
  </si>
  <si>
    <t>Share of profit (loss) from investments in associates</t>
  </si>
  <si>
    <t xml:space="preserve">Profit before finance cost and income </t>
  </si>
  <si>
    <t>Profit before income tax expenses</t>
  </si>
  <si>
    <t>9, 11</t>
  </si>
  <si>
    <t>Profit attributable to:</t>
  </si>
  <si>
    <t>(Restated)</t>
  </si>
  <si>
    <t>Earnings per share</t>
  </si>
  <si>
    <t>Basic earnings per share</t>
  </si>
  <si>
    <t>Profit attributable to equity holders of the Company</t>
  </si>
  <si>
    <t>Diluted earnings per share</t>
  </si>
  <si>
    <t xml:space="preserve">Profit before share of profit (loss) from investments in </t>
  </si>
  <si>
    <t xml:space="preserve">   in associate (Note 3)</t>
  </si>
  <si>
    <t xml:space="preserve">   of warrants (Note 20)</t>
  </si>
  <si>
    <t>Disposal of investment in subsidiary (Note 10)</t>
  </si>
  <si>
    <t xml:space="preserve">   in associate (Note 9)</t>
  </si>
  <si>
    <t>Profit before tax</t>
  </si>
  <si>
    <t xml:space="preserve">Adjustments to reconcile profit before tax to net cash </t>
  </si>
  <si>
    <t xml:space="preserve">   Share of (gain) loss from investments in associate </t>
  </si>
  <si>
    <t xml:space="preserve">   Gain from change in proportion of investment in associate</t>
  </si>
  <si>
    <t xml:space="preserve">   Unrealised gain from sale on investment in subsidiary</t>
  </si>
  <si>
    <t xml:space="preserve">   Inventories</t>
  </si>
  <si>
    <t>Cash received from acquisition of investments</t>
  </si>
  <si>
    <t xml:space="preserve">   in subsidiaries</t>
  </si>
  <si>
    <t>Net cash flows from (used in) investing activities</t>
  </si>
  <si>
    <t>Increase (decrease) in short-term loan from related party</t>
  </si>
  <si>
    <t>Decrease in long-term loans</t>
  </si>
  <si>
    <t>Cash received from share capital</t>
  </si>
  <si>
    <t xml:space="preserve">   Actuarial gain - net of income taxes</t>
  </si>
  <si>
    <t xml:space="preserve">   Disposal of equipment but not yet received</t>
  </si>
  <si>
    <t xml:space="preserve">   Disposal on investment in subsidiary but not yet received</t>
  </si>
  <si>
    <t xml:space="preserve">   in subsidiary</t>
  </si>
  <si>
    <t xml:space="preserve">Increase (decrease) in bank overdrafts and </t>
  </si>
  <si>
    <t xml:space="preserve">    short-term loans from banks</t>
  </si>
  <si>
    <t>Sales</t>
  </si>
  <si>
    <t>Other comprehensive income to be not reclassified</t>
  </si>
  <si>
    <t xml:space="preserve">   Loss (gain) on disposal of equipment</t>
  </si>
  <si>
    <t>Acturial gain - net from income tax</t>
  </si>
  <si>
    <t>Balance as at 30 September 2017 (Restated)</t>
  </si>
  <si>
    <t>Net cash flows from (used in) operating activities</t>
  </si>
  <si>
    <t>Decrease (increase) in short-term loans to related parties</t>
  </si>
  <si>
    <t xml:space="preserve">Cash decreased from disposal on investment </t>
  </si>
  <si>
    <t xml:space="preserve">   Reclassify investment properties to plant and property </t>
  </si>
  <si>
    <t>Acquisition of subsidiaries through controlling</t>
  </si>
  <si>
    <t xml:space="preserve">   Reversal of allowance for doubtful accounts </t>
  </si>
  <si>
    <t>Advance payment for share capital subscription</t>
  </si>
  <si>
    <t>Cash received from disposal on investment in subsidiary</t>
  </si>
  <si>
    <t>Profit for the period (restated)</t>
  </si>
  <si>
    <t>Advance payment for share subscription</t>
  </si>
  <si>
    <t xml:space="preserve">Profit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</si>
</sst>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_);_(* \(#,##0.000\);_(* &quot;-&quot;_);_(@_)"/>
    <numFmt numFmtId="167" formatCode="0.0"/>
    <numFmt numFmtId="168" formatCode="_(* #,##0.0000_);_(* \(#,##0.0000\);_(* &quot;-&quot;??_);_(@_)"/>
  </numFmts>
  <fonts count="12">
    <font>
      <sz val="10"/>
      <name val="ApFont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73">
    <xf numFmtId="0" fontId="0" fillId="0" borderId="0" xfId="0"/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Border="1" applyAlignment="1">
      <alignment horizontal="centerContinuous" vertical="center"/>
    </xf>
    <xf numFmtId="0" fontId="5" fillId="0" borderId="0" xfId="1" applyFont="1" applyFill="1" applyAlignment="1">
      <alignment vertical="center"/>
    </xf>
    <xf numFmtId="38" fontId="4" fillId="0" borderId="0" xfId="1" applyNumberFormat="1" applyFont="1" applyFill="1" applyAlignment="1">
      <alignment horizontal="centerContinuous" vertical="center"/>
    </xf>
    <xf numFmtId="38" fontId="4" fillId="0" borderId="0" xfId="1" applyNumberFormat="1" applyFont="1" applyFill="1" applyBorder="1" applyAlignment="1">
      <alignment horizontal="centerContinuous" vertical="center"/>
    </xf>
    <xf numFmtId="37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1" xfId="4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2" borderId="0" xfId="0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7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2" fillId="3" borderId="0" xfId="4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0" fontId="2" fillId="0" borderId="0" xfId="1" applyFont="1" applyFill="1" applyAlignment="1">
      <alignment vertical="center"/>
    </xf>
    <xf numFmtId="41" fontId="2" fillId="3" borderId="1" xfId="4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41" fontId="4" fillId="0" borderId="3" xfId="4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8" fillId="3" borderId="0" xfId="0" applyNumberFormat="1" applyFont="1" applyFill="1" applyAlignment="1">
      <alignment horizontal="center" vertical="center"/>
    </xf>
    <xf numFmtId="0" fontId="4" fillId="3" borderId="0" xfId="0" applyNumberFormat="1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164" fontId="4" fillId="3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164" fontId="4" fillId="3" borderId="0" xfId="0" applyNumberFormat="1" applyFont="1" applyFill="1" applyAlignment="1">
      <alignment horizontal="centerContinuous" vertical="center"/>
    </xf>
    <xf numFmtId="164" fontId="4" fillId="3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43" fontId="4" fillId="3" borderId="0" xfId="0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41" fontId="4" fillId="0" borderId="5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4" fillId="3" borderId="0" xfId="0" quotePrefix="1" applyNumberFormat="1" applyFont="1" applyFill="1" applyAlignment="1">
      <alignment horizontal="left" vertical="center"/>
    </xf>
    <xf numFmtId="164" fontId="4" fillId="3" borderId="0" xfId="0" applyNumberFormat="1" applyFont="1" applyFill="1" applyAlignment="1">
      <alignment horizontal="left" vertical="center"/>
    </xf>
    <xf numFmtId="165" fontId="4" fillId="3" borderId="5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41" fontId="2" fillId="3" borderId="2" xfId="4" applyNumberFormat="1" applyFont="1" applyFill="1" applyBorder="1" applyAlignment="1">
      <alignment horizontal="right" vertical="center"/>
    </xf>
    <xf numFmtId="41" fontId="4" fillId="3" borderId="0" xfId="0" applyNumberFormat="1" applyFont="1" applyFill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vertical="center"/>
    </xf>
    <xf numFmtId="41" fontId="4" fillId="3" borderId="0" xfId="0" applyNumberFormat="1" applyFont="1" applyFill="1" applyBorder="1" applyAlignment="1">
      <alignment vertical="center"/>
    </xf>
    <xf numFmtId="41" fontId="4" fillId="3" borderId="1" xfId="0" applyNumberFormat="1" applyFont="1" applyFill="1" applyBorder="1" applyAlignment="1">
      <alignment vertical="center"/>
    </xf>
    <xf numFmtId="164" fontId="4" fillId="3" borderId="3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5" fontId="4" fillId="3" borderId="0" xfId="0" applyNumberFormat="1" applyFont="1" applyFill="1" applyBorder="1" applyAlignment="1">
      <alignment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right" vertical="center"/>
    </xf>
    <xf numFmtId="165" fontId="4" fillId="3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41" fontId="2" fillId="3" borderId="3" xfId="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 indent="2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3" fontId="4" fillId="3" borderId="0" xfId="4" applyFont="1" applyFill="1" applyBorder="1" applyAlignment="1">
      <alignment horizontal="right" vertical="center"/>
    </xf>
    <xf numFmtId="41" fontId="4" fillId="0" borderId="7" xfId="4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8" fontId="4" fillId="3" borderId="5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SPLT-Q3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onso"/>
      <sheetName val="The Company"/>
    </sheetNames>
    <sheetDataSet>
      <sheetData sheetId="0"/>
      <sheetData sheetId="1">
        <row r="105">
          <cell r="G105">
            <v>-655</v>
          </cell>
        </row>
        <row r="120">
          <cell r="E120">
            <v>2982</v>
          </cell>
          <cell r="G120">
            <v>158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1"/>
  <sheetViews>
    <sheetView showGridLines="0" view="pageBreakPreview" topLeftCell="A16" zoomScaleNormal="100" zoomScaleSheetLayoutView="100" workbookViewId="0">
      <selection activeCell="A23" sqref="A23"/>
    </sheetView>
  </sheetViews>
  <sheetFormatPr defaultColWidth="10.7109375" defaultRowHeight="23.1" customHeight="1"/>
  <cols>
    <col min="1" max="1" width="47.140625" style="29" customWidth="1"/>
    <col min="2" max="2" width="8.7109375" style="29" customWidth="1"/>
    <col min="3" max="3" width="0.85546875" style="30" customWidth="1"/>
    <col min="4" max="4" width="17.7109375" style="30" customWidth="1"/>
    <col min="5" max="5" width="1.28515625" style="30" customWidth="1"/>
    <col min="6" max="6" width="17.7109375" style="30" customWidth="1"/>
    <col min="7" max="7" width="1.28515625" style="30" customWidth="1"/>
    <col min="8" max="8" width="17.7109375" style="30" customWidth="1"/>
    <col min="9" max="9" width="1.28515625" style="30" customWidth="1"/>
    <col min="10" max="10" width="17.7109375" style="30" customWidth="1"/>
    <col min="11" max="16384" width="10.7109375" style="29"/>
  </cols>
  <sheetData>
    <row r="1" spans="1:253" ht="23.1" customHeight="1">
      <c r="A1" s="16" t="s">
        <v>91</v>
      </c>
      <c r="B1" s="27"/>
      <c r="C1" s="28"/>
      <c r="D1" s="28"/>
      <c r="E1" s="28"/>
      <c r="F1" s="28"/>
      <c r="G1" s="28"/>
      <c r="H1" s="28"/>
      <c r="I1" s="28"/>
      <c r="J1" s="28"/>
    </row>
    <row r="2" spans="1:253" ht="23.1" customHeight="1">
      <c r="A2" s="16" t="s">
        <v>73</v>
      </c>
      <c r="B2" s="27"/>
      <c r="C2" s="28"/>
      <c r="D2" s="28"/>
      <c r="E2" s="28"/>
      <c r="F2" s="28"/>
      <c r="G2" s="28"/>
      <c r="H2" s="28"/>
      <c r="I2" s="28"/>
      <c r="J2" s="28"/>
    </row>
    <row r="3" spans="1:253" ht="23.1" customHeight="1">
      <c r="A3" s="16" t="s">
        <v>177</v>
      </c>
      <c r="B3" s="152"/>
      <c r="J3" s="29"/>
    </row>
    <row r="4" spans="1:253" ht="23.1" customHeight="1">
      <c r="A4" s="16"/>
      <c r="B4" s="152"/>
      <c r="J4" s="31" t="s">
        <v>18</v>
      </c>
    </row>
    <row r="5" spans="1:253" s="32" customFormat="1" ht="23.1" customHeight="1">
      <c r="B5" s="88"/>
      <c r="C5" s="89"/>
      <c r="D5" s="162" t="s">
        <v>19</v>
      </c>
      <c r="E5" s="162"/>
      <c r="F5" s="162"/>
      <c r="G5" s="89"/>
      <c r="H5" s="162" t="s">
        <v>20</v>
      </c>
      <c r="I5" s="162"/>
      <c r="J5" s="162"/>
    </row>
    <row r="6" spans="1:253" s="35" customFormat="1" ht="23.1" customHeight="1">
      <c r="A6" s="29"/>
      <c r="B6" s="134" t="s">
        <v>0</v>
      </c>
      <c r="C6" s="30"/>
      <c r="D6" s="135" t="s">
        <v>178</v>
      </c>
      <c r="E6" s="34"/>
      <c r="F6" s="135" t="s">
        <v>147</v>
      </c>
      <c r="G6" s="30"/>
      <c r="H6" s="135" t="s">
        <v>178</v>
      </c>
      <c r="I6" s="34"/>
      <c r="J6" s="135" t="s">
        <v>147</v>
      </c>
    </row>
    <row r="7" spans="1:253" s="35" customFormat="1" ht="23.1" customHeight="1">
      <c r="A7" s="29"/>
      <c r="B7" s="33"/>
      <c r="C7" s="30"/>
      <c r="D7" s="36" t="s">
        <v>22</v>
      </c>
      <c r="E7" s="34"/>
      <c r="F7" s="36" t="s">
        <v>24</v>
      </c>
      <c r="G7" s="30"/>
      <c r="H7" s="36" t="s">
        <v>22</v>
      </c>
      <c r="I7" s="34"/>
      <c r="J7" s="36" t="s">
        <v>24</v>
      </c>
    </row>
    <row r="8" spans="1:253" s="35" customFormat="1" ht="23.1" customHeight="1">
      <c r="A8" s="29"/>
      <c r="B8" s="33"/>
      <c r="C8" s="30"/>
      <c r="D8" s="36" t="s">
        <v>23</v>
      </c>
      <c r="E8" s="34"/>
      <c r="F8" s="36"/>
      <c r="G8" s="30"/>
      <c r="H8" s="36" t="s">
        <v>23</v>
      </c>
      <c r="I8" s="34"/>
      <c r="J8" s="36"/>
    </row>
    <row r="9" spans="1:253" s="35" customFormat="1" ht="23.1" customHeight="1">
      <c r="A9" s="37" t="s">
        <v>25</v>
      </c>
      <c r="B9" s="38"/>
      <c r="C9" s="38"/>
      <c r="D9" s="38"/>
      <c r="E9" s="38"/>
      <c r="F9" s="38"/>
      <c r="G9" s="38"/>
      <c r="H9" s="38"/>
      <c r="I9" s="38"/>
      <c r="J9" s="38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</row>
    <row r="10" spans="1:253" s="35" customFormat="1" ht="23.1" customHeight="1">
      <c r="A10" s="37" t="s">
        <v>1</v>
      </c>
      <c r="B10" s="38"/>
      <c r="C10" s="38"/>
      <c r="D10" s="38"/>
      <c r="E10" s="38"/>
      <c r="F10" s="38"/>
      <c r="G10" s="38"/>
      <c r="H10" s="38"/>
      <c r="I10" s="38"/>
      <c r="J10" s="38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</row>
    <row r="11" spans="1:253" s="35" customFormat="1" ht="23.1" customHeight="1">
      <c r="A11" s="40" t="s">
        <v>26</v>
      </c>
      <c r="B11" s="99">
        <v>4</v>
      </c>
      <c r="C11" s="41"/>
      <c r="D11" s="41">
        <v>46792</v>
      </c>
      <c r="E11" s="41"/>
      <c r="F11" s="41">
        <v>36578</v>
      </c>
      <c r="G11" s="42"/>
      <c r="H11" s="41">
        <v>11745</v>
      </c>
      <c r="I11" s="41"/>
      <c r="J11" s="41">
        <v>17665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</row>
    <row r="12" spans="1:253" s="35" customFormat="1" ht="23.1" customHeight="1">
      <c r="A12" s="40" t="s">
        <v>92</v>
      </c>
      <c r="B12" s="99" t="s">
        <v>195</v>
      </c>
      <c r="C12" s="41"/>
      <c r="D12" s="41">
        <v>11247</v>
      </c>
      <c r="E12" s="41"/>
      <c r="F12" s="41">
        <v>12243</v>
      </c>
      <c r="G12" s="42"/>
      <c r="H12" s="41">
        <v>9383</v>
      </c>
      <c r="I12" s="41"/>
      <c r="J12" s="41">
        <v>2920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</row>
    <row r="13" spans="1:253" s="35" customFormat="1" ht="23.1" customHeight="1">
      <c r="A13" s="40" t="s">
        <v>93</v>
      </c>
      <c r="B13" s="99">
        <v>7</v>
      </c>
      <c r="C13" s="41"/>
      <c r="D13" s="41">
        <v>230659</v>
      </c>
      <c r="E13" s="41"/>
      <c r="F13" s="41">
        <v>157634</v>
      </c>
      <c r="G13" s="42"/>
      <c r="H13" s="41">
        <v>121979</v>
      </c>
      <c r="I13" s="41"/>
      <c r="J13" s="41">
        <v>107538</v>
      </c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</row>
    <row r="14" spans="1:253" s="35" customFormat="1" ht="23.1" customHeight="1">
      <c r="A14" s="40" t="s">
        <v>157</v>
      </c>
      <c r="B14" s="99"/>
      <c r="C14" s="41"/>
      <c r="D14" s="41">
        <v>5054</v>
      </c>
      <c r="E14" s="41"/>
      <c r="F14" s="41">
        <v>0</v>
      </c>
      <c r="G14" s="42"/>
      <c r="H14" s="41">
        <v>0</v>
      </c>
      <c r="I14" s="41"/>
      <c r="J14" s="41">
        <v>0</v>
      </c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</row>
    <row r="15" spans="1:253" s="35" customFormat="1" ht="23.1" customHeight="1">
      <c r="A15" s="40" t="s">
        <v>142</v>
      </c>
      <c r="B15" s="99">
        <v>5</v>
      </c>
      <c r="C15" s="41"/>
      <c r="D15" s="41">
        <v>0</v>
      </c>
      <c r="E15" s="41"/>
      <c r="F15" s="41" t="s">
        <v>148</v>
      </c>
      <c r="G15" s="42"/>
      <c r="H15" s="41">
        <v>43645</v>
      </c>
      <c r="I15" s="41"/>
      <c r="J15" s="41">
        <v>43975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</row>
    <row r="16" spans="1:253" s="35" customFormat="1" ht="23.1" customHeight="1">
      <c r="A16" s="40" t="s">
        <v>120</v>
      </c>
      <c r="B16" s="99"/>
      <c r="C16" s="41"/>
      <c r="D16" s="41">
        <v>15675</v>
      </c>
      <c r="E16" s="41"/>
      <c r="F16" s="41">
        <v>8114</v>
      </c>
      <c r="G16" s="42"/>
      <c r="H16" s="41">
        <v>6346</v>
      </c>
      <c r="I16" s="41"/>
      <c r="J16" s="41">
        <v>4383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</row>
    <row r="17" spans="1:253" s="35" customFormat="1" ht="23.1" customHeight="1">
      <c r="A17" s="43" t="s">
        <v>2</v>
      </c>
      <c r="B17" s="99"/>
      <c r="C17" s="41"/>
      <c r="D17" s="100">
        <f>SUM(D11:D16)</f>
        <v>309427</v>
      </c>
      <c r="E17" s="41"/>
      <c r="F17" s="100">
        <f>SUM(F11:F16)</f>
        <v>214569</v>
      </c>
      <c r="G17" s="42"/>
      <c r="H17" s="100">
        <f>SUM(H11:H16)</f>
        <v>193098</v>
      </c>
      <c r="I17" s="41"/>
      <c r="J17" s="100">
        <f>SUM(J11:J16)</f>
        <v>176481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  <c r="IS17" s="44"/>
    </row>
    <row r="18" spans="1:253" s="35" customFormat="1" ht="23.1" customHeight="1">
      <c r="A18" s="43" t="s">
        <v>11</v>
      </c>
      <c r="B18" s="99"/>
      <c r="C18" s="41"/>
      <c r="D18" s="41"/>
      <c r="E18" s="41"/>
      <c r="F18" s="41"/>
      <c r="G18" s="42"/>
      <c r="H18" s="41"/>
      <c r="I18" s="41"/>
      <c r="J18" s="41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  <c r="IS18" s="44"/>
    </row>
    <row r="19" spans="1:253" s="35" customFormat="1" ht="23.1" customHeight="1">
      <c r="A19" s="45" t="s">
        <v>62</v>
      </c>
      <c r="B19" s="99">
        <v>8</v>
      </c>
      <c r="C19" s="41"/>
      <c r="D19" s="41">
        <v>84861</v>
      </c>
      <c r="E19" s="41"/>
      <c r="F19" s="41">
        <v>84626</v>
      </c>
      <c r="G19" s="42"/>
      <c r="H19" s="41">
        <v>76062</v>
      </c>
      <c r="I19" s="41"/>
      <c r="J19" s="41">
        <v>75883</v>
      </c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  <c r="IS19" s="44"/>
    </row>
    <row r="20" spans="1:253" s="35" customFormat="1" ht="23.1" customHeight="1">
      <c r="A20" s="45" t="s">
        <v>149</v>
      </c>
      <c r="B20" s="99">
        <v>9</v>
      </c>
      <c r="C20" s="41"/>
      <c r="D20" s="41">
        <v>6242</v>
      </c>
      <c r="E20" s="41"/>
      <c r="F20" s="41">
        <v>20202</v>
      </c>
      <c r="G20" s="42"/>
      <c r="H20" s="42">
        <v>5100</v>
      </c>
      <c r="I20" s="41"/>
      <c r="J20" s="41">
        <v>22878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</row>
    <row r="21" spans="1:253" s="35" customFormat="1" ht="23.1" customHeight="1">
      <c r="A21" s="45" t="s">
        <v>150</v>
      </c>
      <c r="B21" s="99">
        <v>10</v>
      </c>
      <c r="C21" s="41"/>
      <c r="D21" s="41">
        <v>0</v>
      </c>
      <c r="E21" s="41"/>
      <c r="F21" s="41" t="s">
        <v>148</v>
      </c>
      <c r="G21" s="42"/>
      <c r="H21" s="41">
        <v>181125</v>
      </c>
      <c r="I21" s="41"/>
      <c r="J21" s="41">
        <v>161952</v>
      </c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</row>
    <row r="22" spans="1:253" s="35" customFormat="1" ht="23.1" customHeight="1">
      <c r="A22" s="45" t="s">
        <v>245</v>
      </c>
      <c r="B22" s="99">
        <v>10</v>
      </c>
      <c r="C22" s="41"/>
      <c r="D22" s="41">
        <v>0</v>
      </c>
      <c r="E22" s="41"/>
      <c r="F22" s="41">
        <v>0</v>
      </c>
      <c r="G22" s="42"/>
      <c r="H22" s="41">
        <v>8279</v>
      </c>
      <c r="I22" s="41"/>
      <c r="J22" s="41">
        <v>0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</row>
    <row r="23" spans="1:253" s="35" customFormat="1" ht="23.1" customHeight="1">
      <c r="A23" s="45" t="s">
        <v>94</v>
      </c>
      <c r="B23" s="99">
        <v>11</v>
      </c>
      <c r="C23" s="41"/>
      <c r="D23" s="41">
        <v>14945</v>
      </c>
      <c r="E23" s="41"/>
      <c r="F23" s="41">
        <v>75100</v>
      </c>
      <c r="G23" s="42"/>
      <c r="H23" s="41">
        <v>14945</v>
      </c>
      <c r="I23" s="41"/>
      <c r="J23" s="41">
        <v>75100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</row>
    <row r="24" spans="1:253" s="35" customFormat="1" ht="23.1" customHeight="1">
      <c r="A24" s="40" t="s">
        <v>80</v>
      </c>
      <c r="B24" s="99">
        <v>12</v>
      </c>
      <c r="C24" s="41"/>
      <c r="D24" s="41">
        <v>326916</v>
      </c>
      <c r="E24" s="41"/>
      <c r="F24" s="41">
        <v>256713</v>
      </c>
      <c r="G24" s="42"/>
      <c r="H24" s="41">
        <v>84248</v>
      </c>
      <c r="I24" s="41"/>
      <c r="J24" s="41">
        <v>27472</v>
      </c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</row>
    <row r="25" spans="1:253" s="35" customFormat="1" ht="23.1" customHeight="1">
      <c r="A25" s="40" t="s">
        <v>63</v>
      </c>
      <c r="B25" s="99">
        <v>13</v>
      </c>
      <c r="C25" s="41"/>
      <c r="D25" s="41">
        <v>5677</v>
      </c>
      <c r="E25" s="41"/>
      <c r="F25" s="41">
        <v>3970</v>
      </c>
      <c r="G25" s="42"/>
      <c r="H25" s="41">
        <v>2422</v>
      </c>
      <c r="I25" s="41"/>
      <c r="J25" s="41">
        <v>1203</v>
      </c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  <c r="IS25" s="44"/>
    </row>
    <row r="26" spans="1:253" s="35" customFormat="1" ht="23.1" customHeight="1">
      <c r="A26" s="40" t="s">
        <v>170</v>
      </c>
      <c r="B26" s="99">
        <v>1.3</v>
      </c>
      <c r="C26" s="41"/>
      <c r="D26" s="41">
        <v>2253</v>
      </c>
      <c r="E26" s="41"/>
      <c r="F26" s="41">
        <v>0</v>
      </c>
      <c r="G26" s="42"/>
      <c r="H26" s="41">
        <v>0</v>
      </c>
      <c r="I26" s="41"/>
      <c r="J26" s="41">
        <v>0</v>
      </c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</row>
    <row r="27" spans="1:253" s="35" customFormat="1" ht="23.1" customHeight="1">
      <c r="A27" s="40" t="s">
        <v>130</v>
      </c>
      <c r="B27" s="99"/>
      <c r="C27" s="41"/>
      <c r="D27" s="41">
        <v>17823</v>
      </c>
      <c r="E27" s="41"/>
      <c r="F27" s="41">
        <v>14564</v>
      </c>
      <c r="G27" s="42"/>
      <c r="H27" s="41">
        <v>11794</v>
      </c>
      <c r="I27" s="41"/>
      <c r="J27" s="41">
        <v>8546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  <c r="IS27" s="44"/>
    </row>
    <row r="28" spans="1:253" s="35" customFormat="1" ht="23.1" customHeight="1">
      <c r="A28" s="40" t="s">
        <v>61</v>
      </c>
      <c r="B28" s="99"/>
      <c r="C28" s="41"/>
      <c r="D28" s="41">
        <v>1628</v>
      </c>
      <c r="E28" s="41"/>
      <c r="F28" s="41">
        <v>2458</v>
      </c>
      <c r="G28" s="42"/>
      <c r="H28" s="41">
        <v>1483</v>
      </c>
      <c r="I28" s="41"/>
      <c r="J28" s="41">
        <v>2401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  <c r="IS28" s="44"/>
    </row>
    <row r="29" spans="1:253" s="35" customFormat="1" ht="23.1" customHeight="1">
      <c r="A29" s="40" t="s">
        <v>27</v>
      </c>
      <c r="B29" s="99"/>
      <c r="C29" s="41"/>
      <c r="D29" s="46">
        <v>9362</v>
      </c>
      <c r="E29" s="41"/>
      <c r="F29" s="46">
        <v>7234</v>
      </c>
      <c r="G29" s="42"/>
      <c r="H29" s="46">
        <v>2759</v>
      </c>
      <c r="I29" s="41"/>
      <c r="J29" s="46">
        <v>2486</v>
      </c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</row>
    <row r="30" spans="1:253" ht="23.1" customHeight="1">
      <c r="A30" s="37" t="s">
        <v>12</v>
      </c>
      <c r="B30" s="99"/>
      <c r="C30" s="41"/>
      <c r="D30" s="41">
        <f>SUM(D19:D29)</f>
        <v>469707</v>
      </c>
      <c r="E30" s="41"/>
      <c r="F30" s="41">
        <f>SUM(F19:F29)</f>
        <v>464867</v>
      </c>
      <c r="G30" s="42"/>
      <c r="H30" s="41">
        <f>SUM(H19:H29)</f>
        <v>388217</v>
      </c>
      <c r="I30" s="41"/>
      <c r="J30" s="41">
        <f>SUM(J19:J29)</f>
        <v>377921</v>
      </c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</row>
    <row r="31" spans="1:253" ht="23.1" customHeight="1" thickBot="1">
      <c r="A31" s="37" t="s">
        <v>28</v>
      </c>
      <c r="B31" s="35"/>
      <c r="C31" s="47"/>
      <c r="D31" s="101">
        <f>D30+D17</f>
        <v>779134</v>
      </c>
      <c r="E31" s="47"/>
      <c r="F31" s="101">
        <f>F30+F17</f>
        <v>679436</v>
      </c>
      <c r="G31" s="42"/>
      <c r="H31" s="101">
        <f>H30+H17</f>
        <v>581315</v>
      </c>
      <c r="I31" s="47"/>
      <c r="J31" s="101">
        <f>J30+J17</f>
        <v>554402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</row>
    <row r="32" spans="1:253" s="35" customFormat="1" ht="23.1" customHeight="1" thickTop="1">
      <c r="A32" s="29"/>
      <c r="B32" s="33"/>
      <c r="C32" s="30"/>
      <c r="D32" s="36"/>
      <c r="E32" s="34"/>
      <c r="F32" s="34"/>
      <c r="G32" s="30"/>
      <c r="H32" s="36"/>
      <c r="I32" s="34"/>
      <c r="J32" s="34"/>
    </row>
    <row r="33" spans="1:253" ht="23.1" customHeight="1">
      <c r="A33" s="29" t="s">
        <v>3</v>
      </c>
      <c r="B33" s="48"/>
      <c r="H33" s="49"/>
    </row>
    <row r="34" spans="1:253" ht="23.1" customHeight="1">
      <c r="A34" s="58"/>
      <c r="B34" s="63"/>
      <c r="H34" s="31"/>
      <c r="J34" s="31"/>
    </row>
    <row r="35" spans="1:253" ht="23.1" customHeight="1">
      <c r="A35" s="58"/>
      <c r="B35" s="63"/>
      <c r="H35" s="31"/>
      <c r="J35" s="31"/>
    </row>
    <row r="36" spans="1:253" s="58" customFormat="1" ht="23.1" customHeight="1">
      <c r="C36" s="125"/>
      <c r="D36" s="125"/>
      <c r="E36" s="125"/>
      <c r="F36" s="125"/>
      <c r="G36" s="125"/>
    </row>
    <row r="37" spans="1:253" s="58" customFormat="1" ht="23.1" customHeight="1">
      <c r="A37" s="166"/>
      <c r="B37" s="166"/>
      <c r="C37" s="125"/>
      <c r="D37" s="125"/>
      <c r="E37" s="125"/>
      <c r="F37" s="164"/>
      <c r="G37" s="164"/>
      <c r="H37" s="164"/>
      <c r="I37" s="164"/>
      <c r="J37" s="164"/>
    </row>
    <row r="38" spans="1:253" ht="23.1" customHeight="1">
      <c r="A38" s="165"/>
      <c r="B38" s="165"/>
      <c r="F38" s="167"/>
      <c r="G38" s="167"/>
      <c r="H38" s="167"/>
      <c r="I38" s="167"/>
      <c r="J38" s="167"/>
    </row>
    <row r="39" spans="1:253" ht="21.6" customHeight="1">
      <c r="A39" s="16" t="s">
        <v>91</v>
      </c>
      <c r="B39" s="27"/>
      <c r="C39" s="28"/>
      <c r="D39" s="28"/>
      <c r="E39" s="28"/>
      <c r="F39" s="28"/>
      <c r="G39" s="28"/>
      <c r="H39" s="28"/>
      <c r="I39" s="28"/>
      <c r="J39" s="28"/>
    </row>
    <row r="40" spans="1:253" ht="21.6" customHeight="1">
      <c r="A40" s="16" t="s">
        <v>74</v>
      </c>
      <c r="B40" s="27"/>
      <c r="C40" s="28"/>
      <c r="D40" s="28"/>
      <c r="E40" s="28"/>
      <c r="F40" s="28"/>
      <c r="G40" s="28"/>
      <c r="H40" s="28"/>
      <c r="I40" s="28"/>
      <c r="J40" s="28"/>
    </row>
    <row r="41" spans="1:253" ht="21.6" customHeight="1">
      <c r="A41" s="16" t="s">
        <v>177</v>
      </c>
      <c r="B41" s="152"/>
      <c r="J41" s="29"/>
    </row>
    <row r="42" spans="1:253" ht="21.6" customHeight="1">
      <c r="A42" s="16"/>
      <c r="B42" s="152"/>
      <c r="J42" s="31" t="s">
        <v>18</v>
      </c>
    </row>
    <row r="43" spans="1:253" s="32" customFormat="1" ht="21.6" customHeight="1">
      <c r="B43" s="88"/>
      <c r="C43" s="89"/>
      <c r="D43" s="162" t="s">
        <v>19</v>
      </c>
      <c r="E43" s="162"/>
      <c r="F43" s="162"/>
      <c r="G43" s="89"/>
      <c r="H43" s="162" t="s">
        <v>20</v>
      </c>
      <c r="I43" s="162"/>
      <c r="J43" s="162"/>
    </row>
    <row r="44" spans="1:253" s="35" customFormat="1" ht="21.6" customHeight="1">
      <c r="A44" s="29"/>
      <c r="B44" s="134" t="s">
        <v>0</v>
      </c>
      <c r="C44" s="30"/>
      <c r="D44" s="135" t="s">
        <v>178</v>
      </c>
      <c r="E44" s="34"/>
      <c r="F44" s="135" t="s">
        <v>147</v>
      </c>
      <c r="G44" s="30"/>
      <c r="H44" s="135" t="s">
        <v>178</v>
      </c>
      <c r="I44" s="34"/>
      <c r="J44" s="135" t="s">
        <v>147</v>
      </c>
    </row>
    <row r="45" spans="1:253" s="35" customFormat="1" ht="21.6" customHeight="1">
      <c r="A45" s="29"/>
      <c r="B45" s="33"/>
      <c r="C45" s="30"/>
      <c r="D45" s="36" t="s">
        <v>22</v>
      </c>
      <c r="E45" s="34"/>
      <c r="F45" s="36" t="s">
        <v>24</v>
      </c>
      <c r="G45" s="30"/>
      <c r="H45" s="36" t="s">
        <v>22</v>
      </c>
      <c r="I45" s="34"/>
      <c r="J45" s="36" t="s">
        <v>24</v>
      </c>
    </row>
    <row r="46" spans="1:253" s="35" customFormat="1" ht="21.6" customHeight="1">
      <c r="A46" s="29"/>
      <c r="B46" s="33"/>
      <c r="C46" s="30"/>
      <c r="D46" s="36" t="s">
        <v>23</v>
      </c>
      <c r="E46" s="34"/>
      <c r="F46" s="36"/>
      <c r="G46" s="30"/>
      <c r="H46" s="36" t="s">
        <v>23</v>
      </c>
      <c r="I46" s="34"/>
      <c r="J46" s="36"/>
    </row>
    <row r="47" spans="1:253" s="35" customFormat="1" ht="21.6" customHeight="1">
      <c r="A47" s="50" t="s">
        <v>29</v>
      </c>
      <c r="B47" s="51"/>
      <c r="C47" s="38"/>
      <c r="D47" s="38"/>
      <c r="E47" s="38"/>
      <c r="F47" s="38"/>
      <c r="G47" s="38"/>
      <c r="H47" s="51"/>
      <c r="I47" s="52"/>
      <c r="J47" s="51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53"/>
      <c r="FH47" s="53"/>
      <c r="FI47" s="53"/>
      <c r="FJ47" s="53"/>
      <c r="FK47" s="53"/>
      <c r="FL47" s="53"/>
      <c r="FM47" s="53"/>
      <c r="FN47" s="53"/>
      <c r="FO47" s="53"/>
      <c r="FP47" s="53"/>
      <c r="FQ47" s="53"/>
      <c r="FR47" s="53"/>
      <c r="FS47" s="53"/>
      <c r="FT47" s="53"/>
      <c r="FU47" s="53"/>
      <c r="FV47" s="53"/>
      <c r="FW47" s="53"/>
      <c r="FX47" s="53"/>
      <c r="FY47" s="53"/>
      <c r="FZ47" s="53"/>
      <c r="GA47" s="53"/>
      <c r="GB47" s="53"/>
      <c r="GC47" s="53"/>
      <c r="GD47" s="53"/>
      <c r="GE47" s="53"/>
      <c r="GF47" s="53"/>
      <c r="GG47" s="53"/>
      <c r="GH47" s="53"/>
      <c r="GI47" s="53"/>
      <c r="GJ47" s="53"/>
      <c r="GK47" s="53"/>
      <c r="GL47" s="53"/>
      <c r="GM47" s="53"/>
      <c r="GN47" s="53"/>
      <c r="GO47" s="53"/>
      <c r="GP47" s="53"/>
      <c r="GQ47" s="53"/>
      <c r="GR47" s="53"/>
      <c r="GS47" s="53"/>
      <c r="GT47" s="53"/>
      <c r="GU47" s="53"/>
      <c r="GV47" s="53"/>
      <c r="GW47" s="53"/>
      <c r="GX47" s="53"/>
      <c r="GY47" s="53"/>
      <c r="GZ47" s="53"/>
      <c r="HA47" s="53"/>
      <c r="HB47" s="53"/>
      <c r="HC47" s="53"/>
      <c r="HD47" s="53"/>
      <c r="HE47" s="53"/>
      <c r="HF47" s="53"/>
      <c r="HG47" s="53"/>
      <c r="HH47" s="53"/>
      <c r="HI47" s="53"/>
      <c r="HJ47" s="53"/>
      <c r="HK47" s="53"/>
      <c r="HL47" s="53"/>
      <c r="HM47" s="53"/>
      <c r="HN47" s="53"/>
      <c r="HO47" s="53"/>
      <c r="HP47" s="53"/>
      <c r="HQ47" s="53"/>
      <c r="HR47" s="53"/>
      <c r="HS47" s="53"/>
      <c r="HT47" s="53"/>
      <c r="HU47" s="53"/>
      <c r="HV47" s="53"/>
      <c r="HW47" s="53"/>
      <c r="HX47" s="53"/>
      <c r="HY47" s="53"/>
      <c r="HZ47" s="53"/>
      <c r="IA47" s="53"/>
      <c r="IB47" s="53"/>
      <c r="IC47" s="53"/>
      <c r="ID47" s="53"/>
      <c r="IE47" s="53"/>
      <c r="IF47" s="53"/>
      <c r="IG47" s="53"/>
      <c r="IH47" s="53"/>
      <c r="II47" s="53"/>
      <c r="IJ47" s="53"/>
      <c r="IK47" s="53"/>
      <c r="IL47" s="53"/>
      <c r="IM47" s="53"/>
      <c r="IN47" s="53"/>
      <c r="IO47" s="53"/>
      <c r="IP47" s="53"/>
      <c r="IQ47" s="53"/>
      <c r="IR47" s="53"/>
      <c r="IS47" s="53"/>
    </row>
    <row r="48" spans="1:253" s="35" customFormat="1" ht="21.6" customHeight="1">
      <c r="A48" s="37" t="s">
        <v>4</v>
      </c>
      <c r="B48" s="54"/>
      <c r="C48" s="38"/>
      <c r="D48" s="38"/>
      <c r="E48" s="38"/>
      <c r="F48" s="38"/>
      <c r="G48" s="38"/>
      <c r="H48" s="38"/>
      <c r="I48" s="38"/>
      <c r="J48" s="38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</row>
    <row r="49" spans="1:253" s="35" customFormat="1" ht="21.6" customHeight="1">
      <c r="A49" s="29" t="s">
        <v>131</v>
      </c>
      <c r="B49" s="99">
        <v>14</v>
      </c>
      <c r="C49" s="42"/>
      <c r="D49" s="42">
        <v>189961</v>
      </c>
      <c r="E49" s="42"/>
      <c r="F49" s="42">
        <v>202557</v>
      </c>
      <c r="G49" s="42"/>
      <c r="H49" s="42">
        <v>181493</v>
      </c>
      <c r="I49" s="42"/>
      <c r="J49" s="42">
        <v>200107</v>
      </c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</row>
    <row r="50" spans="1:253" s="35" customFormat="1" ht="21.6" customHeight="1">
      <c r="A50" s="29" t="s">
        <v>95</v>
      </c>
      <c r="B50" s="99">
        <v>5</v>
      </c>
      <c r="C50" s="24"/>
      <c r="D50" s="24">
        <v>2813</v>
      </c>
      <c r="E50" s="24"/>
      <c r="F50" s="24">
        <v>2516</v>
      </c>
      <c r="G50" s="42"/>
      <c r="H50" s="24">
        <v>3236</v>
      </c>
      <c r="I50" s="24"/>
      <c r="J50" s="24">
        <v>3427</v>
      </c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</row>
    <row r="51" spans="1:253" s="35" customFormat="1" ht="21.6" customHeight="1">
      <c r="A51" s="29" t="s">
        <v>96</v>
      </c>
      <c r="B51" s="99">
        <v>15</v>
      </c>
      <c r="C51" s="24"/>
      <c r="D51" s="24">
        <v>140748</v>
      </c>
      <c r="E51" s="24"/>
      <c r="F51" s="24">
        <v>108112</v>
      </c>
      <c r="G51" s="42"/>
      <c r="H51" s="24">
        <v>64345</v>
      </c>
      <c r="I51" s="24"/>
      <c r="J51" s="24">
        <v>65847</v>
      </c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</row>
    <row r="52" spans="1:253" s="35" customFormat="1" ht="21.6" customHeight="1">
      <c r="A52" s="29" t="s">
        <v>155</v>
      </c>
      <c r="B52" s="99">
        <v>5</v>
      </c>
      <c r="C52" s="24"/>
      <c r="D52" s="41">
        <v>25860</v>
      </c>
      <c r="E52" s="24"/>
      <c r="F52" s="41">
        <v>0</v>
      </c>
      <c r="G52" s="42"/>
      <c r="H52" s="41">
        <v>0</v>
      </c>
      <c r="I52" s="24"/>
      <c r="J52" s="41">
        <v>0</v>
      </c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</row>
    <row r="53" spans="1:253" s="35" customFormat="1" ht="21.6" customHeight="1">
      <c r="A53" s="29" t="s">
        <v>132</v>
      </c>
      <c r="B53" s="99"/>
      <c r="C53" s="24"/>
      <c r="D53" s="24"/>
      <c r="E53" s="24"/>
      <c r="F53" s="24"/>
      <c r="G53" s="42"/>
      <c r="H53" s="24"/>
      <c r="I53" s="24"/>
      <c r="J53" s="41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</row>
    <row r="54" spans="1:253" s="35" customFormat="1" ht="21.6" customHeight="1">
      <c r="A54" s="29" t="s">
        <v>116</v>
      </c>
      <c r="B54" s="99">
        <v>16</v>
      </c>
      <c r="C54" s="24"/>
      <c r="D54" s="24">
        <v>21780</v>
      </c>
      <c r="E54" s="24"/>
      <c r="F54" s="24">
        <v>15139</v>
      </c>
      <c r="G54" s="42"/>
      <c r="H54" s="24">
        <v>987</v>
      </c>
      <c r="I54" s="24"/>
      <c r="J54" s="24">
        <v>1188</v>
      </c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</row>
    <row r="55" spans="1:253" s="35" customFormat="1" ht="21.6" customHeight="1">
      <c r="A55" s="29" t="s">
        <v>151</v>
      </c>
      <c r="B55" s="99">
        <v>17</v>
      </c>
      <c r="C55" s="24"/>
      <c r="D55" s="24">
        <v>10541</v>
      </c>
      <c r="E55" s="24"/>
      <c r="F55" s="24">
        <v>15204</v>
      </c>
      <c r="G55" s="61"/>
      <c r="H55" s="24">
        <v>6300</v>
      </c>
      <c r="I55" s="23"/>
      <c r="J55" s="23">
        <v>10400</v>
      </c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</row>
    <row r="56" spans="1:253" s="35" customFormat="1" ht="21.6" customHeight="1">
      <c r="A56" s="29" t="s">
        <v>121</v>
      </c>
      <c r="B56" s="99"/>
      <c r="C56" s="24"/>
      <c r="D56" s="24">
        <v>7499</v>
      </c>
      <c r="E56" s="24"/>
      <c r="F56" s="24">
        <v>8628</v>
      </c>
      <c r="G56" s="41"/>
      <c r="H56" s="24">
        <v>4143</v>
      </c>
      <c r="I56" s="41"/>
      <c r="J56" s="41">
        <v>5178</v>
      </c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</row>
    <row r="57" spans="1:253" s="35" customFormat="1" ht="21.6" customHeight="1">
      <c r="A57" s="43" t="s">
        <v>5</v>
      </c>
      <c r="B57" s="99"/>
      <c r="C57" s="23"/>
      <c r="D57" s="55">
        <f>SUM(D49:D56)</f>
        <v>399202</v>
      </c>
      <c r="E57" s="23"/>
      <c r="F57" s="55">
        <f>SUM(F49:F56)</f>
        <v>352156</v>
      </c>
      <c r="G57" s="42"/>
      <c r="H57" s="55">
        <f>SUM(H49:H56)</f>
        <v>260504</v>
      </c>
      <c r="I57" s="23"/>
      <c r="J57" s="55">
        <f>SUM(J49:J56)</f>
        <v>286147</v>
      </c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</row>
    <row r="58" spans="1:253" ht="21.6" customHeight="1">
      <c r="A58" s="43" t="s">
        <v>58</v>
      </c>
      <c r="B58" s="99"/>
      <c r="C58" s="23"/>
      <c r="D58" s="23"/>
      <c r="E58" s="23"/>
      <c r="F58" s="23"/>
      <c r="G58" s="42"/>
      <c r="H58" s="23"/>
      <c r="I58" s="23"/>
      <c r="J58" s="23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4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44"/>
      <c r="GE58" s="44"/>
      <c r="GF58" s="44"/>
      <c r="GG58" s="44"/>
      <c r="GH58" s="44"/>
      <c r="GI58" s="44"/>
      <c r="GJ58" s="44"/>
      <c r="GK58" s="44"/>
      <c r="GL58" s="44"/>
      <c r="GM58" s="44"/>
      <c r="GN58" s="44"/>
      <c r="GO58" s="44"/>
      <c r="GP58" s="44"/>
      <c r="GQ58" s="44"/>
      <c r="GR58" s="44"/>
      <c r="GS58" s="44"/>
      <c r="GT58" s="44"/>
      <c r="GU58" s="44"/>
      <c r="GV58" s="44"/>
      <c r="GW58" s="44"/>
      <c r="GX58" s="44"/>
      <c r="GY58" s="44"/>
      <c r="GZ58" s="44"/>
      <c r="HA58" s="44"/>
      <c r="HB58" s="44"/>
      <c r="HC58" s="44"/>
      <c r="HD58" s="44"/>
      <c r="HE58" s="44"/>
      <c r="HF58" s="44"/>
      <c r="HG58" s="44"/>
      <c r="HH58" s="44"/>
      <c r="HI58" s="44"/>
      <c r="HJ58" s="44"/>
      <c r="HK58" s="44"/>
      <c r="HL58" s="44"/>
      <c r="HM58" s="44"/>
      <c r="HN58" s="44"/>
      <c r="HO58" s="44"/>
      <c r="HP58" s="44"/>
      <c r="HQ58" s="44"/>
      <c r="HR58" s="44"/>
      <c r="HS58" s="44"/>
      <c r="HT58" s="44"/>
      <c r="HU58" s="44"/>
      <c r="HV58" s="44"/>
      <c r="HW58" s="44"/>
      <c r="HX58" s="44"/>
      <c r="HY58" s="44"/>
      <c r="HZ58" s="44"/>
      <c r="IA58" s="44"/>
      <c r="IB58" s="44"/>
      <c r="IC58" s="44"/>
      <c r="ID58" s="44"/>
      <c r="IE58" s="44"/>
      <c r="IF58" s="44"/>
      <c r="IG58" s="44"/>
      <c r="IH58" s="44"/>
      <c r="II58" s="44"/>
      <c r="IJ58" s="44"/>
      <c r="IK58" s="44"/>
      <c r="IL58" s="44"/>
      <c r="IM58" s="44"/>
      <c r="IN58" s="44"/>
      <c r="IO58" s="44"/>
      <c r="IP58" s="44"/>
      <c r="IQ58" s="44"/>
      <c r="IR58" s="44"/>
      <c r="IS58" s="44"/>
    </row>
    <row r="59" spans="1:253" ht="21.6" customHeight="1">
      <c r="A59" s="45" t="s">
        <v>64</v>
      </c>
      <c r="B59" s="99"/>
      <c r="C59" s="23"/>
      <c r="D59" s="23"/>
      <c r="E59" s="23"/>
      <c r="F59" s="23"/>
      <c r="G59" s="42"/>
      <c r="H59" s="23"/>
      <c r="I59" s="23"/>
      <c r="J59" s="23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4"/>
      <c r="EG59" s="44"/>
      <c r="EH59" s="44"/>
      <c r="EI59" s="44"/>
      <c r="EJ59" s="44"/>
      <c r="EK59" s="44"/>
      <c r="EL59" s="44"/>
      <c r="EM59" s="44"/>
      <c r="EN59" s="44"/>
      <c r="EO59" s="44"/>
      <c r="EP59" s="44"/>
      <c r="EQ59" s="44"/>
      <c r="ER59" s="44"/>
      <c r="ES59" s="44"/>
      <c r="ET59" s="44"/>
      <c r="EU59" s="44"/>
      <c r="EV59" s="44"/>
      <c r="EW59" s="44"/>
      <c r="EX59" s="44"/>
      <c r="EY59" s="44"/>
      <c r="EZ59" s="44"/>
      <c r="FA59" s="44"/>
      <c r="FB59" s="44"/>
      <c r="FC59" s="44"/>
      <c r="FD59" s="44"/>
      <c r="FE59" s="44"/>
      <c r="FF59" s="44"/>
      <c r="FG59" s="44"/>
      <c r="FH59" s="44"/>
      <c r="FI59" s="44"/>
      <c r="FJ59" s="44"/>
      <c r="FK59" s="44"/>
      <c r="FL59" s="44"/>
      <c r="FM59" s="44"/>
      <c r="FN59" s="44"/>
      <c r="FO59" s="44"/>
      <c r="FP59" s="44"/>
      <c r="FQ59" s="44"/>
      <c r="FR59" s="44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44"/>
      <c r="GE59" s="44"/>
      <c r="GF59" s="44"/>
      <c r="GG59" s="44"/>
      <c r="GH59" s="44"/>
      <c r="GI59" s="44"/>
      <c r="GJ59" s="44"/>
      <c r="GK59" s="44"/>
      <c r="GL59" s="44"/>
      <c r="GM59" s="44"/>
      <c r="GN59" s="44"/>
      <c r="GO59" s="44"/>
      <c r="GP59" s="44"/>
      <c r="GQ59" s="44"/>
      <c r="GR59" s="44"/>
      <c r="GS59" s="44"/>
      <c r="GT59" s="44"/>
      <c r="GU59" s="44"/>
      <c r="GV59" s="44"/>
      <c r="GW59" s="44"/>
      <c r="GX59" s="44"/>
      <c r="GY59" s="44"/>
      <c r="GZ59" s="44"/>
      <c r="HA59" s="44"/>
      <c r="HB59" s="44"/>
      <c r="HC59" s="44"/>
      <c r="HD59" s="44"/>
      <c r="HE59" s="44"/>
      <c r="HF59" s="44"/>
      <c r="HG59" s="44"/>
      <c r="HH59" s="44"/>
      <c r="HI59" s="44"/>
      <c r="HJ59" s="44"/>
      <c r="HK59" s="44"/>
      <c r="HL59" s="44"/>
      <c r="HM59" s="44"/>
      <c r="HN59" s="44"/>
      <c r="HO59" s="44"/>
      <c r="HP59" s="44"/>
      <c r="HQ59" s="44"/>
      <c r="HR59" s="44"/>
      <c r="HS59" s="44"/>
      <c r="HT59" s="44"/>
      <c r="HU59" s="44"/>
      <c r="HV59" s="44"/>
      <c r="HW59" s="44"/>
      <c r="HX59" s="44"/>
      <c r="HY59" s="44"/>
      <c r="HZ59" s="44"/>
      <c r="IA59" s="44"/>
      <c r="IB59" s="44"/>
      <c r="IC59" s="44"/>
      <c r="ID59" s="44"/>
      <c r="IE59" s="44"/>
      <c r="IF59" s="44"/>
      <c r="IG59" s="44"/>
      <c r="IH59" s="44"/>
      <c r="II59" s="44"/>
      <c r="IJ59" s="44"/>
      <c r="IK59" s="44"/>
      <c r="IL59" s="44"/>
      <c r="IM59" s="44"/>
      <c r="IN59" s="44"/>
      <c r="IO59" s="44"/>
      <c r="IP59" s="44"/>
      <c r="IQ59" s="44"/>
      <c r="IR59" s="44"/>
      <c r="IS59" s="44"/>
    </row>
    <row r="60" spans="1:253" ht="21.6" customHeight="1">
      <c r="A60" s="45" t="s">
        <v>65</v>
      </c>
      <c r="B60" s="99">
        <v>16</v>
      </c>
      <c r="C60" s="23"/>
      <c r="D60" s="23">
        <v>39161</v>
      </c>
      <c r="E60" s="23"/>
      <c r="F60" s="23">
        <v>55813</v>
      </c>
      <c r="G60" s="42"/>
      <c r="H60" s="23">
        <v>2108</v>
      </c>
      <c r="I60" s="23"/>
      <c r="J60" s="24">
        <v>2620</v>
      </c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4"/>
      <c r="EG60" s="44"/>
      <c r="EH60" s="44"/>
      <c r="EI60" s="44"/>
      <c r="EJ60" s="44"/>
      <c r="EK60" s="44"/>
      <c r="EL60" s="44"/>
      <c r="EM60" s="44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4"/>
      <c r="EZ60" s="44"/>
      <c r="FA60" s="44"/>
      <c r="FB60" s="44"/>
      <c r="FC60" s="44"/>
      <c r="FD60" s="44"/>
      <c r="FE60" s="44"/>
      <c r="FF60" s="44"/>
      <c r="FG60" s="44"/>
      <c r="FH60" s="44"/>
      <c r="FI60" s="44"/>
      <c r="FJ60" s="44"/>
      <c r="FK60" s="44"/>
      <c r="FL60" s="44"/>
      <c r="FM60" s="44"/>
      <c r="FN60" s="44"/>
      <c r="FO60" s="44"/>
      <c r="FP60" s="44"/>
      <c r="FQ60" s="44"/>
      <c r="FR60" s="44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44"/>
      <c r="GE60" s="44"/>
      <c r="GF60" s="44"/>
      <c r="GG60" s="44"/>
      <c r="GH60" s="44"/>
      <c r="GI60" s="44"/>
      <c r="GJ60" s="44"/>
      <c r="GK60" s="44"/>
      <c r="GL60" s="44"/>
      <c r="GM60" s="44"/>
      <c r="GN60" s="44"/>
      <c r="GO60" s="44"/>
      <c r="GP60" s="44"/>
      <c r="GQ60" s="44"/>
      <c r="GR60" s="44"/>
      <c r="GS60" s="44"/>
      <c r="GT60" s="44"/>
      <c r="GU60" s="44"/>
      <c r="GV60" s="44"/>
      <c r="GW60" s="44"/>
      <c r="GX60" s="44"/>
      <c r="GY60" s="44"/>
      <c r="GZ60" s="44"/>
      <c r="HA60" s="44"/>
      <c r="HB60" s="44"/>
      <c r="HC60" s="44"/>
      <c r="HD60" s="44"/>
      <c r="HE60" s="44"/>
      <c r="HF60" s="44"/>
      <c r="HG60" s="44"/>
      <c r="HH60" s="44"/>
      <c r="HI60" s="44"/>
      <c r="HJ60" s="44"/>
      <c r="HK60" s="44"/>
      <c r="HL60" s="44"/>
      <c r="HM60" s="44"/>
      <c r="HN60" s="44"/>
      <c r="HO60" s="44"/>
      <c r="HP60" s="44"/>
      <c r="HQ60" s="44"/>
      <c r="HR60" s="44"/>
      <c r="HS60" s="44"/>
      <c r="HT60" s="44"/>
      <c r="HU60" s="44"/>
      <c r="HV60" s="44"/>
      <c r="HW60" s="44"/>
      <c r="HX60" s="44"/>
      <c r="HY60" s="44"/>
      <c r="HZ60" s="44"/>
      <c r="IA60" s="44"/>
      <c r="IB60" s="44"/>
      <c r="IC60" s="44"/>
      <c r="ID60" s="44"/>
      <c r="IE60" s="44"/>
      <c r="IF60" s="44"/>
      <c r="IG60" s="44"/>
      <c r="IH60" s="44"/>
      <c r="II60" s="44"/>
      <c r="IJ60" s="44"/>
      <c r="IK60" s="44"/>
      <c r="IL60" s="44"/>
      <c r="IM60" s="44"/>
      <c r="IN60" s="44"/>
      <c r="IO60" s="44"/>
      <c r="IP60" s="44"/>
      <c r="IQ60" s="44"/>
      <c r="IR60" s="44"/>
      <c r="IS60" s="44"/>
    </row>
    <row r="61" spans="1:253" ht="21.6" customHeight="1">
      <c r="A61" s="45" t="s">
        <v>152</v>
      </c>
      <c r="B61" s="99">
        <v>17</v>
      </c>
      <c r="C61" s="23"/>
      <c r="D61" s="23">
        <v>3516</v>
      </c>
      <c r="E61" s="23"/>
      <c r="F61" s="23">
        <v>9713</v>
      </c>
      <c r="G61" s="42"/>
      <c r="H61" s="41">
        <v>0</v>
      </c>
      <c r="I61" s="47"/>
      <c r="J61" s="47">
        <v>3600</v>
      </c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  <c r="HC61" s="44"/>
      <c r="HD61" s="44"/>
      <c r="HE61" s="44"/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4"/>
      <c r="ID61" s="44"/>
      <c r="IE61" s="44"/>
      <c r="IF61" s="44"/>
      <c r="IG61" s="44"/>
      <c r="IH61" s="44"/>
      <c r="II61" s="44"/>
      <c r="IJ61" s="44"/>
      <c r="IK61" s="44"/>
      <c r="IL61" s="44"/>
      <c r="IM61" s="44"/>
      <c r="IN61" s="44"/>
      <c r="IO61" s="44"/>
      <c r="IP61" s="44"/>
      <c r="IQ61" s="44"/>
      <c r="IR61" s="44"/>
      <c r="IS61" s="44"/>
    </row>
    <row r="62" spans="1:253" ht="21.6" customHeight="1">
      <c r="A62" s="45" t="s">
        <v>59</v>
      </c>
      <c r="B62" s="99">
        <v>18</v>
      </c>
      <c r="C62" s="23"/>
      <c r="D62" s="23">
        <v>6418</v>
      </c>
      <c r="E62" s="23"/>
      <c r="F62" s="23">
        <v>7541</v>
      </c>
      <c r="G62" s="61"/>
      <c r="H62" s="23">
        <v>5137</v>
      </c>
      <c r="I62" s="47"/>
      <c r="J62" s="47">
        <v>6819</v>
      </c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  <c r="HY62" s="44"/>
      <c r="HZ62" s="44"/>
      <c r="IA62" s="44"/>
      <c r="IB62" s="44"/>
      <c r="IC62" s="44"/>
      <c r="ID62" s="44"/>
      <c r="IE62" s="44"/>
      <c r="IF62" s="44"/>
      <c r="IG62" s="44"/>
      <c r="IH62" s="44"/>
      <c r="II62" s="44"/>
      <c r="IJ62" s="44"/>
      <c r="IK62" s="44"/>
      <c r="IL62" s="44"/>
      <c r="IM62" s="44"/>
      <c r="IN62" s="44"/>
      <c r="IO62" s="44"/>
      <c r="IP62" s="44"/>
      <c r="IQ62" s="44"/>
      <c r="IR62" s="44"/>
      <c r="IS62" s="44"/>
    </row>
    <row r="63" spans="1:253" ht="21.6" customHeight="1">
      <c r="A63" s="45" t="s">
        <v>153</v>
      </c>
      <c r="B63" s="99"/>
      <c r="C63" s="23"/>
      <c r="D63" s="23">
        <v>2365</v>
      </c>
      <c r="E63" s="23"/>
      <c r="F63" s="23">
        <v>2659</v>
      </c>
      <c r="G63" s="61"/>
      <c r="H63" s="47">
        <v>0</v>
      </c>
      <c r="I63" s="47"/>
      <c r="J63" s="47">
        <v>0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  <c r="IH63" s="44"/>
      <c r="II63" s="44"/>
      <c r="IJ63" s="44"/>
      <c r="IK63" s="44"/>
      <c r="IL63" s="44"/>
      <c r="IM63" s="44"/>
      <c r="IN63" s="44"/>
      <c r="IO63" s="44"/>
      <c r="IP63" s="44"/>
      <c r="IQ63" s="44"/>
      <c r="IR63" s="44"/>
      <c r="IS63" s="44"/>
    </row>
    <row r="64" spans="1:253" ht="21.6" customHeight="1">
      <c r="A64" s="45" t="s">
        <v>81</v>
      </c>
      <c r="B64" s="99"/>
      <c r="C64" s="23"/>
      <c r="D64" s="56">
        <v>3190</v>
      </c>
      <c r="E64" s="23"/>
      <c r="F64" s="56">
        <v>988</v>
      </c>
      <c r="G64" s="42"/>
      <c r="H64" s="56">
        <v>2218</v>
      </c>
      <c r="I64" s="47"/>
      <c r="J64" s="46">
        <v>988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4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4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4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4"/>
      <c r="HI64" s="44"/>
      <c r="HJ64" s="44"/>
      <c r="HK64" s="44"/>
      <c r="HL64" s="44"/>
      <c r="HM64" s="44"/>
      <c r="HN64" s="44"/>
      <c r="HO64" s="44"/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  <c r="IC64" s="44"/>
      <c r="ID64" s="44"/>
      <c r="IE64" s="44"/>
      <c r="IF64" s="44"/>
      <c r="IG64" s="44"/>
      <c r="IH64" s="44"/>
      <c r="II64" s="44"/>
      <c r="IJ64" s="44"/>
      <c r="IK64" s="44"/>
      <c r="IL64" s="44"/>
      <c r="IM64" s="44"/>
      <c r="IN64" s="44"/>
      <c r="IO64" s="44"/>
      <c r="IP64" s="44"/>
      <c r="IQ64" s="44"/>
      <c r="IR64" s="44"/>
      <c r="IS64" s="44"/>
    </row>
    <row r="65" spans="1:253" ht="21.6" customHeight="1">
      <c r="A65" s="43" t="s">
        <v>50</v>
      </c>
      <c r="B65" s="99"/>
      <c r="C65" s="23"/>
      <c r="D65" s="23">
        <f>SUM(D60:D64)</f>
        <v>54650</v>
      </c>
      <c r="E65" s="23"/>
      <c r="F65" s="23">
        <f>SUM(F60:F64)</f>
        <v>76714</v>
      </c>
      <c r="G65" s="42"/>
      <c r="H65" s="23">
        <f>SUM(H60:H64)</f>
        <v>9463</v>
      </c>
      <c r="I65" s="23"/>
      <c r="J65" s="23">
        <f>SUM(J60:J64)</f>
        <v>14027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  <c r="FF65" s="44"/>
      <c r="FG65" s="44"/>
      <c r="FH65" s="44"/>
      <c r="FI65" s="44"/>
      <c r="FJ65" s="44"/>
      <c r="FK65" s="44"/>
      <c r="FL65" s="44"/>
      <c r="FM65" s="44"/>
      <c r="FN65" s="44"/>
      <c r="FO65" s="44"/>
      <c r="FP65" s="44"/>
      <c r="FQ65" s="44"/>
      <c r="FR65" s="44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44"/>
      <c r="GE65" s="44"/>
      <c r="GF65" s="44"/>
      <c r="GG65" s="44"/>
      <c r="GH65" s="44"/>
      <c r="GI65" s="44"/>
      <c r="GJ65" s="44"/>
      <c r="GK65" s="44"/>
      <c r="GL65" s="44"/>
      <c r="GM65" s="44"/>
      <c r="GN65" s="44"/>
      <c r="GO65" s="44"/>
      <c r="GP65" s="44"/>
      <c r="GQ65" s="44"/>
      <c r="GR65" s="44"/>
      <c r="GS65" s="44"/>
      <c r="GT65" s="44"/>
      <c r="GU65" s="44"/>
      <c r="GV65" s="44"/>
      <c r="GW65" s="44"/>
      <c r="GX65" s="44"/>
      <c r="GY65" s="44"/>
      <c r="GZ65" s="44"/>
      <c r="HA65" s="44"/>
      <c r="HB65" s="44"/>
      <c r="HC65" s="44"/>
      <c r="HD65" s="44"/>
      <c r="HE65" s="44"/>
      <c r="HF65" s="44"/>
      <c r="HG65" s="44"/>
      <c r="HH65" s="44"/>
      <c r="HI65" s="44"/>
      <c r="HJ65" s="44"/>
      <c r="HK65" s="44"/>
      <c r="HL65" s="44"/>
      <c r="HM65" s="44"/>
      <c r="HN65" s="44"/>
      <c r="HO65" s="44"/>
      <c r="HP65" s="44"/>
      <c r="HQ65" s="44"/>
      <c r="HR65" s="44"/>
      <c r="HS65" s="44"/>
      <c r="HT65" s="44"/>
      <c r="HU65" s="44"/>
      <c r="HV65" s="44"/>
      <c r="HW65" s="44"/>
      <c r="HX65" s="44"/>
      <c r="HY65" s="44"/>
      <c r="HZ65" s="44"/>
      <c r="IA65" s="44"/>
      <c r="IB65" s="44"/>
      <c r="IC65" s="44"/>
      <c r="ID65" s="44"/>
      <c r="IE65" s="44"/>
      <c r="IF65" s="44"/>
      <c r="IG65" s="44"/>
      <c r="IH65" s="44"/>
      <c r="II65" s="44"/>
      <c r="IJ65" s="44"/>
      <c r="IK65" s="44"/>
      <c r="IL65" s="44"/>
      <c r="IM65" s="44"/>
      <c r="IN65" s="44"/>
      <c r="IO65" s="44"/>
      <c r="IP65" s="44"/>
      <c r="IQ65" s="44"/>
      <c r="IR65" s="44"/>
      <c r="IS65" s="44"/>
    </row>
    <row r="66" spans="1:253" ht="21.6" customHeight="1">
      <c r="A66" s="43" t="s">
        <v>51</v>
      </c>
      <c r="B66" s="35"/>
      <c r="C66" s="23"/>
      <c r="D66" s="55">
        <f>D65+D57</f>
        <v>453852</v>
      </c>
      <c r="E66" s="23"/>
      <c r="F66" s="55">
        <f>F65+F57</f>
        <v>428870</v>
      </c>
      <c r="G66" s="42"/>
      <c r="H66" s="55">
        <f>H65+H57</f>
        <v>269967</v>
      </c>
      <c r="I66" s="23"/>
      <c r="J66" s="55">
        <f>J65+J57</f>
        <v>300174</v>
      </c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44"/>
      <c r="ED66" s="44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4"/>
      <c r="EP66" s="44"/>
      <c r="EQ66" s="44"/>
      <c r="ER66" s="44"/>
      <c r="ES66" s="44"/>
      <c r="ET66" s="44"/>
      <c r="EU66" s="44"/>
      <c r="EV66" s="44"/>
      <c r="EW66" s="44"/>
      <c r="EX66" s="44"/>
      <c r="EY66" s="44"/>
      <c r="EZ66" s="44"/>
      <c r="FA66" s="44"/>
      <c r="FB66" s="44"/>
      <c r="FC66" s="44"/>
      <c r="FD66" s="44"/>
      <c r="FE66" s="44"/>
      <c r="FF66" s="44"/>
      <c r="FG66" s="44"/>
      <c r="FH66" s="44"/>
      <c r="FI66" s="44"/>
      <c r="FJ66" s="44"/>
      <c r="FK66" s="44"/>
      <c r="FL66" s="44"/>
      <c r="FM66" s="44"/>
      <c r="FN66" s="44"/>
      <c r="FO66" s="44"/>
      <c r="FP66" s="44"/>
      <c r="FQ66" s="44"/>
      <c r="FR66" s="44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44"/>
      <c r="GE66" s="44"/>
      <c r="GF66" s="44"/>
      <c r="GG66" s="44"/>
      <c r="GH66" s="44"/>
      <c r="GI66" s="44"/>
      <c r="GJ66" s="44"/>
      <c r="GK66" s="44"/>
      <c r="GL66" s="44"/>
      <c r="GM66" s="44"/>
      <c r="GN66" s="44"/>
      <c r="GO66" s="44"/>
      <c r="GP66" s="44"/>
      <c r="GQ66" s="44"/>
      <c r="GR66" s="44"/>
      <c r="GS66" s="44"/>
      <c r="GT66" s="44"/>
      <c r="GU66" s="44"/>
      <c r="GV66" s="44"/>
      <c r="GW66" s="44"/>
      <c r="GX66" s="44"/>
      <c r="GY66" s="44"/>
      <c r="GZ66" s="44"/>
      <c r="HA66" s="44"/>
      <c r="HB66" s="44"/>
      <c r="HC66" s="44"/>
      <c r="HD66" s="44"/>
      <c r="HE66" s="44"/>
      <c r="HF66" s="44"/>
      <c r="HG66" s="44"/>
      <c r="HH66" s="44"/>
      <c r="HI66" s="44"/>
      <c r="HJ66" s="44"/>
      <c r="HK66" s="44"/>
      <c r="HL66" s="44"/>
      <c r="HM66" s="44"/>
      <c r="HN66" s="44"/>
      <c r="HO66" s="44"/>
      <c r="HP66" s="44"/>
      <c r="HQ66" s="44"/>
      <c r="HR66" s="44"/>
      <c r="HS66" s="44"/>
      <c r="HT66" s="44"/>
      <c r="HU66" s="44"/>
      <c r="HV66" s="44"/>
      <c r="HW66" s="44"/>
      <c r="HX66" s="44"/>
      <c r="HY66" s="44"/>
      <c r="HZ66" s="44"/>
      <c r="IA66" s="44"/>
      <c r="IB66" s="44"/>
      <c r="IC66" s="44"/>
      <c r="ID66" s="44"/>
      <c r="IE66" s="44"/>
      <c r="IF66" s="44"/>
      <c r="IG66" s="44"/>
      <c r="IH66" s="44"/>
      <c r="II66" s="44"/>
      <c r="IJ66" s="44"/>
      <c r="IK66" s="44"/>
      <c r="IL66" s="44"/>
      <c r="IM66" s="44"/>
      <c r="IN66" s="44"/>
      <c r="IO66" s="44"/>
      <c r="IP66" s="44"/>
      <c r="IQ66" s="44"/>
      <c r="IR66" s="44"/>
      <c r="IS66" s="44"/>
    </row>
    <row r="67" spans="1:253" ht="21.6" customHeight="1">
      <c r="A67" s="43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  <c r="DS67" s="44"/>
      <c r="DT67" s="44"/>
      <c r="DU67" s="44"/>
      <c r="DV67" s="44"/>
      <c r="DW67" s="44"/>
      <c r="DX67" s="44"/>
      <c r="DY67" s="44"/>
      <c r="DZ67" s="44"/>
      <c r="EA67" s="44"/>
      <c r="EB67" s="44"/>
      <c r="EC67" s="44"/>
      <c r="ED67" s="44"/>
      <c r="EE67" s="44"/>
      <c r="EF67" s="44"/>
      <c r="EG67" s="44"/>
      <c r="EH67" s="44"/>
      <c r="EI67" s="44"/>
      <c r="EJ67" s="44"/>
      <c r="EK67" s="44"/>
      <c r="EL67" s="44"/>
      <c r="EM67" s="44"/>
      <c r="EN67" s="44"/>
      <c r="EO67" s="44"/>
      <c r="EP67" s="44"/>
      <c r="EQ67" s="44"/>
      <c r="ER67" s="44"/>
      <c r="ES67" s="44"/>
      <c r="ET67" s="44"/>
      <c r="EU67" s="44"/>
      <c r="EV67" s="44"/>
      <c r="EW67" s="44"/>
      <c r="EX67" s="44"/>
      <c r="EY67" s="44"/>
      <c r="EZ67" s="44"/>
      <c r="FA67" s="44"/>
      <c r="FB67" s="44"/>
      <c r="FC67" s="44"/>
      <c r="FD67" s="44"/>
      <c r="FE67" s="44"/>
      <c r="FF67" s="44"/>
      <c r="FG67" s="44"/>
      <c r="FH67" s="44"/>
      <c r="FI67" s="44"/>
      <c r="FJ67" s="44"/>
      <c r="FK67" s="44"/>
      <c r="FL67" s="44"/>
      <c r="FM67" s="44"/>
      <c r="FN67" s="44"/>
      <c r="FO67" s="44"/>
      <c r="FP67" s="44"/>
      <c r="FQ67" s="44"/>
      <c r="FR67" s="44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44"/>
      <c r="GE67" s="44"/>
      <c r="GF67" s="44"/>
      <c r="GG67" s="44"/>
      <c r="GH67" s="44"/>
      <c r="GI67" s="44"/>
      <c r="GJ67" s="44"/>
      <c r="GK67" s="44"/>
      <c r="GL67" s="44"/>
      <c r="GM67" s="44"/>
      <c r="GN67" s="44"/>
      <c r="GO67" s="44"/>
      <c r="GP67" s="44"/>
      <c r="GQ67" s="44"/>
      <c r="GR67" s="44"/>
      <c r="GS67" s="44"/>
      <c r="GT67" s="44"/>
      <c r="GU67" s="44"/>
      <c r="GV67" s="44"/>
      <c r="GW67" s="44"/>
      <c r="GX67" s="44"/>
      <c r="GY67" s="44"/>
      <c r="GZ67" s="44"/>
      <c r="HA67" s="44"/>
      <c r="HB67" s="44"/>
      <c r="HC67" s="44"/>
      <c r="HD67" s="44"/>
      <c r="HE67" s="44"/>
      <c r="HF67" s="44"/>
      <c r="HG67" s="44"/>
      <c r="HH67" s="44"/>
      <c r="HI67" s="44"/>
      <c r="HJ67" s="44"/>
      <c r="HK67" s="44"/>
      <c r="HL67" s="44"/>
      <c r="HM67" s="44"/>
      <c r="HN67" s="44"/>
      <c r="HO67" s="44"/>
      <c r="HP67" s="44"/>
      <c r="HQ67" s="44"/>
      <c r="HR67" s="44"/>
      <c r="HS67" s="44"/>
      <c r="HT67" s="44"/>
      <c r="HU67" s="44"/>
      <c r="HV67" s="44"/>
      <c r="HW67" s="44"/>
      <c r="HX67" s="44"/>
      <c r="HY67" s="44"/>
      <c r="HZ67" s="44"/>
      <c r="IA67" s="44"/>
      <c r="IB67" s="44"/>
      <c r="IC67" s="44"/>
      <c r="ID67" s="44"/>
      <c r="IE67" s="44"/>
      <c r="IF67" s="44"/>
      <c r="IG67" s="44"/>
      <c r="IH67" s="44"/>
      <c r="II67" s="44"/>
      <c r="IJ67" s="44"/>
      <c r="IK67" s="44"/>
      <c r="IL67" s="44"/>
      <c r="IM67" s="44"/>
      <c r="IN67" s="44"/>
      <c r="IO67" s="44"/>
      <c r="IP67" s="44"/>
      <c r="IQ67" s="44"/>
      <c r="IR67" s="44"/>
      <c r="IS67" s="44"/>
    </row>
    <row r="68" spans="1:253" ht="23.1" customHeight="1">
      <c r="A68" s="29" t="s">
        <v>3</v>
      </c>
      <c r="B68" s="48"/>
      <c r="H68" s="49"/>
    </row>
    <row r="69" spans="1:253" ht="21.6" customHeight="1">
      <c r="A69" s="16" t="s">
        <v>91</v>
      </c>
      <c r="B69" s="27"/>
      <c r="C69" s="28"/>
      <c r="D69" s="28"/>
      <c r="E69" s="28"/>
      <c r="F69" s="28"/>
      <c r="G69" s="28"/>
      <c r="H69" s="28"/>
      <c r="I69" s="28"/>
      <c r="J69" s="28"/>
    </row>
    <row r="70" spans="1:253" ht="21.6" customHeight="1">
      <c r="A70" s="16" t="s">
        <v>74</v>
      </c>
      <c r="B70" s="27"/>
      <c r="C70" s="28"/>
      <c r="D70" s="28"/>
      <c r="E70" s="28"/>
      <c r="F70" s="28"/>
      <c r="G70" s="28"/>
      <c r="H70" s="28"/>
      <c r="I70" s="28"/>
      <c r="J70" s="28"/>
    </row>
    <row r="71" spans="1:253" ht="21.6" customHeight="1">
      <c r="A71" s="16" t="s">
        <v>177</v>
      </c>
      <c r="B71" s="152"/>
      <c r="J71" s="29"/>
    </row>
    <row r="72" spans="1:253" ht="21.6" customHeight="1">
      <c r="A72" s="16"/>
      <c r="B72" s="152"/>
      <c r="J72" s="31" t="s">
        <v>18</v>
      </c>
    </row>
    <row r="73" spans="1:253" s="32" customFormat="1" ht="21.6" customHeight="1">
      <c r="B73" s="88"/>
      <c r="C73" s="89"/>
      <c r="D73" s="162" t="s">
        <v>19</v>
      </c>
      <c r="E73" s="162"/>
      <c r="F73" s="162"/>
      <c r="G73" s="89"/>
      <c r="H73" s="162" t="s">
        <v>20</v>
      </c>
      <c r="I73" s="162"/>
      <c r="J73" s="162"/>
    </row>
    <row r="74" spans="1:253" s="35" customFormat="1" ht="21.6" customHeight="1">
      <c r="A74" s="29"/>
      <c r="B74" s="134" t="s">
        <v>0</v>
      </c>
      <c r="C74" s="30"/>
      <c r="D74" s="135" t="s">
        <v>178</v>
      </c>
      <c r="E74" s="34"/>
      <c r="F74" s="135" t="s">
        <v>147</v>
      </c>
      <c r="G74" s="30"/>
      <c r="H74" s="135" t="s">
        <v>178</v>
      </c>
      <c r="I74" s="34"/>
      <c r="J74" s="135" t="s">
        <v>147</v>
      </c>
    </row>
    <row r="75" spans="1:253" s="35" customFormat="1" ht="21.6" customHeight="1">
      <c r="A75" s="29"/>
      <c r="B75" s="33"/>
      <c r="C75" s="30"/>
      <c r="D75" s="36" t="s">
        <v>22</v>
      </c>
      <c r="E75" s="34"/>
      <c r="F75" s="36" t="s">
        <v>24</v>
      </c>
      <c r="G75" s="30"/>
      <c r="H75" s="36" t="s">
        <v>22</v>
      </c>
      <c r="I75" s="34"/>
      <c r="J75" s="36" t="s">
        <v>24</v>
      </c>
    </row>
    <row r="76" spans="1:253" s="35" customFormat="1" ht="21.6" customHeight="1">
      <c r="A76" s="29"/>
      <c r="B76" s="33"/>
      <c r="C76" s="30"/>
      <c r="D76" s="36" t="s">
        <v>23</v>
      </c>
      <c r="E76" s="34"/>
      <c r="F76" s="36"/>
      <c r="G76" s="30"/>
      <c r="H76" s="36" t="s">
        <v>23</v>
      </c>
      <c r="I76" s="34"/>
      <c r="J76" s="36"/>
    </row>
    <row r="77" spans="1:253" s="58" customFormat="1" ht="21.6" customHeight="1">
      <c r="A77" s="32" t="s">
        <v>6</v>
      </c>
      <c r="B77" s="35"/>
      <c r="C77" s="57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</row>
    <row r="78" spans="1:253" s="58" customFormat="1" ht="21.6" customHeight="1">
      <c r="A78" s="29" t="s">
        <v>30</v>
      </c>
      <c r="B78" s="99">
        <v>20</v>
      </c>
      <c r="C78" s="57"/>
      <c r="D78" s="57"/>
      <c r="E78" s="57"/>
      <c r="F78" s="57"/>
      <c r="G78" s="42"/>
      <c r="H78" s="57"/>
      <c r="I78" s="57"/>
      <c r="J78" s="57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</row>
    <row r="79" spans="1:253" s="58" customFormat="1" ht="21.6" customHeight="1">
      <c r="A79" s="30" t="s">
        <v>75</v>
      </c>
      <c r="B79" s="99"/>
      <c r="C79" s="57"/>
      <c r="D79" s="57"/>
      <c r="E79" s="57"/>
      <c r="F79" s="57"/>
      <c r="G79" s="42"/>
      <c r="H79" s="57"/>
      <c r="I79" s="57"/>
      <c r="J79" s="57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</row>
    <row r="80" spans="1:253" s="58" customFormat="1" ht="21.6" customHeight="1">
      <c r="A80" s="30" t="s">
        <v>196</v>
      </c>
      <c r="B80" s="99"/>
      <c r="C80" s="60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</row>
    <row r="81" spans="1:253" s="58" customFormat="1" ht="21.6" customHeight="1">
      <c r="A81" s="30" t="s">
        <v>175</v>
      </c>
      <c r="B81" s="99"/>
      <c r="C81" s="60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</row>
    <row r="82" spans="1:253" s="58" customFormat="1" ht="21.6" customHeight="1" thickBot="1">
      <c r="A82" s="30" t="s">
        <v>172</v>
      </c>
      <c r="B82" s="99"/>
      <c r="C82" s="60"/>
      <c r="D82" s="59">
        <v>146913</v>
      </c>
      <c r="E82" s="60"/>
      <c r="F82" s="59">
        <v>157500</v>
      </c>
      <c r="G82" s="42"/>
      <c r="H82" s="59">
        <v>146913</v>
      </c>
      <c r="I82" s="60"/>
      <c r="J82" s="59">
        <v>157500</v>
      </c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</row>
    <row r="83" spans="1:253" ht="21.6" customHeight="1" thickTop="1">
      <c r="A83" s="30" t="s">
        <v>76</v>
      </c>
      <c r="B83" s="99"/>
      <c r="C83" s="57"/>
      <c r="D83" s="57"/>
      <c r="E83" s="57"/>
      <c r="F83" s="57"/>
      <c r="G83" s="42"/>
      <c r="H83" s="57"/>
      <c r="I83" s="57"/>
      <c r="J83" s="57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</row>
    <row r="84" spans="1:253" ht="21.6" customHeight="1">
      <c r="A84" s="30" t="s">
        <v>197</v>
      </c>
      <c r="B84" s="35"/>
      <c r="C84" s="60"/>
      <c r="D84" s="42"/>
      <c r="E84" s="60"/>
      <c r="F84" s="60"/>
      <c r="G84" s="42"/>
      <c r="H84" s="42"/>
      <c r="I84" s="60"/>
      <c r="J84" s="60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</row>
    <row r="85" spans="1:253" ht="21.6" customHeight="1">
      <c r="A85" s="30" t="s">
        <v>173</v>
      </c>
      <c r="B85" s="35"/>
      <c r="C85" s="60"/>
      <c r="D85" s="42"/>
      <c r="E85" s="60"/>
      <c r="F85" s="60"/>
      <c r="G85" s="42"/>
      <c r="H85" s="42"/>
      <c r="I85" s="60"/>
      <c r="J85" s="60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</row>
    <row r="86" spans="1:253" ht="21.6" customHeight="1">
      <c r="A86" s="30" t="s">
        <v>172</v>
      </c>
      <c r="B86" s="35"/>
      <c r="C86" s="60"/>
      <c r="D86" s="60">
        <v>113538</v>
      </c>
      <c r="E86" s="60"/>
      <c r="F86" s="60">
        <v>105000</v>
      </c>
      <c r="G86" s="42"/>
      <c r="H86" s="60">
        <v>113538</v>
      </c>
      <c r="I86" s="60"/>
      <c r="J86" s="60">
        <v>105000</v>
      </c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39"/>
      <c r="HJ86" s="39"/>
      <c r="HK86" s="39"/>
      <c r="HL86" s="39"/>
      <c r="HM86" s="39"/>
      <c r="HN86" s="39"/>
      <c r="HO86" s="39"/>
      <c r="HP86" s="39"/>
      <c r="HQ86" s="39"/>
      <c r="HR86" s="39"/>
      <c r="HS86" s="39"/>
      <c r="HT86" s="39"/>
      <c r="HU86" s="39"/>
      <c r="HV86" s="39"/>
      <c r="HW86" s="39"/>
      <c r="HX86" s="39"/>
      <c r="HY86" s="39"/>
      <c r="HZ86" s="39"/>
      <c r="IA86" s="39"/>
      <c r="IB86" s="39"/>
      <c r="IC86" s="39"/>
      <c r="ID86" s="39"/>
      <c r="IE86" s="39"/>
      <c r="IF86" s="39"/>
      <c r="IG86" s="39"/>
      <c r="IH86" s="39"/>
      <c r="II86" s="39"/>
      <c r="IJ86" s="39"/>
      <c r="IK86" s="39"/>
      <c r="IL86" s="39"/>
      <c r="IM86" s="39"/>
      <c r="IN86" s="39"/>
      <c r="IO86" s="39"/>
      <c r="IP86" s="39"/>
      <c r="IQ86" s="39"/>
      <c r="IR86" s="39"/>
      <c r="IS86" s="39"/>
    </row>
    <row r="87" spans="1:253" ht="21.6" customHeight="1">
      <c r="A87" s="30" t="s">
        <v>89</v>
      </c>
      <c r="B87" s="35"/>
      <c r="C87" s="60"/>
      <c r="D87" s="60">
        <v>170630</v>
      </c>
      <c r="E87" s="60"/>
      <c r="F87" s="60">
        <v>127933</v>
      </c>
      <c r="G87" s="42"/>
      <c r="H87" s="60">
        <v>170630</v>
      </c>
      <c r="I87" s="60"/>
      <c r="J87" s="60">
        <v>127933</v>
      </c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  <c r="HI87" s="39"/>
      <c r="HJ87" s="39"/>
      <c r="HK87" s="39"/>
      <c r="HL87" s="39"/>
      <c r="HM87" s="39"/>
      <c r="HN87" s="39"/>
      <c r="HO87" s="39"/>
      <c r="HP87" s="39"/>
      <c r="HQ87" s="39"/>
      <c r="HR87" s="39"/>
      <c r="HS87" s="39"/>
      <c r="HT87" s="39"/>
      <c r="HU87" s="39"/>
      <c r="HV87" s="39"/>
      <c r="HW87" s="39"/>
      <c r="HX87" s="39"/>
      <c r="HY87" s="39"/>
      <c r="HZ87" s="39"/>
      <c r="IA87" s="39"/>
      <c r="IB87" s="39"/>
      <c r="IC87" s="39"/>
      <c r="ID87" s="39"/>
      <c r="IE87" s="39"/>
      <c r="IF87" s="39"/>
      <c r="IG87" s="39"/>
      <c r="IH87" s="39"/>
      <c r="II87" s="39"/>
      <c r="IJ87" s="39"/>
      <c r="IK87" s="39"/>
      <c r="IL87" s="39"/>
      <c r="IM87" s="39"/>
      <c r="IN87" s="39"/>
      <c r="IO87" s="39"/>
      <c r="IP87" s="39"/>
      <c r="IQ87" s="39"/>
      <c r="IR87" s="39"/>
      <c r="IS87" s="39"/>
    </row>
    <row r="88" spans="1:253" ht="21.6" customHeight="1">
      <c r="A88" s="29" t="s">
        <v>154</v>
      </c>
      <c r="B88" s="99"/>
      <c r="C88" s="57"/>
      <c r="D88" s="60"/>
      <c r="E88" s="57"/>
      <c r="F88" s="60"/>
      <c r="G88" s="42"/>
      <c r="H88" s="60"/>
      <c r="I88" s="60"/>
      <c r="J88" s="60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  <c r="HI88" s="39"/>
      <c r="HJ88" s="39"/>
      <c r="HK88" s="39"/>
      <c r="HL88" s="39"/>
      <c r="HM88" s="39"/>
      <c r="HN88" s="39"/>
      <c r="HO88" s="39"/>
      <c r="HP88" s="39"/>
      <c r="HQ88" s="39"/>
      <c r="HR88" s="39"/>
      <c r="HS88" s="39"/>
      <c r="HT88" s="39"/>
      <c r="HU88" s="39"/>
      <c r="HV88" s="39"/>
      <c r="HW88" s="39"/>
      <c r="HX88" s="39"/>
      <c r="HY88" s="39"/>
      <c r="HZ88" s="39"/>
      <c r="IA88" s="39"/>
      <c r="IB88" s="39"/>
      <c r="IC88" s="39"/>
      <c r="ID88" s="39"/>
      <c r="IE88" s="39"/>
      <c r="IF88" s="39"/>
      <c r="IG88" s="39"/>
      <c r="IH88" s="39"/>
      <c r="II88" s="39"/>
      <c r="IJ88" s="39"/>
      <c r="IK88" s="39"/>
      <c r="IL88" s="39"/>
      <c r="IM88" s="39"/>
      <c r="IN88" s="39"/>
      <c r="IO88" s="39"/>
      <c r="IP88" s="39"/>
      <c r="IQ88" s="39"/>
      <c r="IR88" s="39"/>
      <c r="IS88" s="39"/>
    </row>
    <row r="89" spans="1:253" ht="21.6" customHeight="1">
      <c r="A89" s="29" t="s">
        <v>49</v>
      </c>
      <c r="B89" s="99"/>
      <c r="C89" s="57"/>
      <c r="D89" s="60">
        <v>10500</v>
      </c>
      <c r="E89" s="57"/>
      <c r="F89" s="60">
        <v>10500</v>
      </c>
      <c r="G89" s="42"/>
      <c r="H89" s="60">
        <v>10500</v>
      </c>
      <c r="I89" s="60"/>
      <c r="J89" s="60">
        <v>10500</v>
      </c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39"/>
      <c r="HJ89" s="39"/>
      <c r="HK89" s="39"/>
      <c r="HL89" s="39"/>
      <c r="HM89" s="39"/>
      <c r="HN89" s="39"/>
      <c r="HO89" s="39"/>
      <c r="HP89" s="39"/>
      <c r="HQ89" s="39"/>
      <c r="HR89" s="39"/>
      <c r="HS89" s="39"/>
      <c r="HT89" s="39"/>
      <c r="HU89" s="39"/>
      <c r="HV89" s="39"/>
      <c r="HW89" s="39"/>
      <c r="HX89" s="39"/>
      <c r="HY89" s="39"/>
      <c r="HZ89" s="39"/>
      <c r="IA89" s="39"/>
      <c r="IB89" s="39"/>
      <c r="IC89" s="39"/>
      <c r="ID89" s="39"/>
      <c r="IE89" s="39"/>
      <c r="IF89" s="39"/>
      <c r="IG89" s="39"/>
      <c r="IH89" s="39"/>
      <c r="II89" s="39"/>
      <c r="IJ89" s="39"/>
      <c r="IK89" s="39"/>
      <c r="IL89" s="39"/>
      <c r="IM89" s="39"/>
      <c r="IN89" s="39"/>
      <c r="IO89" s="39"/>
      <c r="IP89" s="39"/>
      <c r="IQ89" s="39"/>
      <c r="IR89" s="39"/>
      <c r="IS89" s="39"/>
    </row>
    <row r="90" spans="1:253" ht="21.6" customHeight="1">
      <c r="A90" s="29" t="s">
        <v>158</v>
      </c>
      <c r="B90" s="35"/>
      <c r="C90" s="60"/>
      <c r="D90" s="60">
        <v>-19165</v>
      </c>
      <c r="E90" s="60"/>
      <c r="F90" s="60">
        <v>-24470</v>
      </c>
      <c r="G90" s="42"/>
      <c r="H90" s="60">
        <v>16680</v>
      </c>
      <c r="I90" s="60"/>
      <c r="J90" s="60">
        <v>10795</v>
      </c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</row>
    <row r="91" spans="1:253" ht="21.6" customHeight="1">
      <c r="A91" s="29" t="s">
        <v>57</v>
      </c>
      <c r="B91" s="35"/>
      <c r="C91" s="60"/>
      <c r="D91" s="62">
        <v>-1649</v>
      </c>
      <c r="E91" s="60"/>
      <c r="F91" s="62">
        <v>-1194</v>
      </c>
      <c r="G91" s="61"/>
      <c r="H91" s="46">
        <v>0</v>
      </c>
      <c r="I91" s="60"/>
      <c r="J91" s="46" t="s">
        <v>148</v>
      </c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</row>
    <row r="92" spans="1:253" ht="21.6" customHeight="1">
      <c r="A92" s="29" t="s">
        <v>97</v>
      </c>
      <c r="B92" s="35"/>
      <c r="C92" s="60"/>
      <c r="D92" s="60">
        <f>SUM(D84:D91)</f>
        <v>273854</v>
      </c>
      <c r="E92" s="60"/>
      <c r="F92" s="60">
        <f>SUM(F84:F91)</f>
        <v>217769</v>
      </c>
      <c r="G92" s="61"/>
      <c r="H92" s="60">
        <f>SUM(H84:H91)</f>
        <v>311348</v>
      </c>
      <c r="I92" s="60"/>
      <c r="J92" s="60">
        <f>SUM(J84:J91)</f>
        <v>254228</v>
      </c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39"/>
      <c r="HS92" s="39"/>
      <c r="HT92" s="39"/>
      <c r="HU92" s="39"/>
      <c r="HV92" s="39"/>
      <c r="HW92" s="39"/>
      <c r="HX92" s="39"/>
      <c r="HY92" s="39"/>
      <c r="HZ92" s="39"/>
      <c r="IA92" s="39"/>
      <c r="IB92" s="39"/>
      <c r="IC92" s="39"/>
      <c r="ID92" s="39"/>
      <c r="IE92" s="39"/>
      <c r="IF92" s="39"/>
      <c r="IG92" s="39"/>
      <c r="IH92" s="39"/>
      <c r="II92" s="39"/>
      <c r="IJ92" s="39"/>
      <c r="IK92" s="39"/>
      <c r="IL92" s="39"/>
      <c r="IM92" s="39"/>
      <c r="IN92" s="39"/>
      <c r="IO92" s="39"/>
      <c r="IP92" s="39"/>
      <c r="IQ92" s="39"/>
      <c r="IR92" s="39"/>
      <c r="IS92" s="39"/>
    </row>
    <row r="93" spans="1:253" ht="21.6" customHeight="1">
      <c r="A93" s="29" t="s">
        <v>98</v>
      </c>
      <c r="B93" s="35"/>
      <c r="C93" s="60"/>
      <c r="D93" s="62">
        <v>51428</v>
      </c>
      <c r="E93" s="60"/>
      <c r="F93" s="62">
        <v>32797</v>
      </c>
      <c r="G93" s="61"/>
      <c r="H93" s="46">
        <v>0</v>
      </c>
      <c r="I93" s="60"/>
      <c r="J93" s="46">
        <v>0</v>
      </c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</row>
    <row r="94" spans="1:253" ht="21.6" customHeight="1">
      <c r="A94" s="37" t="s">
        <v>7</v>
      </c>
      <c r="B94" s="35"/>
      <c r="C94" s="57"/>
      <c r="D94" s="62">
        <f>SUM(D92:D93)</f>
        <v>325282</v>
      </c>
      <c r="E94" s="57"/>
      <c r="F94" s="62">
        <f>SUM(F92:F93)</f>
        <v>250566</v>
      </c>
      <c r="G94" s="42"/>
      <c r="H94" s="62">
        <f>SUM(H92:H93)</f>
        <v>311348</v>
      </c>
      <c r="I94" s="57"/>
      <c r="J94" s="62">
        <f>SUM(J92:J93)</f>
        <v>254228</v>
      </c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</row>
    <row r="95" spans="1:253" ht="21.6" customHeight="1" thickBot="1">
      <c r="A95" s="50" t="s">
        <v>31</v>
      </c>
      <c r="B95" s="35"/>
      <c r="C95" s="57"/>
      <c r="D95" s="59">
        <f>SUM(D94,D66)</f>
        <v>779134</v>
      </c>
      <c r="E95" s="57"/>
      <c r="F95" s="59">
        <f>SUM(F94,F66)</f>
        <v>679436</v>
      </c>
      <c r="G95" s="42"/>
      <c r="H95" s="59">
        <f>SUM(H94,H66)</f>
        <v>581315</v>
      </c>
      <c r="I95" s="57"/>
      <c r="J95" s="59">
        <f>SUM(J94,J66)</f>
        <v>554402</v>
      </c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</row>
    <row r="96" spans="1:253" ht="23.25" customHeight="1" thickTop="1">
      <c r="B96" s="115"/>
      <c r="C96" s="42"/>
      <c r="D96" s="57">
        <f>D95-D31</f>
        <v>0</v>
      </c>
      <c r="E96" s="42"/>
      <c r="F96" s="57">
        <f>F95-F31</f>
        <v>0</v>
      </c>
      <c r="G96" s="42"/>
      <c r="H96" s="57">
        <f>H95-H31</f>
        <v>0</v>
      </c>
      <c r="I96" s="42"/>
      <c r="J96" s="57">
        <f>J95-J31</f>
        <v>0</v>
      </c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</row>
    <row r="97" spans="1:10" ht="21.6" customHeight="1">
      <c r="A97" s="29" t="s">
        <v>3</v>
      </c>
      <c r="C97" s="29"/>
      <c r="D97" s="29"/>
      <c r="E97" s="29"/>
      <c r="F97" s="29"/>
      <c r="G97" s="29"/>
      <c r="H97" s="29"/>
      <c r="I97" s="29"/>
      <c r="J97" s="29"/>
    </row>
    <row r="98" spans="1:10" ht="31.5" customHeight="1">
      <c r="A98" s="58"/>
      <c r="B98" s="63"/>
      <c r="H98" s="31"/>
      <c r="J98" s="31"/>
    </row>
    <row r="99" spans="1:10" ht="17.25" customHeight="1">
      <c r="A99" s="64"/>
      <c r="B99" s="64"/>
      <c r="F99" s="64"/>
      <c r="G99" s="64"/>
      <c r="H99" s="64"/>
      <c r="I99" s="64"/>
      <c r="J99" s="64"/>
    </row>
    <row r="100" spans="1:10" ht="23.1" customHeight="1">
      <c r="A100" s="163" t="s">
        <v>139</v>
      </c>
      <c r="B100" s="163"/>
      <c r="F100" s="164" t="s">
        <v>141</v>
      </c>
      <c r="G100" s="164"/>
      <c r="H100" s="164"/>
      <c r="I100" s="164"/>
      <c r="J100" s="164"/>
    </row>
    <row r="101" spans="1:10" ht="23.1" customHeight="1">
      <c r="A101" s="165" t="s">
        <v>140</v>
      </c>
      <c r="B101" s="165"/>
      <c r="F101" s="164" t="s">
        <v>140</v>
      </c>
      <c r="G101" s="164"/>
      <c r="H101" s="164"/>
      <c r="I101" s="164"/>
      <c r="J101" s="164"/>
    </row>
    <row r="102" spans="1:10" ht="23.1" customHeight="1">
      <c r="B102" s="30"/>
      <c r="H102" s="31"/>
      <c r="J102" s="31"/>
    </row>
    <row r="103" spans="1:10" ht="23.1" customHeight="1">
      <c r="B103" s="30"/>
      <c r="H103" s="31"/>
      <c r="J103" s="31"/>
    </row>
    <row r="104" spans="1:10" ht="23.1" customHeight="1">
      <c r="B104" s="30"/>
      <c r="H104" s="31"/>
      <c r="J104" s="31"/>
    </row>
    <row r="105" spans="1:10" ht="23.1" customHeight="1">
      <c r="B105" s="30"/>
      <c r="H105" s="31"/>
      <c r="J105" s="31"/>
    </row>
    <row r="106" spans="1:10" ht="23.1" customHeight="1">
      <c r="B106" s="30"/>
      <c r="H106" s="31"/>
      <c r="J106" s="31"/>
    </row>
    <row r="107" spans="1:10" ht="23.1" customHeight="1">
      <c r="B107" s="63"/>
      <c r="H107" s="31"/>
      <c r="J107" s="31"/>
    </row>
    <row r="111" spans="1:10" ht="23.1" customHeight="1">
      <c r="A111" s="65"/>
    </row>
  </sheetData>
  <mergeCells count="14">
    <mergeCell ref="F101:J101"/>
    <mergeCell ref="F100:J100"/>
    <mergeCell ref="A101:B101"/>
    <mergeCell ref="A37:B37"/>
    <mergeCell ref="F37:J37"/>
    <mergeCell ref="A38:B38"/>
    <mergeCell ref="F38:J38"/>
    <mergeCell ref="D73:F73"/>
    <mergeCell ref="H73:J73"/>
    <mergeCell ref="D5:F5"/>
    <mergeCell ref="H5:J5"/>
    <mergeCell ref="D43:F43"/>
    <mergeCell ref="H43:J43"/>
    <mergeCell ref="A100:B100"/>
  </mergeCells>
  <phoneticPr fontId="0" type="noConversion"/>
  <printOptions gridLinesSet="0"/>
  <pageMargins left="0.82" right="0.19685039370078741" top="0.78740157480314965" bottom="0.39370078740157483" header="0.19685039370078741" footer="0.19685039370078741"/>
  <pageSetup paperSize="9" scale="70" firstPageNumber="3" fitToWidth="0" fitToHeight="2" orientation="portrait" useFirstPageNumber="1" r:id="rId1"/>
  <headerFooter alignWithMargins="0"/>
  <rowBreaks count="2" manualBreakCount="2">
    <brk id="38" max="16383" man="1"/>
    <brk id="6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showGridLines="0" view="pageBreakPreview" topLeftCell="A13" zoomScaleNormal="100" zoomScaleSheetLayoutView="100" workbookViewId="0">
      <selection activeCell="A22" sqref="A22"/>
    </sheetView>
  </sheetViews>
  <sheetFormatPr defaultColWidth="10.7109375" defaultRowHeight="21.75" customHeight="1"/>
  <cols>
    <col min="1" max="1" width="40.140625" style="29" customWidth="1"/>
    <col min="2" max="2" width="9.5703125" style="29" customWidth="1"/>
    <col min="3" max="3" width="8.42578125" style="29" customWidth="1"/>
    <col min="4" max="4" width="1.140625" style="30" customWidth="1"/>
    <col min="5" max="5" width="16.7109375" style="30" customWidth="1"/>
    <col min="6" max="6" width="1.7109375" style="30" customWidth="1"/>
    <col min="7" max="7" width="16.7109375" style="30" customWidth="1"/>
    <col min="8" max="8" width="1.7109375" style="30" customWidth="1"/>
    <col min="9" max="9" width="16.7109375" style="30" customWidth="1"/>
    <col min="10" max="10" width="1.7109375" style="30" customWidth="1"/>
    <col min="11" max="11" width="16.7109375" style="30" customWidth="1"/>
    <col min="12" max="16384" width="10.7109375" style="29"/>
  </cols>
  <sheetData>
    <row r="1" spans="1:11" ht="21.75" customHeight="1">
      <c r="A1" s="27"/>
      <c r="B1" s="27"/>
      <c r="C1" s="27"/>
      <c r="D1" s="28"/>
      <c r="E1" s="28"/>
      <c r="F1" s="28"/>
      <c r="G1" s="28"/>
      <c r="H1" s="28"/>
      <c r="I1" s="31"/>
      <c r="J1" s="28"/>
      <c r="K1" s="31" t="s">
        <v>21</v>
      </c>
    </row>
    <row r="2" spans="1:11" ht="21.75" customHeight="1">
      <c r="A2" s="16" t="s">
        <v>91</v>
      </c>
      <c r="B2" s="16"/>
      <c r="C2" s="27"/>
      <c r="D2" s="28"/>
      <c r="E2" s="28"/>
      <c r="F2" s="28"/>
      <c r="G2" s="28"/>
      <c r="H2" s="28"/>
      <c r="I2" s="28"/>
      <c r="J2" s="28"/>
      <c r="K2" s="28"/>
    </row>
    <row r="3" spans="1:11" ht="21.75" customHeight="1">
      <c r="A3" s="16" t="s">
        <v>87</v>
      </c>
      <c r="B3" s="16"/>
      <c r="C3" s="27"/>
      <c r="D3" s="28"/>
      <c r="E3" s="28"/>
      <c r="F3" s="28"/>
      <c r="G3" s="28"/>
      <c r="H3" s="28"/>
      <c r="I3" s="28"/>
      <c r="J3" s="28"/>
      <c r="K3" s="28"/>
    </row>
    <row r="4" spans="1:11" ht="21.75" customHeight="1">
      <c r="A4" s="16" t="s">
        <v>190</v>
      </c>
      <c r="B4" s="16"/>
      <c r="C4" s="27"/>
      <c r="D4" s="28"/>
      <c r="E4" s="28"/>
      <c r="F4" s="28"/>
      <c r="G4" s="28"/>
      <c r="H4" s="28"/>
      <c r="I4" s="28"/>
      <c r="J4" s="28"/>
      <c r="K4" s="28"/>
    </row>
    <row r="5" spans="1:11" ht="23.1" customHeight="1">
      <c r="A5" s="16"/>
      <c r="B5" s="16"/>
      <c r="C5" s="152"/>
      <c r="K5" s="31" t="s">
        <v>18</v>
      </c>
    </row>
    <row r="6" spans="1:11" s="32" customFormat="1" ht="23.1" customHeight="1">
      <c r="C6" s="88"/>
      <c r="D6" s="89"/>
      <c r="E6" s="162" t="s">
        <v>19</v>
      </c>
      <c r="F6" s="162"/>
      <c r="G6" s="162"/>
      <c r="H6" s="89"/>
      <c r="I6" s="162" t="s">
        <v>20</v>
      </c>
      <c r="J6" s="162"/>
      <c r="K6" s="162"/>
    </row>
    <row r="7" spans="1:11" s="35" customFormat="1" ht="23.1" customHeight="1">
      <c r="A7" s="29"/>
      <c r="B7" s="29"/>
      <c r="C7" s="134" t="s">
        <v>0</v>
      </c>
      <c r="D7" s="30"/>
      <c r="E7" s="135" t="s">
        <v>145</v>
      </c>
      <c r="F7" s="34"/>
      <c r="G7" s="135" t="s">
        <v>99</v>
      </c>
      <c r="H7" s="30"/>
      <c r="I7" s="135" t="s">
        <v>145</v>
      </c>
      <c r="J7" s="34"/>
      <c r="K7" s="135" t="s">
        <v>99</v>
      </c>
    </row>
    <row r="8" spans="1:11" s="35" customFormat="1" ht="23.1" customHeight="1">
      <c r="A8" s="29"/>
      <c r="B8" s="29"/>
      <c r="C8" s="36"/>
      <c r="D8" s="30"/>
      <c r="E8" s="136"/>
      <c r="F8" s="34"/>
      <c r="G8" s="136" t="s">
        <v>203</v>
      </c>
      <c r="H8" s="30"/>
      <c r="I8" s="136"/>
      <c r="J8" s="34"/>
      <c r="K8" s="136"/>
    </row>
    <row r="9" spans="1:11" s="35" customFormat="1" ht="23.1" customHeight="1">
      <c r="A9" s="32" t="s">
        <v>133</v>
      </c>
      <c r="B9" s="29"/>
      <c r="C9" s="36"/>
      <c r="D9" s="30"/>
      <c r="E9" s="136"/>
      <c r="F9" s="34"/>
      <c r="G9" s="136"/>
      <c r="H9" s="30"/>
      <c r="I9" s="136"/>
      <c r="J9" s="34"/>
      <c r="K9" s="136"/>
    </row>
    <row r="10" spans="1:11" ht="21.75" customHeight="1">
      <c r="A10" s="32" t="s">
        <v>32</v>
      </c>
      <c r="B10" s="32"/>
      <c r="C10" s="30"/>
    </row>
    <row r="11" spans="1:11" ht="21.75" customHeight="1">
      <c r="A11" s="29" t="s">
        <v>77</v>
      </c>
      <c r="C11" s="102">
        <v>5</v>
      </c>
      <c r="D11" s="122"/>
      <c r="E11" s="140">
        <v>297059</v>
      </c>
      <c r="F11" s="122"/>
      <c r="G11" s="140">
        <v>270256</v>
      </c>
      <c r="H11" s="140"/>
      <c r="I11" s="140">
        <v>185921</v>
      </c>
      <c r="J11" s="140"/>
      <c r="K11" s="140">
        <v>181208</v>
      </c>
    </row>
    <row r="12" spans="1:11" ht="21.75" customHeight="1">
      <c r="A12" s="29" t="s">
        <v>231</v>
      </c>
      <c r="C12" s="102">
        <v>5</v>
      </c>
      <c r="D12" s="122"/>
      <c r="E12" s="140">
        <v>25268</v>
      </c>
      <c r="F12" s="122"/>
      <c r="G12" s="47">
        <v>0</v>
      </c>
      <c r="H12" s="157"/>
      <c r="I12" s="47">
        <v>0</v>
      </c>
      <c r="J12" s="157"/>
      <c r="K12" s="47">
        <v>0</v>
      </c>
    </row>
    <row r="13" spans="1:11" ht="21.75" customHeight="1">
      <c r="A13" s="58" t="s">
        <v>40</v>
      </c>
      <c r="B13" s="58"/>
      <c r="C13" s="102">
        <v>5</v>
      </c>
      <c r="D13" s="122"/>
      <c r="E13" s="140">
        <v>5412</v>
      </c>
      <c r="F13" s="122"/>
      <c r="G13" s="140">
        <v>8068</v>
      </c>
      <c r="H13" s="140"/>
      <c r="I13" s="140">
        <v>1368</v>
      </c>
      <c r="J13" s="140"/>
      <c r="K13" s="140">
        <v>1588</v>
      </c>
    </row>
    <row r="14" spans="1:11" ht="21.75" customHeight="1">
      <c r="A14" s="32" t="s">
        <v>33</v>
      </c>
      <c r="B14" s="32"/>
      <c r="C14" s="103"/>
      <c r="D14" s="104"/>
      <c r="E14" s="141">
        <f>SUM(E11:E13)</f>
        <v>327739</v>
      </c>
      <c r="F14" s="104"/>
      <c r="G14" s="141">
        <f>SUM(G11:G13)</f>
        <v>278324</v>
      </c>
      <c r="H14" s="140"/>
      <c r="I14" s="141">
        <f>SUM(I11:I13)</f>
        <v>187289</v>
      </c>
      <c r="J14" s="140"/>
      <c r="K14" s="141">
        <f>SUM(K11:K13)</f>
        <v>182796</v>
      </c>
    </row>
    <row r="15" spans="1:11" ht="21.75" customHeight="1">
      <c r="A15" s="32" t="s">
        <v>34</v>
      </c>
      <c r="B15" s="32"/>
      <c r="C15" s="103"/>
      <c r="D15" s="104"/>
      <c r="E15" s="140"/>
      <c r="F15" s="104"/>
      <c r="G15" s="140"/>
      <c r="H15" s="140"/>
      <c r="I15" s="140"/>
      <c r="J15" s="140"/>
      <c r="K15" s="140"/>
    </row>
    <row r="16" spans="1:11" ht="21.75" customHeight="1">
      <c r="A16" s="29" t="s">
        <v>71</v>
      </c>
      <c r="C16" s="102">
        <v>5</v>
      </c>
      <c r="D16" s="122"/>
      <c r="E16" s="140">
        <v>242535</v>
      </c>
      <c r="F16" s="122"/>
      <c r="G16" s="140">
        <v>218976</v>
      </c>
      <c r="H16" s="140"/>
      <c r="I16" s="140">
        <v>147903</v>
      </c>
      <c r="J16" s="140"/>
      <c r="K16" s="140">
        <v>146566</v>
      </c>
    </row>
    <row r="17" spans="1:11" ht="21.75" customHeight="1">
      <c r="A17" s="29" t="s">
        <v>194</v>
      </c>
      <c r="C17" s="102">
        <v>5</v>
      </c>
      <c r="D17" s="122"/>
      <c r="E17" s="140">
        <v>20255</v>
      </c>
      <c r="F17" s="122"/>
      <c r="G17" s="47">
        <v>0</v>
      </c>
      <c r="H17" s="157"/>
      <c r="I17" s="47">
        <v>0</v>
      </c>
      <c r="J17" s="157"/>
      <c r="K17" s="47">
        <v>0</v>
      </c>
    </row>
    <row r="18" spans="1:11" s="58" customFormat="1" ht="21.75" customHeight="1">
      <c r="A18" s="29" t="s">
        <v>41</v>
      </c>
      <c r="B18" s="29"/>
      <c r="C18" s="103"/>
      <c r="D18" s="122"/>
      <c r="E18" s="140">
        <v>12940</v>
      </c>
      <c r="F18" s="122"/>
      <c r="G18" s="140">
        <v>10404</v>
      </c>
      <c r="H18" s="140"/>
      <c r="I18" s="140">
        <v>10266</v>
      </c>
      <c r="J18" s="140"/>
      <c r="K18" s="140">
        <v>9109</v>
      </c>
    </row>
    <row r="19" spans="1:11" s="58" customFormat="1" ht="21.75" customHeight="1">
      <c r="A19" s="29" t="s">
        <v>42</v>
      </c>
      <c r="B19" s="29"/>
      <c r="C19" s="102">
        <v>5</v>
      </c>
      <c r="D19" s="122"/>
      <c r="E19" s="142">
        <v>42472</v>
      </c>
      <c r="F19" s="122"/>
      <c r="G19" s="142">
        <v>36759</v>
      </c>
      <c r="H19" s="140"/>
      <c r="I19" s="142">
        <v>23021</v>
      </c>
      <c r="J19" s="140"/>
      <c r="K19" s="142">
        <v>24255</v>
      </c>
    </row>
    <row r="20" spans="1:11" ht="21.75" customHeight="1">
      <c r="A20" s="32" t="s">
        <v>35</v>
      </c>
      <c r="B20" s="32"/>
      <c r="C20" s="103"/>
      <c r="D20" s="104"/>
      <c r="E20" s="141">
        <f>SUM(E16:E19)</f>
        <v>318202</v>
      </c>
      <c r="F20" s="104"/>
      <c r="G20" s="141">
        <f>SUM(G16:G19)</f>
        <v>266139</v>
      </c>
      <c r="H20" s="140"/>
      <c r="I20" s="141">
        <f>SUM(I16:I19)</f>
        <v>181190</v>
      </c>
      <c r="J20" s="140"/>
      <c r="K20" s="141">
        <f>SUM(K16:K19)</f>
        <v>179930</v>
      </c>
    </row>
    <row r="21" spans="1:11" ht="21.75" customHeight="1">
      <c r="A21" s="32" t="s">
        <v>208</v>
      </c>
      <c r="C21" s="103"/>
      <c r="D21" s="104"/>
      <c r="E21" s="105"/>
      <c r="F21" s="104"/>
      <c r="G21" s="105"/>
      <c r="H21" s="140"/>
      <c r="I21" s="105"/>
      <c r="J21" s="140"/>
      <c r="K21" s="105"/>
    </row>
    <row r="22" spans="1:11" ht="21.75" customHeight="1">
      <c r="A22" s="32" t="s">
        <v>179</v>
      </c>
    </row>
    <row r="23" spans="1:11" ht="21.75" customHeight="1">
      <c r="A23" s="32" t="s">
        <v>180</v>
      </c>
      <c r="C23" s="103"/>
      <c r="D23" s="104"/>
      <c r="E23" s="105">
        <f>E14-E20</f>
        <v>9537</v>
      </c>
      <c r="F23" s="104"/>
      <c r="G23" s="105">
        <f>G14-G20</f>
        <v>12185</v>
      </c>
      <c r="H23" s="140"/>
      <c r="I23" s="105">
        <f>I14-I20</f>
        <v>6099</v>
      </c>
      <c r="J23" s="140"/>
      <c r="K23" s="105">
        <f>K14-K20</f>
        <v>2866</v>
      </c>
    </row>
    <row r="24" spans="1:11" ht="21.75" customHeight="1">
      <c r="A24" s="29" t="s">
        <v>198</v>
      </c>
      <c r="C24" s="103"/>
      <c r="D24" s="104"/>
      <c r="E24" s="105"/>
      <c r="F24" s="104"/>
      <c r="G24" s="105"/>
      <c r="H24" s="140"/>
      <c r="I24" s="105"/>
      <c r="J24" s="140"/>
      <c r="K24" s="105"/>
    </row>
    <row r="25" spans="1:11" ht="21.75" customHeight="1">
      <c r="A25" s="29" t="s">
        <v>118</v>
      </c>
      <c r="C25" s="102" t="s">
        <v>201</v>
      </c>
      <c r="D25" s="104"/>
      <c r="E25" s="142">
        <v>411</v>
      </c>
      <c r="F25" s="104"/>
      <c r="G25" s="142">
        <v>-2620</v>
      </c>
      <c r="H25" s="140"/>
      <c r="I25" s="46">
        <v>0</v>
      </c>
      <c r="J25" s="140"/>
      <c r="K25" s="46">
        <v>0</v>
      </c>
    </row>
    <row r="26" spans="1:11" ht="21.75" customHeight="1">
      <c r="A26" s="32" t="s">
        <v>199</v>
      </c>
    </row>
    <row r="27" spans="1:11" ht="21.75" customHeight="1">
      <c r="A27" s="32" t="s">
        <v>124</v>
      </c>
      <c r="B27" s="32"/>
      <c r="C27" s="103"/>
      <c r="D27" s="123"/>
      <c r="E27" s="140">
        <f>SUM(E23:E25)</f>
        <v>9948</v>
      </c>
      <c r="F27" s="123"/>
      <c r="G27" s="140">
        <f>SUM(G23:G25)</f>
        <v>9565</v>
      </c>
      <c r="H27" s="140"/>
      <c r="I27" s="140">
        <f>SUM(I23:I25)</f>
        <v>6099</v>
      </c>
      <c r="J27" s="140"/>
      <c r="K27" s="140">
        <f>SUM(K23:K25)</f>
        <v>2866</v>
      </c>
    </row>
    <row r="28" spans="1:11" ht="21.75" customHeight="1">
      <c r="A28" s="29" t="s">
        <v>43</v>
      </c>
      <c r="C28" s="103"/>
      <c r="D28" s="123"/>
      <c r="E28" s="142">
        <v>-3308</v>
      </c>
      <c r="F28" s="123"/>
      <c r="G28" s="142">
        <v>-2615</v>
      </c>
      <c r="H28" s="140"/>
      <c r="I28" s="142">
        <v>-1708</v>
      </c>
      <c r="J28" s="140"/>
      <c r="K28" s="142">
        <v>-1852</v>
      </c>
    </row>
    <row r="29" spans="1:11" ht="21.75" customHeight="1">
      <c r="A29" s="32" t="s">
        <v>200</v>
      </c>
      <c r="B29" s="32"/>
      <c r="C29" s="103"/>
      <c r="D29" s="123"/>
      <c r="E29" s="140">
        <f>E27+E28</f>
        <v>6640</v>
      </c>
      <c r="F29" s="123"/>
      <c r="G29" s="140">
        <f>G27+G28</f>
        <v>6950</v>
      </c>
      <c r="H29" s="140"/>
      <c r="I29" s="140">
        <f>I27+I28</f>
        <v>4391</v>
      </c>
      <c r="J29" s="140"/>
      <c r="K29" s="140">
        <f>K27+K28</f>
        <v>1014</v>
      </c>
    </row>
    <row r="30" spans="1:11" ht="21.75" customHeight="1">
      <c r="A30" s="29" t="s">
        <v>176</v>
      </c>
      <c r="C30" s="102">
        <v>19</v>
      </c>
      <c r="D30" s="123"/>
      <c r="E30" s="142">
        <v>-1249</v>
      </c>
      <c r="F30" s="123"/>
      <c r="G30" s="142">
        <v>-375</v>
      </c>
      <c r="H30" s="105"/>
      <c r="I30" s="142">
        <v>-963</v>
      </c>
      <c r="J30" s="105"/>
      <c r="K30" s="142">
        <v>-109</v>
      </c>
    </row>
    <row r="31" spans="1:11" ht="21.75" customHeight="1">
      <c r="A31" s="16" t="s">
        <v>171</v>
      </c>
      <c r="B31" s="16"/>
      <c r="C31" s="103"/>
      <c r="D31" s="104"/>
      <c r="E31" s="141">
        <f>E29+E30</f>
        <v>5391</v>
      </c>
      <c r="F31" s="104"/>
      <c r="G31" s="141">
        <f>G29+G30</f>
        <v>6575</v>
      </c>
      <c r="H31" s="105"/>
      <c r="I31" s="141">
        <f>I29+I30</f>
        <v>3428</v>
      </c>
      <c r="J31" s="105"/>
      <c r="K31" s="141">
        <f>K29+K30</f>
        <v>905</v>
      </c>
    </row>
    <row r="32" spans="1:11" ht="21.75" customHeight="1">
      <c r="C32" s="103"/>
      <c r="D32" s="104"/>
      <c r="E32" s="105"/>
      <c r="F32" s="104"/>
      <c r="G32" s="105"/>
      <c r="H32" s="105"/>
      <c r="I32" s="105"/>
      <c r="J32" s="105"/>
      <c r="K32" s="105"/>
    </row>
    <row r="33" spans="1:13" s="42" customFormat="1" ht="21.75" customHeight="1">
      <c r="A33" s="106" t="s">
        <v>52</v>
      </c>
      <c r="B33" s="106"/>
      <c r="C33" s="35"/>
      <c r="D33" s="47"/>
      <c r="E33" s="47"/>
      <c r="F33" s="47"/>
      <c r="G33" s="47"/>
      <c r="H33" s="47"/>
      <c r="I33" s="47"/>
      <c r="J33" s="47"/>
      <c r="K33" s="47"/>
    </row>
    <row r="34" spans="1:13" s="42" customFormat="1" ht="21.75" customHeight="1">
      <c r="A34" s="118" t="s">
        <v>82</v>
      </c>
      <c r="B34" s="107"/>
      <c r="C34" s="35"/>
      <c r="D34" s="47"/>
      <c r="E34" s="47"/>
      <c r="F34" s="47"/>
      <c r="G34" s="47"/>
      <c r="H34" s="47"/>
      <c r="I34" s="47"/>
      <c r="J34" s="47"/>
      <c r="K34" s="47"/>
    </row>
    <row r="35" spans="1:13" s="42" customFormat="1" ht="21.75" customHeight="1">
      <c r="A35" s="118" t="s">
        <v>83</v>
      </c>
      <c r="B35" s="107"/>
      <c r="C35" s="35"/>
      <c r="D35" s="47"/>
      <c r="E35" s="47"/>
      <c r="F35" s="47"/>
      <c r="G35" s="47"/>
      <c r="H35" s="47"/>
      <c r="I35" s="47"/>
      <c r="J35" s="47"/>
      <c r="K35" s="47"/>
    </row>
    <row r="36" spans="1:13" s="42" customFormat="1" ht="21.75" customHeight="1">
      <c r="A36" s="107" t="s">
        <v>102</v>
      </c>
      <c r="B36" s="107"/>
      <c r="C36" s="35"/>
      <c r="D36" s="47"/>
    </row>
    <row r="37" spans="1:13" s="42" customFormat="1" ht="21.75" customHeight="1">
      <c r="A37" s="107" t="s">
        <v>103</v>
      </c>
      <c r="B37" s="107"/>
      <c r="C37" s="35"/>
      <c r="D37" s="119"/>
      <c r="E37" s="46">
        <v>-582</v>
      </c>
      <c r="F37" s="47"/>
      <c r="G37" s="46">
        <v>-408</v>
      </c>
      <c r="H37" s="47"/>
      <c r="I37" s="46">
        <v>0</v>
      </c>
      <c r="J37" s="47"/>
      <c r="K37" s="46">
        <v>0</v>
      </c>
    </row>
    <row r="38" spans="1:13" s="42" customFormat="1" ht="21.75" customHeight="1">
      <c r="A38" s="106" t="s">
        <v>53</v>
      </c>
      <c r="B38" s="107"/>
      <c r="C38" s="35"/>
      <c r="D38" s="119"/>
      <c r="E38" s="46">
        <f>SUM(E37:E37)</f>
        <v>-582</v>
      </c>
      <c r="F38" s="47"/>
      <c r="G38" s="46">
        <f>SUM(G37:G37)</f>
        <v>-408</v>
      </c>
      <c r="H38" s="47"/>
      <c r="I38" s="46">
        <f>SUM(I37:I37)</f>
        <v>0</v>
      </c>
      <c r="J38" s="47"/>
      <c r="K38" s="46">
        <f>SUM(K37:K37)</f>
        <v>0</v>
      </c>
    </row>
    <row r="39" spans="1:13" s="42" customFormat="1" ht="21.75" customHeight="1">
      <c r="A39" s="106"/>
      <c r="B39" s="107"/>
      <c r="C39" s="35"/>
      <c r="D39" s="119"/>
      <c r="E39" s="47"/>
      <c r="F39" s="47"/>
      <c r="G39" s="47"/>
      <c r="H39" s="47"/>
      <c r="I39" s="47"/>
      <c r="J39" s="47"/>
      <c r="K39" s="47"/>
    </row>
    <row r="40" spans="1:13" s="42" customFormat="1" ht="21.75" customHeight="1" thickBot="1">
      <c r="A40" s="106" t="s">
        <v>54</v>
      </c>
      <c r="B40" s="106"/>
      <c r="C40" s="35"/>
      <c r="D40" s="119"/>
      <c r="E40" s="120">
        <f>E31+E38</f>
        <v>4809</v>
      </c>
      <c r="F40" s="47"/>
      <c r="G40" s="120">
        <f>G31+G38</f>
        <v>6167</v>
      </c>
      <c r="H40" s="47"/>
      <c r="I40" s="120">
        <f>I31+I38</f>
        <v>3428</v>
      </c>
      <c r="J40" s="47"/>
      <c r="K40" s="120">
        <f>K31+K38</f>
        <v>905</v>
      </c>
    </row>
    <row r="41" spans="1:13" s="42" customFormat="1" ht="21.75" customHeight="1" thickTop="1">
      <c r="A41" s="106"/>
      <c r="B41" s="106"/>
      <c r="C41" s="35"/>
      <c r="D41" s="119"/>
      <c r="E41" s="47"/>
      <c r="F41" s="47"/>
      <c r="G41" s="47"/>
      <c r="H41" s="47"/>
      <c r="I41" s="47"/>
      <c r="J41" s="47"/>
      <c r="K41" s="47"/>
    </row>
    <row r="42" spans="1:13" s="108" customFormat="1" ht="21.75" customHeight="1">
      <c r="C42" s="99"/>
      <c r="D42" s="42"/>
      <c r="E42" s="47"/>
      <c r="F42" s="47"/>
      <c r="G42" s="47"/>
      <c r="H42" s="47"/>
      <c r="I42" s="47"/>
      <c r="J42" s="105"/>
      <c r="K42" s="105"/>
      <c r="L42" s="47"/>
      <c r="M42" s="109"/>
    </row>
    <row r="43" spans="1:13" s="108" customFormat="1" ht="21.75" customHeight="1">
      <c r="C43" s="99"/>
      <c r="D43" s="42"/>
      <c r="E43" s="47"/>
      <c r="F43" s="47"/>
      <c r="G43" s="47"/>
      <c r="H43" s="47"/>
      <c r="I43" s="47"/>
      <c r="J43" s="105"/>
      <c r="K43" s="105"/>
      <c r="L43" s="47"/>
      <c r="M43" s="109"/>
    </row>
    <row r="44" spans="1:13" s="108" customFormat="1" ht="21.75" customHeight="1">
      <c r="A44" s="35" t="s">
        <v>3</v>
      </c>
      <c r="C44" s="99"/>
      <c r="D44" s="42"/>
      <c r="E44" s="47"/>
      <c r="F44" s="47"/>
      <c r="G44" s="47"/>
      <c r="H44" s="47"/>
      <c r="I44" s="47"/>
      <c r="J44" s="105"/>
      <c r="K44" s="105"/>
      <c r="L44" s="47"/>
      <c r="M44" s="109"/>
    </row>
    <row r="45" spans="1:13" ht="21.75" customHeight="1">
      <c r="A45" s="27"/>
      <c r="B45" s="27"/>
      <c r="C45" s="27"/>
      <c r="D45" s="28"/>
      <c r="E45" s="154"/>
      <c r="F45" s="154"/>
      <c r="G45" s="154"/>
      <c r="H45" s="154"/>
      <c r="I45" s="31"/>
      <c r="J45" s="154"/>
      <c r="K45" s="31" t="s">
        <v>21</v>
      </c>
    </row>
    <row r="46" spans="1:13" ht="21.75" customHeight="1">
      <c r="A46" s="16" t="s">
        <v>91</v>
      </c>
      <c r="B46" s="16"/>
      <c r="C46" s="27"/>
      <c r="D46" s="28"/>
      <c r="E46" s="154"/>
      <c r="F46" s="154"/>
      <c r="G46" s="154"/>
      <c r="H46" s="154"/>
      <c r="I46" s="154"/>
      <c r="J46" s="154"/>
      <c r="K46" s="154"/>
    </row>
    <row r="47" spans="1:13" ht="21.75" customHeight="1">
      <c r="A47" s="16" t="s">
        <v>134</v>
      </c>
      <c r="B47" s="16"/>
      <c r="C47" s="27"/>
      <c r="D47" s="28"/>
      <c r="E47" s="154"/>
      <c r="F47" s="154"/>
      <c r="G47" s="154"/>
      <c r="H47" s="154"/>
      <c r="I47" s="154"/>
      <c r="J47" s="154"/>
      <c r="K47" s="154"/>
    </row>
    <row r="48" spans="1:13" ht="21.75" customHeight="1">
      <c r="A48" s="16" t="s">
        <v>190</v>
      </c>
      <c r="B48" s="16"/>
      <c r="C48" s="27"/>
      <c r="D48" s="28"/>
      <c r="E48" s="154"/>
      <c r="F48" s="154"/>
      <c r="G48" s="154"/>
      <c r="H48" s="154"/>
      <c r="I48" s="154"/>
      <c r="J48" s="154"/>
      <c r="K48" s="154"/>
    </row>
    <row r="49" spans="1:13" ht="23.1" customHeight="1">
      <c r="A49" s="16"/>
      <c r="B49" s="16"/>
      <c r="C49" s="152"/>
      <c r="K49" s="31" t="s">
        <v>18</v>
      </c>
    </row>
    <row r="50" spans="1:13" s="32" customFormat="1" ht="23.1" customHeight="1">
      <c r="C50" s="88"/>
      <c r="D50" s="89"/>
      <c r="E50" s="162" t="s">
        <v>19</v>
      </c>
      <c r="F50" s="162"/>
      <c r="G50" s="162"/>
      <c r="H50" s="89"/>
      <c r="I50" s="162" t="s">
        <v>20</v>
      </c>
      <c r="J50" s="162"/>
      <c r="K50" s="162"/>
    </row>
    <row r="51" spans="1:13" s="35" customFormat="1" ht="23.1" customHeight="1">
      <c r="A51" s="29"/>
      <c r="B51" s="29"/>
      <c r="C51" s="134" t="s">
        <v>0</v>
      </c>
      <c r="D51" s="30"/>
      <c r="E51" s="135" t="s">
        <v>145</v>
      </c>
      <c r="F51" s="34"/>
      <c r="G51" s="135" t="s">
        <v>99</v>
      </c>
      <c r="H51" s="30"/>
      <c r="I51" s="135" t="s">
        <v>145</v>
      </c>
      <c r="J51" s="34"/>
      <c r="K51" s="135" t="s">
        <v>99</v>
      </c>
    </row>
    <row r="52" spans="1:13" s="35" customFormat="1" ht="23.1" customHeight="1">
      <c r="A52" s="29"/>
      <c r="B52" s="29"/>
      <c r="C52" s="36"/>
      <c r="D52" s="30"/>
      <c r="E52" s="136"/>
      <c r="F52" s="34"/>
      <c r="G52" s="136" t="s">
        <v>203</v>
      </c>
      <c r="H52" s="30"/>
      <c r="I52" s="136"/>
      <c r="J52" s="34"/>
      <c r="K52" s="136"/>
    </row>
    <row r="53" spans="1:13" s="108" customFormat="1" ht="21.75" customHeight="1">
      <c r="A53" s="110" t="s">
        <v>202</v>
      </c>
      <c r="C53" s="35"/>
      <c r="D53" s="35"/>
      <c r="L53" s="47"/>
      <c r="M53" s="109"/>
    </row>
    <row r="54" spans="1:13" s="108" customFormat="1" ht="21.75" customHeight="1" thickBot="1">
      <c r="A54" s="108" t="s">
        <v>101</v>
      </c>
      <c r="C54" s="35"/>
      <c r="D54" s="35"/>
      <c r="E54" s="105">
        <v>4516</v>
      </c>
      <c r="F54" s="104"/>
      <c r="G54" s="105">
        <v>6200</v>
      </c>
      <c r="H54" s="105"/>
      <c r="I54" s="144">
        <f>I40</f>
        <v>3428</v>
      </c>
      <c r="J54" s="105"/>
      <c r="K54" s="144">
        <f>K40</f>
        <v>905</v>
      </c>
      <c r="L54" s="47"/>
      <c r="M54" s="109"/>
    </row>
    <row r="55" spans="1:13" s="108" customFormat="1" ht="21.75" customHeight="1" thickTop="1">
      <c r="A55" s="108" t="s">
        <v>125</v>
      </c>
      <c r="C55" s="35"/>
      <c r="D55" s="35"/>
      <c r="E55" s="142">
        <v>875</v>
      </c>
      <c r="F55" s="104"/>
      <c r="G55" s="142">
        <v>375</v>
      </c>
      <c r="H55" s="105"/>
      <c r="I55" s="105"/>
      <c r="J55" s="105"/>
      <c r="K55" s="105"/>
      <c r="L55" s="47"/>
      <c r="M55" s="109"/>
    </row>
    <row r="56" spans="1:13" s="108" customFormat="1" ht="21.75" customHeight="1" thickBot="1">
      <c r="C56" s="35"/>
      <c r="D56" s="35"/>
      <c r="E56" s="144">
        <f>SUM(E54:E55)</f>
        <v>5391</v>
      </c>
      <c r="F56" s="104"/>
      <c r="G56" s="144">
        <f>SUM(G54:G55)</f>
        <v>6575</v>
      </c>
      <c r="H56" s="105"/>
      <c r="I56" s="105"/>
      <c r="J56" s="105"/>
      <c r="K56" s="105"/>
      <c r="L56" s="47"/>
      <c r="M56" s="109"/>
    </row>
    <row r="57" spans="1:13" s="42" customFormat="1" ht="21.75" customHeight="1" thickTop="1">
      <c r="A57" s="106"/>
      <c r="B57" s="106"/>
      <c r="C57" s="35"/>
      <c r="D57" s="119"/>
      <c r="E57" s="105"/>
      <c r="F57" s="104"/>
      <c r="G57" s="105"/>
      <c r="H57" s="105"/>
      <c r="I57" s="105"/>
      <c r="J57" s="105"/>
      <c r="K57" s="105"/>
    </row>
    <row r="58" spans="1:13" s="42" customFormat="1" ht="21.75" customHeight="1">
      <c r="A58" s="106" t="s">
        <v>100</v>
      </c>
      <c r="B58" s="106"/>
      <c r="C58" s="35"/>
      <c r="D58" s="119"/>
      <c r="F58" s="57"/>
      <c r="H58" s="57"/>
      <c r="J58" s="57"/>
    </row>
    <row r="59" spans="1:13" s="108" customFormat="1" ht="21.75" customHeight="1" thickBot="1">
      <c r="A59" s="108" t="s">
        <v>101</v>
      </c>
      <c r="C59" s="35"/>
      <c r="D59" s="119"/>
      <c r="E59" s="47">
        <v>3934</v>
      </c>
      <c r="F59" s="47"/>
      <c r="G59" s="47">
        <v>5792</v>
      </c>
      <c r="H59" s="47"/>
      <c r="I59" s="120">
        <f>SUM(I54)</f>
        <v>3428</v>
      </c>
      <c r="J59" s="47"/>
      <c r="K59" s="120">
        <f>SUM(K54)</f>
        <v>905</v>
      </c>
      <c r="L59" s="47"/>
      <c r="M59" s="109"/>
    </row>
    <row r="60" spans="1:13" s="108" customFormat="1" ht="21.75" customHeight="1" thickTop="1">
      <c r="A60" s="108" t="s">
        <v>125</v>
      </c>
      <c r="C60" s="35"/>
      <c r="D60" s="119"/>
      <c r="E60" s="46">
        <v>875</v>
      </c>
      <c r="F60" s="47"/>
      <c r="G60" s="46">
        <v>375</v>
      </c>
      <c r="H60" s="47"/>
      <c r="I60" s="121"/>
      <c r="J60" s="47"/>
      <c r="K60" s="121"/>
      <c r="L60" s="47"/>
      <c r="M60" s="109"/>
    </row>
    <row r="61" spans="1:13" s="108" customFormat="1" ht="21.75" customHeight="1" thickBot="1">
      <c r="C61" s="99"/>
      <c r="D61" s="42"/>
      <c r="E61" s="101">
        <f>SUM(E59:E60)</f>
        <v>4809</v>
      </c>
      <c r="F61" s="47"/>
      <c r="G61" s="101">
        <f>SUM(G59:G60)</f>
        <v>6167</v>
      </c>
      <c r="H61" s="47"/>
      <c r="I61" s="47"/>
      <c r="J61" s="47"/>
      <c r="K61" s="47"/>
      <c r="L61" s="47"/>
      <c r="M61" s="109"/>
    </row>
    <row r="62" spans="1:13" ht="21.75" customHeight="1" thickTop="1">
      <c r="A62" s="113"/>
      <c r="B62" s="113"/>
      <c r="C62" s="63"/>
    </row>
    <row r="63" spans="1:13" s="108" customFormat="1" ht="21.75" customHeight="1">
      <c r="C63" s="103"/>
      <c r="D63" s="104"/>
      <c r="E63" s="105"/>
      <c r="F63" s="104"/>
      <c r="G63" s="105"/>
      <c r="H63" s="105"/>
      <c r="I63" s="111"/>
      <c r="J63" s="105"/>
      <c r="K63" s="112" t="s">
        <v>88</v>
      </c>
      <c r="L63" s="47"/>
      <c r="M63" s="109"/>
    </row>
    <row r="64" spans="1:13" s="108" customFormat="1" ht="21.75" customHeight="1">
      <c r="A64" s="110" t="s">
        <v>204</v>
      </c>
      <c r="C64" s="102">
        <v>22</v>
      </c>
      <c r="D64" s="104"/>
      <c r="E64" s="105"/>
      <c r="F64" s="104"/>
      <c r="G64" s="105"/>
      <c r="H64" s="105"/>
      <c r="I64" s="111"/>
      <c r="J64" s="105"/>
      <c r="K64" s="112"/>
      <c r="L64" s="47"/>
      <c r="M64" s="109"/>
    </row>
    <row r="65" spans="1:13" ht="21.75" customHeight="1">
      <c r="A65" s="113" t="s">
        <v>205</v>
      </c>
      <c r="B65" s="16"/>
      <c r="C65" s="102"/>
      <c r="D65" s="104"/>
      <c r="E65" s="104"/>
      <c r="F65" s="104"/>
      <c r="G65" s="104"/>
      <c r="H65" s="104"/>
      <c r="I65" s="104"/>
      <c r="J65" s="104"/>
      <c r="K65" s="104"/>
      <c r="L65" s="58"/>
      <c r="M65" s="58"/>
    </row>
    <row r="66" spans="1:13" ht="21.75" customHeight="1" thickBot="1">
      <c r="A66" s="113" t="s">
        <v>206</v>
      </c>
      <c r="B66" s="113"/>
      <c r="C66" s="103"/>
      <c r="D66" s="104"/>
      <c r="E66" s="145">
        <v>0.01</v>
      </c>
      <c r="F66" s="114"/>
      <c r="G66" s="145">
        <v>1.4999999999999999E-2</v>
      </c>
      <c r="H66" s="105"/>
      <c r="I66" s="145">
        <v>8.0000000000000002E-3</v>
      </c>
      <c r="J66" s="105"/>
      <c r="K66" s="145">
        <v>2E-3</v>
      </c>
    </row>
    <row r="67" spans="1:13" ht="21.75" customHeight="1" thickTop="1">
      <c r="A67" s="113"/>
      <c r="B67" s="113"/>
      <c r="C67" s="103"/>
      <c r="D67" s="104"/>
      <c r="E67" s="147"/>
      <c r="F67" s="114"/>
      <c r="G67" s="147"/>
      <c r="H67" s="105"/>
      <c r="I67" s="147"/>
      <c r="J67" s="105"/>
      <c r="K67" s="147"/>
    </row>
    <row r="68" spans="1:13" ht="21.75" customHeight="1">
      <c r="A68" s="113" t="s">
        <v>207</v>
      </c>
      <c r="B68" s="113"/>
      <c r="C68" s="103"/>
      <c r="D68" s="104"/>
      <c r="E68" s="147"/>
      <c r="F68" s="114"/>
      <c r="G68" s="147"/>
      <c r="H68" s="105"/>
      <c r="I68" s="147"/>
      <c r="J68" s="105"/>
      <c r="K68" s="147"/>
    </row>
    <row r="69" spans="1:13" ht="21.75" customHeight="1" thickBot="1">
      <c r="A69" s="113" t="s">
        <v>206</v>
      </c>
      <c r="B69" s="113"/>
      <c r="C69" s="103"/>
      <c r="D69" s="104"/>
      <c r="E69" s="147"/>
      <c r="F69" s="114"/>
      <c r="G69" s="145">
        <v>1.4E-2</v>
      </c>
      <c r="H69" s="105"/>
      <c r="I69" s="147"/>
      <c r="J69" s="105"/>
      <c r="K69" s="145">
        <v>2E-3</v>
      </c>
    </row>
    <row r="70" spans="1:13" ht="21.75" customHeight="1" thickTop="1">
      <c r="A70" s="113"/>
      <c r="B70" s="113"/>
      <c r="C70" s="103"/>
      <c r="D70" s="104"/>
      <c r="E70" s="137"/>
      <c r="F70" s="104"/>
      <c r="G70" s="137"/>
      <c r="H70" s="114"/>
      <c r="I70" s="137"/>
      <c r="J70" s="114"/>
      <c r="K70" s="137"/>
    </row>
    <row r="71" spans="1:13" s="42" customFormat="1" ht="21.75" customHeight="1">
      <c r="A71" s="35" t="s">
        <v>3</v>
      </c>
      <c r="B71" s="35"/>
      <c r="D71" s="115"/>
      <c r="F71" s="115"/>
      <c r="H71" s="60"/>
      <c r="I71" s="61"/>
      <c r="J71" s="60"/>
      <c r="K71" s="61"/>
    </row>
    <row r="72" spans="1:13" ht="21.75" customHeight="1">
      <c r="A72" s="27"/>
      <c r="B72" s="27"/>
      <c r="C72" s="27"/>
      <c r="D72" s="28"/>
      <c r="E72" s="28"/>
      <c r="F72" s="28"/>
      <c r="G72" s="28"/>
      <c r="H72" s="28"/>
      <c r="I72" s="31"/>
      <c r="J72" s="28"/>
      <c r="K72" s="31" t="s">
        <v>21</v>
      </c>
    </row>
    <row r="73" spans="1:13" ht="21.75" customHeight="1">
      <c r="A73" s="16" t="s">
        <v>91</v>
      </c>
      <c r="B73" s="16"/>
      <c r="C73" s="27"/>
      <c r="D73" s="28"/>
      <c r="E73" s="28"/>
      <c r="F73" s="28"/>
      <c r="G73" s="28"/>
      <c r="H73" s="28"/>
      <c r="I73" s="28"/>
      <c r="J73" s="28"/>
      <c r="K73" s="28"/>
    </row>
    <row r="74" spans="1:13" ht="21.75" customHeight="1">
      <c r="A74" s="16" t="s">
        <v>87</v>
      </c>
      <c r="B74" s="16"/>
      <c r="C74" s="27"/>
      <c r="D74" s="28"/>
      <c r="E74" s="28"/>
      <c r="F74" s="28"/>
      <c r="G74" s="28"/>
      <c r="H74" s="28"/>
      <c r="I74" s="28"/>
      <c r="J74" s="28"/>
      <c r="K74" s="28"/>
    </row>
    <row r="75" spans="1:13" ht="21.75" customHeight="1">
      <c r="A75" s="16" t="s">
        <v>191</v>
      </c>
      <c r="B75" s="16"/>
      <c r="C75" s="27"/>
      <c r="D75" s="28"/>
      <c r="E75" s="28"/>
      <c r="F75" s="28"/>
      <c r="G75" s="28"/>
      <c r="H75" s="28"/>
      <c r="I75" s="28"/>
      <c r="J75" s="28"/>
      <c r="K75" s="28"/>
    </row>
    <row r="76" spans="1:13" ht="23.1" customHeight="1">
      <c r="A76" s="16"/>
      <c r="B76" s="16"/>
      <c r="C76" s="152"/>
      <c r="K76" s="31" t="s">
        <v>18</v>
      </c>
    </row>
    <row r="77" spans="1:13" s="32" customFormat="1" ht="23.1" customHeight="1">
      <c r="C77" s="88"/>
      <c r="D77" s="89"/>
      <c r="E77" s="162" t="s">
        <v>19</v>
      </c>
      <c r="F77" s="162"/>
      <c r="G77" s="162"/>
      <c r="H77" s="89"/>
      <c r="I77" s="162" t="s">
        <v>20</v>
      </c>
      <c r="J77" s="162"/>
      <c r="K77" s="162"/>
    </row>
    <row r="78" spans="1:13" s="35" customFormat="1" ht="23.1" customHeight="1">
      <c r="A78" s="29"/>
      <c r="B78" s="29"/>
      <c r="C78" s="134" t="s">
        <v>0</v>
      </c>
      <c r="D78" s="30"/>
      <c r="E78" s="135" t="s">
        <v>145</v>
      </c>
      <c r="F78" s="34"/>
      <c r="G78" s="135" t="s">
        <v>99</v>
      </c>
      <c r="H78" s="30"/>
      <c r="I78" s="135" t="s">
        <v>145</v>
      </c>
      <c r="J78" s="34"/>
      <c r="K78" s="135" t="s">
        <v>99</v>
      </c>
    </row>
    <row r="79" spans="1:13" s="35" customFormat="1" ht="23.1" customHeight="1">
      <c r="A79" s="29"/>
      <c r="B79" s="29"/>
      <c r="C79" s="36"/>
      <c r="D79" s="30"/>
      <c r="E79" s="136"/>
      <c r="F79" s="34"/>
      <c r="G79" s="136" t="s">
        <v>203</v>
      </c>
      <c r="H79" s="30"/>
      <c r="I79" s="136"/>
      <c r="J79" s="34"/>
      <c r="K79" s="136"/>
    </row>
    <row r="80" spans="1:13" s="35" customFormat="1" ht="23.1" customHeight="1">
      <c r="A80" s="32" t="s">
        <v>133</v>
      </c>
      <c r="B80" s="29"/>
      <c r="C80" s="36"/>
      <c r="D80" s="30"/>
      <c r="E80" s="136"/>
      <c r="F80" s="34"/>
      <c r="G80" s="136"/>
      <c r="H80" s="30"/>
      <c r="I80" s="136"/>
      <c r="J80" s="34"/>
      <c r="K80" s="136"/>
    </row>
    <row r="81" spans="1:11" ht="21.75" customHeight="1">
      <c r="A81" s="32" t="s">
        <v>32</v>
      </c>
      <c r="B81" s="32"/>
      <c r="C81" s="30"/>
    </row>
    <row r="82" spans="1:11" ht="21.75" customHeight="1">
      <c r="A82" s="29" t="s">
        <v>77</v>
      </c>
      <c r="C82" s="102">
        <v>5</v>
      </c>
      <c r="D82" s="122"/>
      <c r="E82" s="140">
        <v>825459</v>
      </c>
      <c r="F82" s="122"/>
      <c r="G82" s="140">
        <v>722680</v>
      </c>
      <c r="H82" s="140"/>
      <c r="I82" s="140">
        <v>529097</v>
      </c>
      <c r="J82" s="140"/>
      <c r="K82" s="140">
        <v>532211</v>
      </c>
    </row>
    <row r="83" spans="1:11" ht="21.75" customHeight="1">
      <c r="A83" s="29" t="s">
        <v>231</v>
      </c>
      <c r="C83" s="102">
        <v>5</v>
      </c>
      <c r="D83" s="122"/>
      <c r="E83" s="140">
        <v>56421</v>
      </c>
      <c r="F83" s="122"/>
      <c r="G83" s="47">
        <v>0</v>
      </c>
      <c r="H83" s="140"/>
      <c r="I83" s="47">
        <v>0</v>
      </c>
      <c r="J83" s="140"/>
      <c r="K83" s="47">
        <v>0</v>
      </c>
    </row>
    <row r="84" spans="1:11" ht="21.75" customHeight="1">
      <c r="A84" s="58" t="s">
        <v>40</v>
      </c>
      <c r="B84" s="58"/>
      <c r="C84" s="102">
        <v>5</v>
      </c>
      <c r="D84" s="122"/>
      <c r="E84" s="140">
        <v>13747</v>
      </c>
      <c r="F84" s="122"/>
      <c r="G84" s="140">
        <v>11623</v>
      </c>
      <c r="H84" s="140"/>
      <c r="I84" s="140">
        <v>4658</v>
      </c>
      <c r="J84" s="140"/>
      <c r="K84" s="140">
        <v>5565</v>
      </c>
    </row>
    <row r="85" spans="1:11" ht="21.75" customHeight="1">
      <c r="A85" s="32" t="s">
        <v>33</v>
      </c>
      <c r="B85" s="32"/>
      <c r="C85" s="103"/>
      <c r="D85" s="104"/>
      <c r="E85" s="141">
        <f>SUM(E82:E84)</f>
        <v>895627</v>
      </c>
      <c r="F85" s="104"/>
      <c r="G85" s="141">
        <f>SUM(G82:G84)</f>
        <v>734303</v>
      </c>
      <c r="H85" s="140"/>
      <c r="I85" s="141">
        <f>SUM(I82:I84)</f>
        <v>533755</v>
      </c>
      <c r="J85" s="140"/>
      <c r="K85" s="141">
        <f>SUM(K82:K84)</f>
        <v>537776</v>
      </c>
    </row>
    <row r="86" spans="1:11" ht="21.75" customHeight="1">
      <c r="A86" s="32" t="s">
        <v>34</v>
      </c>
      <c r="B86" s="32"/>
      <c r="C86" s="103"/>
      <c r="D86" s="104"/>
      <c r="E86" s="140"/>
      <c r="F86" s="104"/>
      <c r="G86" s="140"/>
      <c r="H86" s="140"/>
      <c r="I86" s="140"/>
      <c r="J86" s="140"/>
      <c r="K86" s="140"/>
    </row>
    <row r="87" spans="1:11" ht="21.75" customHeight="1">
      <c r="A87" s="29" t="s">
        <v>71</v>
      </c>
      <c r="C87" s="102">
        <v>5</v>
      </c>
      <c r="D87" s="122"/>
      <c r="E87" s="140">
        <v>667725</v>
      </c>
      <c r="F87" s="122"/>
      <c r="G87" s="140">
        <v>581856</v>
      </c>
      <c r="H87" s="140"/>
      <c r="I87" s="140">
        <v>418401</v>
      </c>
      <c r="J87" s="140"/>
      <c r="K87" s="140">
        <v>428609</v>
      </c>
    </row>
    <row r="88" spans="1:11" ht="21.75" customHeight="1">
      <c r="A88" s="29" t="s">
        <v>194</v>
      </c>
      <c r="C88" s="102">
        <v>5</v>
      </c>
      <c r="D88" s="122"/>
      <c r="E88" s="140">
        <v>45235</v>
      </c>
      <c r="F88" s="122"/>
      <c r="G88" s="140">
        <v>0</v>
      </c>
      <c r="H88" s="140"/>
      <c r="I88" s="47">
        <v>0</v>
      </c>
      <c r="J88" s="140"/>
      <c r="K88" s="47">
        <v>0</v>
      </c>
    </row>
    <row r="89" spans="1:11" s="58" customFormat="1" ht="21.75" customHeight="1">
      <c r="A89" s="29" t="s">
        <v>41</v>
      </c>
      <c r="B89" s="29"/>
      <c r="C89" s="103"/>
      <c r="D89" s="122"/>
      <c r="E89" s="140">
        <v>38210</v>
      </c>
      <c r="F89" s="122"/>
      <c r="G89" s="140">
        <v>30938</v>
      </c>
      <c r="H89" s="140"/>
      <c r="I89" s="140">
        <v>30001</v>
      </c>
      <c r="J89" s="140"/>
      <c r="K89" s="140">
        <v>25679</v>
      </c>
    </row>
    <row r="90" spans="1:11" s="58" customFormat="1" ht="21.75" customHeight="1">
      <c r="A90" s="29" t="s">
        <v>42</v>
      </c>
      <c r="B90" s="29"/>
      <c r="C90" s="102">
        <v>5</v>
      </c>
      <c r="D90" s="122"/>
      <c r="E90" s="142">
        <v>130400</v>
      </c>
      <c r="F90" s="122"/>
      <c r="G90" s="142">
        <v>100488</v>
      </c>
      <c r="H90" s="140"/>
      <c r="I90" s="142">
        <v>74035</v>
      </c>
      <c r="J90" s="140"/>
      <c r="K90" s="142">
        <v>71910</v>
      </c>
    </row>
    <row r="91" spans="1:11" ht="21.75" customHeight="1">
      <c r="A91" s="32" t="s">
        <v>35</v>
      </c>
      <c r="B91" s="32"/>
      <c r="C91" s="103"/>
      <c r="D91" s="104"/>
      <c r="E91" s="141">
        <f>SUM(E87:E90)</f>
        <v>881570</v>
      </c>
      <c r="F91" s="104"/>
      <c r="G91" s="141">
        <f>SUM(G87:G90)</f>
        <v>713282</v>
      </c>
      <c r="H91" s="140"/>
      <c r="I91" s="141">
        <f>SUM(I87:I90)</f>
        <v>522437</v>
      </c>
      <c r="J91" s="140"/>
      <c r="K91" s="141">
        <f>SUM(K87:K90)</f>
        <v>526198</v>
      </c>
    </row>
    <row r="92" spans="1:11" ht="21.75" customHeight="1">
      <c r="A92" s="32" t="s">
        <v>208</v>
      </c>
      <c r="C92" s="103"/>
      <c r="D92" s="104"/>
      <c r="E92" s="105"/>
      <c r="F92" s="104"/>
      <c r="G92" s="105"/>
      <c r="H92" s="140"/>
      <c r="I92" s="105"/>
      <c r="J92" s="140"/>
      <c r="K92" s="105"/>
    </row>
    <row r="93" spans="1:11" ht="21.75" customHeight="1">
      <c r="A93" s="32" t="s">
        <v>179</v>
      </c>
      <c r="D93" s="29"/>
      <c r="E93" s="29"/>
      <c r="F93" s="29"/>
      <c r="G93" s="29"/>
      <c r="H93" s="29"/>
      <c r="I93" s="29"/>
      <c r="J93" s="29"/>
      <c r="K93" s="29"/>
    </row>
    <row r="94" spans="1:11" ht="21.75" customHeight="1">
      <c r="A94" s="32" t="s">
        <v>180</v>
      </c>
      <c r="C94" s="103"/>
      <c r="D94" s="104"/>
      <c r="E94" s="105">
        <f>SUM(E85-E91)</f>
        <v>14057</v>
      </c>
      <c r="F94" s="104"/>
      <c r="G94" s="105">
        <f>SUM(G85-G91)</f>
        <v>21021</v>
      </c>
      <c r="H94" s="140"/>
      <c r="I94" s="105">
        <f>SUM(I85-I91)</f>
        <v>11318</v>
      </c>
      <c r="J94" s="140"/>
      <c r="K94" s="105">
        <f>SUM(K85-K91)</f>
        <v>11578</v>
      </c>
    </row>
    <row r="95" spans="1:11" ht="21.75" customHeight="1">
      <c r="A95" s="29" t="s">
        <v>198</v>
      </c>
      <c r="C95" s="103"/>
      <c r="D95" s="104"/>
      <c r="E95" s="105"/>
      <c r="F95" s="104"/>
      <c r="G95" s="105"/>
      <c r="H95" s="140"/>
      <c r="I95" s="105"/>
      <c r="J95" s="140"/>
      <c r="K95" s="105"/>
    </row>
    <row r="96" spans="1:11" ht="21.75" customHeight="1">
      <c r="A96" s="29" t="s">
        <v>118</v>
      </c>
      <c r="C96" s="102" t="s">
        <v>201</v>
      </c>
      <c r="D96" s="104"/>
      <c r="E96" s="142">
        <v>717</v>
      </c>
      <c r="F96" s="104"/>
      <c r="G96" s="142">
        <v>-11614</v>
      </c>
      <c r="H96" s="140"/>
      <c r="I96" s="46">
        <v>0</v>
      </c>
      <c r="J96" s="140"/>
      <c r="K96" s="46">
        <v>0</v>
      </c>
    </row>
    <row r="97" spans="1:11" ht="21.75" customHeight="1">
      <c r="A97" s="32" t="s">
        <v>199</v>
      </c>
      <c r="D97" s="29"/>
      <c r="E97" s="29"/>
      <c r="F97" s="29"/>
      <c r="G97" s="29"/>
      <c r="H97" s="29"/>
      <c r="I97" s="29"/>
      <c r="J97" s="29"/>
      <c r="K97" s="29"/>
    </row>
    <row r="98" spans="1:11" ht="21.75" customHeight="1">
      <c r="A98" s="32" t="s">
        <v>124</v>
      </c>
      <c r="B98" s="32"/>
      <c r="C98" s="103"/>
      <c r="D98" s="123"/>
      <c r="E98" s="140">
        <f>SUM(E94:E96)</f>
        <v>14774</v>
      </c>
      <c r="F98" s="123"/>
      <c r="G98" s="140">
        <f>SUM(G94:G96)</f>
        <v>9407</v>
      </c>
      <c r="H98" s="140"/>
      <c r="I98" s="140">
        <f>SUM(I94:I96)</f>
        <v>11318</v>
      </c>
      <c r="J98" s="140"/>
      <c r="K98" s="140">
        <f>SUM(K94:K96)</f>
        <v>11578</v>
      </c>
    </row>
    <row r="99" spans="1:11" ht="21.75" customHeight="1">
      <c r="A99" s="29" t="s">
        <v>43</v>
      </c>
      <c r="C99" s="103"/>
      <c r="D99" s="123"/>
      <c r="E99" s="142">
        <v>-9848</v>
      </c>
      <c r="F99" s="123"/>
      <c r="G99" s="142">
        <v>-6523</v>
      </c>
      <c r="H99" s="140"/>
      <c r="I99" s="142">
        <v>-5525</v>
      </c>
      <c r="J99" s="140"/>
      <c r="K99" s="142">
        <v>-5757</v>
      </c>
    </row>
    <row r="100" spans="1:11" ht="21.75" customHeight="1">
      <c r="A100" s="32" t="s">
        <v>200</v>
      </c>
      <c r="B100" s="32"/>
      <c r="C100" s="103"/>
      <c r="D100" s="123"/>
      <c r="E100" s="140">
        <f>E98+E99</f>
        <v>4926</v>
      </c>
      <c r="F100" s="123"/>
      <c r="G100" s="140">
        <f>G98+G99</f>
        <v>2884</v>
      </c>
      <c r="H100" s="140"/>
      <c r="I100" s="140">
        <f>I98+I99</f>
        <v>5793</v>
      </c>
      <c r="J100" s="140"/>
      <c r="K100" s="140">
        <f>K98+K99</f>
        <v>5821</v>
      </c>
    </row>
    <row r="101" spans="1:11" ht="21.75" customHeight="1">
      <c r="A101" s="29" t="s">
        <v>176</v>
      </c>
      <c r="C101" s="102">
        <v>19</v>
      </c>
      <c r="D101" s="123"/>
      <c r="E101" s="142">
        <v>-1892</v>
      </c>
      <c r="F101" s="123"/>
      <c r="G101" s="142">
        <v>-2154</v>
      </c>
      <c r="H101" s="105"/>
      <c r="I101" s="142">
        <v>-2231</v>
      </c>
      <c r="J101" s="105"/>
      <c r="K101" s="142">
        <v>-1626</v>
      </c>
    </row>
    <row r="102" spans="1:11" ht="21.75" customHeight="1">
      <c r="A102" s="16" t="s">
        <v>171</v>
      </c>
      <c r="B102" s="16"/>
      <c r="C102" s="103"/>
      <c r="D102" s="104"/>
      <c r="E102" s="141">
        <f>E100+E101</f>
        <v>3034</v>
      </c>
      <c r="F102" s="104"/>
      <c r="G102" s="141">
        <f>G100+G101</f>
        <v>730</v>
      </c>
      <c r="H102" s="105"/>
      <c r="I102" s="141">
        <f>I100+I101</f>
        <v>3562</v>
      </c>
      <c r="J102" s="105"/>
      <c r="K102" s="141">
        <f>K100+K101</f>
        <v>4195</v>
      </c>
    </row>
    <row r="103" spans="1:11" ht="21.75" customHeight="1">
      <c r="C103" s="35"/>
      <c r="D103" s="47"/>
      <c r="E103" s="47"/>
      <c r="F103" s="47"/>
      <c r="G103" s="47"/>
      <c r="H103" s="47"/>
      <c r="I103" s="47"/>
      <c r="J103" s="47"/>
      <c r="K103" s="47"/>
    </row>
    <row r="104" spans="1:11" s="42" customFormat="1" ht="21.75" customHeight="1">
      <c r="A104" s="106" t="s">
        <v>52</v>
      </c>
      <c r="B104" s="106"/>
      <c r="C104" s="35"/>
      <c r="D104" s="47"/>
      <c r="E104" s="47"/>
      <c r="F104" s="47"/>
      <c r="G104" s="47"/>
      <c r="H104" s="47"/>
      <c r="I104" s="47"/>
      <c r="J104" s="47"/>
      <c r="K104" s="47"/>
    </row>
    <row r="105" spans="1:11" s="42" customFormat="1" ht="21.75" customHeight="1">
      <c r="A105" s="118" t="s">
        <v>82</v>
      </c>
      <c r="B105" s="107"/>
      <c r="C105" s="35"/>
      <c r="D105" s="47"/>
    </row>
    <row r="106" spans="1:11" s="42" customFormat="1" ht="21.75" customHeight="1">
      <c r="A106" s="118" t="s">
        <v>83</v>
      </c>
      <c r="B106" s="107"/>
      <c r="C106" s="35"/>
      <c r="D106" s="47"/>
      <c r="E106" s="47"/>
      <c r="F106" s="47"/>
      <c r="G106" s="47"/>
      <c r="H106" s="47"/>
      <c r="I106" s="47"/>
      <c r="J106" s="47"/>
      <c r="K106" s="47"/>
    </row>
    <row r="107" spans="1:11" s="42" customFormat="1" ht="21.75" customHeight="1">
      <c r="A107" s="107" t="s">
        <v>102</v>
      </c>
      <c r="B107" s="107"/>
      <c r="C107" s="35"/>
      <c r="D107" s="47"/>
      <c r="E107" s="47"/>
      <c r="F107" s="47"/>
      <c r="G107" s="47"/>
      <c r="H107" s="47"/>
      <c r="I107" s="47"/>
      <c r="J107" s="47"/>
      <c r="K107" s="47"/>
    </row>
    <row r="108" spans="1:11" s="42" customFormat="1" ht="21.75" customHeight="1">
      <c r="A108" s="107" t="s">
        <v>103</v>
      </c>
      <c r="B108" s="107"/>
      <c r="C108" s="35"/>
      <c r="D108" s="47"/>
      <c r="E108" s="47">
        <v>-455</v>
      </c>
      <c r="F108" s="47"/>
      <c r="G108" s="47">
        <v>-655</v>
      </c>
      <c r="H108" s="47"/>
      <c r="I108" s="47">
        <v>0</v>
      </c>
      <c r="J108" s="47"/>
      <c r="K108" s="47">
        <v>0</v>
      </c>
    </row>
    <row r="109" spans="1:11" s="42" customFormat="1" ht="21.75" customHeight="1">
      <c r="A109" s="118" t="s">
        <v>232</v>
      </c>
      <c r="B109" s="107"/>
      <c r="C109" s="35"/>
      <c r="D109" s="47"/>
      <c r="E109" s="47"/>
      <c r="F109" s="47"/>
      <c r="G109" s="47"/>
      <c r="H109" s="47"/>
      <c r="I109" s="47"/>
      <c r="J109" s="47"/>
      <c r="K109" s="47"/>
    </row>
    <row r="110" spans="1:11" s="42" customFormat="1" ht="21.75" customHeight="1">
      <c r="A110" s="118" t="s">
        <v>83</v>
      </c>
      <c r="B110" s="107"/>
      <c r="C110" s="35"/>
      <c r="D110" s="47"/>
      <c r="E110" s="47"/>
      <c r="F110" s="47"/>
      <c r="G110" s="47"/>
      <c r="H110" s="47"/>
      <c r="I110" s="47"/>
      <c r="J110" s="47"/>
      <c r="K110" s="47"/>
    </row>
    <row r="111" spans="1:11" s="42" customFormat="1" ht="21.75" customHeight="1">
      <c r="A111" s="107" t="s">
        <v>234</v>
      </c>
      <c r="B111" s="107"/>
      <c r="C111" s="35"/>
      <c r="D111" s="47"/>
      <c r="E111" s="46">
        <v>2323</v>
      </c>
      <c r="F111" s="47"/>
      <c r="G111" s="46">
        <v>0</v>
      </c>
      <c r="H111" s="47"/>
      <c r="I111" s="46">
        <v>2323</v>
      </c>
      <c r="J111" s="47"/>
      <c r="K111" s="46">
        <v>0</v>
      </c>
    </row>
    <row r="112" spans="1:11" s="42" customFormat="1" ht="21.75" customHeight="1">
      <c r="A112" s="106" t="s">
        <v>53</v>
      </c>
      <c r="B112" s="107"/>
      <c r="C112" s="35"/>
      <c r="D112" s="119"/>
      <c r="E112" s="46">
        <f>SUM(E106:E111)</f>
        <v>1868</v>
      </c>
      <c r="F112" s="47"/>
      <c r="G112" s="46">
        <f>SUM(G106:G111)</f>
        <v>-655</v>
      </c>
      <c r="H112" s="47"/>
      <c r="I112" s="46">
        <f>SUM(I106:I111)</f>
        <v>2323</v>
      </c>
      <c r="J112" s="47"/>
      <c r="K112" s="46">
        <f>SUM(K106:K111)</f>
        <v>0</v>
      </c>
    </row>
    <row r="113" spans="1:13" s="42" customFormat="1" ht="21.75" customHeight="1">
      <c r="A113" s="106"/>
      <c r="B113" s="107"/>
      <c r="C113" s="35"/>
      <c r="D113" s="119"/>
      <c r="E113" s="47"/>
      <c r="F113" s="47"/>
      <c r="G113" s="47"/>
      <c r="H113" s="47"/>
      <c r="I113" s="47"/>
      <c r="J113" s="47"/>
      <c r="K113" s="47"/>
    </row>
    <row r="114" spans="1:13" s="42" customFormat="1" ht="21.75" customHeight="1" thickBot="1">
      <c r="A114" s="106" t="s">
        <v>54</v>
      </c>
      <c r="B114" s="106"/>
      <c r="C114" s="35"/>
      <c r="D114" s="119"/>
      <c r="E114" s="120">
        <f>E102+E112</f>
        <v>4902</v>
      </c>
      <c r="F114" s="47"/>
      <c r="G114" s="120">
        <f>G102+G112</f>
        <v>75</v>
      </c>
      <c r="H114" s="47"/>
      <c r="I114" s="120">
        <f>I102+I112</f>
        <v>5885</v>
      </c>
      <c r="J114" s="47"/>
      <c r="K114" s="120">
        <f>K102+K112</f>
        <v>4195</v>
      </c>
    </row>
    <row r="115" spans="1:13" s="42" customFormat="1" ht="21.75" customHeight="1" thickTop="1">
      <c r="A115" s="106"/>
      <c r="B115" s="106"/>
      <c r="C115" s="35"/>
      <c r="D115" s="119"/>
      <c r="E115" s="47"/>
      <c r="F115" s="47"/>
      <c r="G115" s="47"/>
      <c r="H115" s="47"/>
      <c r="I115" s="47"/>
      <c r="J115" s="105"/>
      <c r="K115" s="47"/>
    </row>
    <row r="116" spans="1:13" s="108" customFormat="1" ht="21.75" customHeight="1">
      <c r="C116" s="99"/>
      <c r="D116" s="42"/>
      <c r="E116" s="47"/>
      <c r="F116" s="47"/>
      <c r="G116" s="47"/>
      <c r="H116" s="47"/>
      <c r="I116" s="47"/>
      <c r="J116" s="105"/>
      <c r="K116" s="105"/>
      <c r="L116" s="47"/>
      <c r="M116" s="109"/>
    </row>
    <row r="117" spans="1:13" s="108" customFormat="1" ht="21.75" customHeight="1">
      <c r="C117" s="99"/>
      <c r="D117" s="42"/>
      <c r="E117" s="47"/>
      <c r="F117" s="47"/>
      <c r="G117" s="47"/>
      <c r="H117" s="47"/>
      <c r="I117" s="47"/>
      <c r="J117" s="105"/>
      <c r="K117" s="105"/>
      <c r="L117" s="47"/>
      <c r="M117" s="109"/>
    </row>
    <row r="118" spans="1:13" s="108" customFormat="1" ht="21.75" customHeight="1">
      <c r="A118" s="35" t="s">
        <v>3</v>
      </c>
      <c r="C118" s="99"/>
      <c r="D118" s="42"/>
      <c r="E118" s="47"/>
      <c r="F118" s="47"/>
      <c r="G118" s="47"/>
      <c r="H118" s="47"/>
      <c r="I118" s="47"/>
      <c r="J118" s="105"/>
      <c r="K118" s="105"/>
      <c r="L118" s="47"/>
      <c r="M118" s="109"/>
    </row>
    <row r="119" spans="1:13" ht="21.75" customHeight="1">
      <c r="A119" s="27"/>
      <c r="B119" s="27"/>
      <c r="C119" s="27"/>
      <c r="D119" s="28"/>
      <c r="E119" s="28"/>
      <c r="F119" s="28"/>
      <c r="G119" s="28"/>
      <c r="H119" s="28"/>
      <c r="I119" s="31"/>
      <c r="J119" s="28"/>
      <c r="K119" s="31" t="s">
        <v>21</v>
      </c>
    </row>
    <row r="120" spans="1:13" ht="21.75" customHeight="1">
      <c r="A120" s="16" t="s">
        <v>91</v>
      </c>
      <c r="B120" s="16"/>
      <c r="C120" s="27"/>
      <c r="D120" s="28"/>
      <c r="E120" s="28"/>
      <c r="F120" s="28"/>
      <c r="G120" s="28"/>
      <c r="H120" s="28"/>
      <c r="I120" s="28"/>
      <c r="J120" s="28"/>
      <c r="K120" s="28"/>
    </row>
    <row r="121" spans="1:13" ht="21.75" customHeight="1">
      <c r="A121" s="16" t="s">
        <v>134</v>
      </c>
      <c r="B121" s="16"/>
      <c r="C121" s="27"/>
      <c r="D121" s="28"/>
      <c r="E121" s="28"/>
      <c r="F121" s="28"/>
      <c r="G121" s="28"/>
      <c r="H121" s="28"/>
      <c r="I121" s="28"/>
      <c r="J121" s="28"/>
      <c r="K121" s="28"/>
    </row>
    <row r="122" spans="1:13" ht="21.75" customHeight="1">
      <c r="A122" s="16" t="s">
        <v>191</v>
      </c>
      <c r="B122" s="16"/>
      <c r="C122" s="27"/>
      <c r="D122" s="28"/>
      <c r="E122" s="28"/>
      <c r="F122" s="28"/>
      <c r="G122" s="28"/>
      <c r="H122" s="28"/>
      <c r="I122" s="28"/>
      <c r="J122" s="28"/>
      <c r="K122" s="28"/>
    </row>
    <row r="123" spans="1:13" ht="23.1" customHeight="1">
      <c r="A123" s="16"/>
      <c r="B123" s="16"/>
      <c r="C123" s="152"/>
      <c r="K123" s="31" t="s">
        <v>18</v>
      </c>
    </row>
    <row r="124" spans="1:13" s="32" customFormat="1" ht="23.1" customHeight="1">
      <c r="C124" s="88"/>
      <c r="D124" s="89"/>
      <c r="E124" s="162" t="s">
        <v>19</v>
      </c>
      <c r="F124" s="162"/>
      <c r="G124" s="162"/>
      <c r="H124" s="89"/>
      <c r="I124" s="162" t="s">
        <v>20</v>
      </c>
      <c r="J124" s="162"/>
      <c r="K124" s="162"/>
    </row>
    <row r="125" spans="1:13" s="35" customFormat="1" ht="23.1" customHeight="1">
      <c r="A125" s="29"/>
      <c r="B125" s="29"/>
      <c r="C125" s="134" t="s">
        <v>0</v>
      </c>
      <c r="D125" s="30"/>
      <c r="E125" s="135" t="s">
        <v>145</v>
      </c>
      <c r="F125" s="34"/>
      <c r="G125" s="135" t="s">
        <v>99</v>
      </c>
      <c r="H125" s="30"/>
      <c r="I125" s="135" t="s">
        <v>145</v>
      </c>
      <c r="J125" s="34"/>
      <c r="K125" s="135" t="s">
        <v>99</v>
      </c>
    </row>
    <row r="126" spans="1:13" s="35" customFormat="1" ht="23.1" customHeight="1">
      <c r="A126" s="29"/>
      <c r="B126" s="29"/>
      <c r="C126" s="36"/>
      <c r="D126" s="30"/>
      <c r="E126" s="136"/>
      <c r="F126" s="34"/>
      <c r="G126" s="136" t="s">
        <v>203</v>
      </c>
      <c r="H126" s="30"/>
      <c r="I126" s="136"/>
      <c r="J126" s="34"/>
      <c r="K126" s="136"/>
    </row>
    <row r="127" spans="1:13" s="108" customFormat="1" ht="21.75" customHeight="1">
      <c r="A127" s="110" t="s">
        <v>202</v>
      </c>
      <c r="C127" s="35"/>
      <c r="D127" s="35"/>
      <c r="L127" s="47"/>
      <c r="M127" s="109"/>
    </row>
    <row r="128" spans="1:13" s="108" customFormat="1" ht="21.75" customHeight="1" thickBot="1">
      <c r="A128" s="108" t="s">
        <v>101</v>
      </c>
      <c r="C128" s="35"/>
      <c r="D128" s="35"/>
      <c r="E128" s="105">
        <v>2982</v>
      </c>
      <c r="F128" s="104"/>
      <c r="G128" s="105">
        <v>158</v>
      </c>
      <c r="H128" s="105"/>
      <c r="I128" s="144">
        <v>3562</v>
      </c>
      <c r="J128" s="105"/>
      <c r="K128" s="144">
        <v>4195</v>
      </c>
      <c r="L128" s="47"/>
      <c r="M128" s="109"/>
    </row>
    <row r="129" spans="1:13" s="108" customFormat="1" ht="21.75" customHeight="1" thickTop="1">
      <c r="A129" s="108" t="s">
        <v>125</v>
      </c>
      <c r="C129" s="35"/>
      <c r="D129" s="35"/>
      <c r="E129" s="142">
        <v>52</v>
      </c>
      <c r="F129" s="104"/>
      <c r="G129" s="142">
        <v>572</v>
      </c>
      <c r="H129" s="105"/>
      <c r="I129" s="105"/>
      <c r="J129" s="105"/>
      <c r="K129" s="105"/>
      <c r="L129" s="47"/>
      <c r="M129" s="109"/>
    </row>
    <row r="130" spans="1:13" s="108" customFormat="1" ht="21.75" customHeight="1" thickBot="1">
      <c r="C130" s="35"/>
      <c r="D130" s="35"/>
      <c r="E130" s="144">
        <f>SUM(E128:E129)</f>
        <v>3034</v>
      </c>
      <c r="F130" s="104"/>
      <c r="G130" s="144">
        <f>SUM(G128:G129)</f>
        <v>730</v>
      </c>
      <c r="H130" s="105"/>
      <c r="I130" s="105"/>
      <c r="J130" s="105"/>
      <c r="K130" s="105"/>
      <c r="L130" s="47"/>
      <c r="M130" s="109"/>
    </row>
    <row r="131" spans="1:13" s="42" customFormat="1" ht="21.75" customHeight="1" thickTop="1">
      <c r="A131" s="106"/>
      <c r="B131" s="106"/>
      <c r="C131" s="35"/>
      <c r="D131" s="119"/>
      <c r="E131" s="105"/>
      <c r="F131" s="104"/>
      <c r="G131" s="105"/>
      <c r="H131" s="105"/>
      <c r="I131" s="105"/>
      <c r="J131" s="105"/>
      <c r="K131" s="105"/>
    </row>
    <row r="132" spans="1:13" s="42" customFormat="1" ht="21.75" customHeight="1">
      <c r="A132" s="106" t="s">
        <v>100</v>
      </c>
      <c r="B132" s="106"/>
      <c r="C132" s="35"/>
      <c r="D132" s="119"/>
      <c r="F132" s="57"/>
      <c r="H132" s="57"/>
      <c r="J132" s="57"/>
    </row>
    <row r="133" spans="1:13" s="108" customFormat="1" ht="21.75" customHeight="1" thickBot="1">
      <c r="A133" s="108" t="s">
        <v>101</v>
      </c>
      <c r="C133" s="35"/>
      <c r="D133" s="119"/>
      <c r="E133" s="47">
        <v>4850</v>
      </c>
      <c r="F133" s="47"/>
      <c r="G133" s="47">
        <v>-497</v>
      </c>
      <c r="H133" s="47"/>
      <c r="I133" s="120">
        <v>5885</v>
      </c>
      <c r="J133" s="47"/>
      <c r="K133" s="120">
        <v>4195</v>
      </c>
      <c r="L133" s="47"/>
      <c r="M133" s="109"/>
    </row>
    <row r="134" spans="1:13" s="108" customFormat="1" ht="21.75" customHeight="1" thickTop="1">
      <c r="A134" s="108" t="s">
        <v>125</v>
      </c>
      <c r="C134" s="35"/>
      <c r="D134" s="119"/>
      <c r="E134" s="46">
        <v>52</v>
      </c>
      <c r="F134" s="47"/>
      <c r="G134" s="46">
        <f>SUM(G129)</f>
        <v>572</v>
      </c>
      <c r="H134" s="47"/>
      <c r="I134" s="121"/>
      <c r="J134" s="47"/>
      <c r="K134" s="121"/>
      <c r="L134" s="47"/>
      <c r="M134" s="109"/>
    </row>
    <row r="135" spans="1:13" s="108" customFormat="1" ht="21.75" customHeight="1" thickBot="1">
      <c r="C135" s="99"/>
      <c r="D135" s="42"/>
      <c r="E135" s="101">
        <f>SUM(E133:E134)</f>
        <v>4902</v>
      </c>
      <c r="F135" s="47"/>
      <c r="G135" s="101">
        <f>SUM(G133:G134)</f>
        <v>75</v>
      </c>
      <c r="H135" s="47"/>
      <c r="I135" s="47"/>
      <c r="J135" s="47"/>
      <c r="K135" s="47"/>
      <c r="L135" s="47"/>
      <c r="M135" s="109"/>
    </row>
    <row r="136" spans="1:13" ht="21.75" customHeight="1" thickTop="1">
      <c r="A136" s="113"/>
      <c r="B136" s="113"/>
      <c r="C136" s="63"/>
    </row>
    <row r="137" spans="1:13" s="108" customFormat="1" ht="21.75" customHeight="1">
      <c r="C137" s="103"/>
      <c r="D137" s="104"/>
      <c r="E137" s="105"/>
      <c r="F137" s="104"/>
      <c r="G137" s="105"/>
      <c r="H137" s="105"/>
      <c r="I137" s="111"/>
      <c r="J137" s="105"/>
      <c r="K137" s="112" t="s">
        <v>88</v>
      </c>
      <c r="L137" s="47"/>
      <c r="M137" s="109"/>
    </row>
    <row r="138" spans="1:13" s="108" customFormat="1" ht="21.75" customHeight="1">
      <c r="A138" s="110" t="s">
        <v>204</v>
      </c>
      <c r="C138" s="102">
        <v>22</v>
      </c>
      <c r="D138" s="104"/>
      <c r="E138" s="105"/>
      <c r="F138" s="104"/>
      <c r="G138" s="105"/>
      <c r="H138" s="105"/>
      <c r="I138" s="111"/>
      <c r="J138" s="105"/>
      <c r="K138" s="112"/>
      <c r="L138" s="47"/>
      <c r="M138" s="109"/>
    </row>
    <row r="139" spans="1:13" ht="21.75" customHeight="1">
      <c r="A139" s="113" t="s">
        <v>205</v>
      </c>
      <c r="B139" s="16"/>
      <c r="C139" s="102"/>
      <c r="D139" s="104"/>
      <c r="E139" s="104"/>
      <c r="F139" s="104"/>
      <c r="G139" s="104"/>
      <c r="H139" s="104"/>
      <c r="I139" s="104"/>
      <c r="J139" s="104"/>
      <c r="K139" s="104"/>
      <c r="L139" s="58"/>
      <c r="M139" s="58"/>
    </row>
    <row r="140" spans="1:13" ht="21.75" customHeight="1" thickBot="1">
      <c r="A140" s="113" t="s">
        <v>206</v>
      </c>
      <c r="B140" s="113"/>
      <c r="C140" s="103"/>
      <c r="D140" s="104"/>
      <c r="E140" s="124">
        <v>7.0000000000000001E-3</v>
      </c>
      <c r="F140" s="146"/>
      <c r="G140" s="161">
        <v>4.0000000000000002E-4</v>
      </c>
      <c r="H140" s="146"/>
      <c r="I140" s="124">
        <v>8.0000000000000002E-3</v>
      </c>
      <c r="J140" s="146"/>
      <c r="K140" s="124">
        <v>0.01</v>
      </c>
    </row>
    <row r="141" spans="1:13" ht="21.75" customHeight="1" thickTop="1">
      <c r="A141" s="113"/>
      <c r="B141" s="113"/>
      <c r="C141" s="103"/>
      <c r="D141" s="104"/>
      <c r="E141" s="137"/>
      <c r="F141" s="104"/>
      <c r="G141" s="137"/>
      <c r="H141" s="114"/>
      <c r="I141" s="137"/>
      <c r="J141" s="114"/>
      <c r="K141" s="137"/>
    </row>
    <row r="142" spans="1:13" ht="21.75" customHeight="1">
      <c r="A142" s="113" t="s">
        <v>207</v>
      </c>
      <c r="B142" s="113"/>
      <c r="C142" s="103"/>
      <c r="D142" s="104"/>
      <c r="E142" s="147"/>
      <c r="F142" s="114"/>
      <c r="G142" s="147"/>
      <c r="H142" s="105"/>
      <c r="I142" s="147"/>
      <c r="J142" s="105"/>
      <c r="K142" s="147"/>
    </row>
    <row r="143" spans="1:13" ht="21.75" customHeight="1" thickBot="1">
      <c r="A143" s="113" t="s">
        <v>206</v>
      </c>
      <c r="B143" s="113"/>
      <c r="C143" s="103"/>
      <c r="D143" s="104"/>
      <c r="E143" s="104"/>
      <c r="F143" s="114"/>
      <c r="G143" s="161">
        <v>4.0000000000000002E-4</v>
      </c>
      <c r="H143" s="105"/>
      <c r="I143" s="104"/>
      <c r="J143" s="105"/>
      <c r="K143" s="145">
        <v>8.9999999999999993E-3</v>
      </c>
    </row>
    <row r="144" spans="1:13" ht="21.75" customHeight="1" thickTop="1">
      <c r="A144" s="113"/>
      <c r="B144" s="113"/>
      <c r="C144" s="103"/>
      <c r="D144" s="104"/>
      <c r="E144" s="147"/>
      <c r="F144" s="114"/>
      <c r="G144" s="147"/>
      <c r="H144" s="105"/>
      <c r="I144" s="147"/>
      <c r="J144" s="105"/>
      <c r="K144" s="147"/>
    </row>
    <row r="145" spans="1:11" s="42" customFormat="1" ht="21.75" customHeight="1">
      <c r="A145" s="35" t="s">
        <v>3</v>
      </c>
      <c r="B145" s="35"/>
      <c r="D145" s="115"/>
      <c r="F145" s="115"/>
      <c r="H145" s="60"/>
      <c r="I145" s="61"/>
      <c r="J145" s="60"/>
      <c r="K145" s="61"/>
    </row>
    <row r="146" spans="1:11" ht="21.75" customHeight="1">
      <c r="A146" s="116"/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</row>
    <row r="147" spans="1:11" ht="21.75" customHeight="1">
      <c r="A147" s="116"/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</row>
    <row r="148" spans="1:11" s="58" customFormat="1" ht="21.75" customHeight="1">
      <c r="A148" s="117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</row>
    <row r="149" spans="1:11" s="58" customFormat="1" ht="23.1" customHeight="1">
      <c r="A149" s="166"/>
      <c r="B149" s="166"/>
      <c r="C149" s="125"/>
      <c r="D149" s="125"/>
      <c r="E149" s="125"/>
      <c r="G149" s="164"/>
      <c r="H149" s="164"/>
      <c r="I149" s="164"/>
      <c r="J149" s="164"/>
      <c r="K149" s="164"/>
    </row>
    <row r="150" spans="1:11" s="58" customFormat="1" ht="23.1" customHeight="1">
      <c r="A150" s="166"/>
      <c r="B150" s="166"/>
      <c r="C150" s="125"/>
      <c r="D150" s="125"/>
      <c r="E150" s="125"/>
      <c r="G150" s="164"/>
      <c r="H150" s="164"/>
      <c r="I150" s="164"/>
      <c r="J150" s="164"/>
      <c r="K150" s="164"/>
    </row>
    <row r="151" spans="1:11" ht="21.75" customHeight="1">
      <c r="A151" s="116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</row>
    <row r="155" spans="1:11" ht="21.75" customHeight="1">
      <c r="A155" s="65"/>
      <c r="B155" s="65"/>
    </row>
  </sheetData>
  <mergeCells count="12">
    <mergeCell ref="E124:G124"/>
    <mergeCell ref="I124:K124"/>
    <mergeCell ref="A149:B149"/>
    <mergeCell ref="G149:K149"/>
    <mergeCell ref="A150:B150"/>
    <mergeCell ref="G150:K150"/>
    <mergeCell ref="E6:G6"/>
    <mergeCell ref="I6:K6"/>
    <mergeCell ref="E50:G50"/>
    <mergeCell ref="I50:K50"/>
    <mergeCell ref="E77:G77"/>
    <mergeCell ref="I77:K77"/>
  </mergeCells>
  <printOptions gridLinesSet="0"/>
  <pageMargins left="0.98425196850393704" right="0.19685039370078741" top="0.78740157480314965" bottom="0.39370078740157483" header="0.19685039370078741" footer="0.19685039370078741"/>
  <pageSetup paperSize="9" scale="70" firstPageNumber="5" fitToWidth="0" fitToHeight="0" orientation="portrait" useFirstPageNumber="1" r:id="rId1"/>
  <headerFooter alignWithMargins="0"/>
  <rowBreaks count="3" manualBreakCount="3">
    <brk id="44" max="16383" man="1"/>
    <brk id="71" max="16383" man="1"/>
    <brk id="1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showGridLines="0" view="pageBreakPreview" topLeftCell="A10" zoomScale="85" zoomScaleNormal="100" zoomScaleSheetLayoutView="85" workbookViewId="0">
      <selection activeCell="A14" sqref="A14"/>
    </sheetView>
  </sheetViews>
  <sheetFormatPr defaultColWidth="9.140625" defaultRowHeight="21" customHeight="1"/>
  <cols>
    <col min="1" max="2" width="11.140625" style="1" customWidth="1"/>
    <col min="3" max="3" width="21.28515625" style="1" customWidth="1"/>
    <col min="4" max="4" width="1.7109375" style="2" customWidth="1"/>
    <col min="5" max="5" width="15.5703125" style="1" customWidth="1"/>
    <col min="6" max="6" width="1.28515625" style="1" customWidth="1"/>
    <col min="7" max="7" width="16" style="1" customWidth="1"/>
    <col min="8" max="8" width="1.28515625" style="1" customWidth="1"/>
    <col min="9" max="9" width="15.140625" style="1" customWidth="1"/>
    <col min="10" max="10" width="1.28515625" style="1" customWidth="1"/>
    <col min="11" max="11" width="16.85546875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22.28515625" style="1" customWidth="1"/>
    <col min="16" max="16" width="1.28515625" style="1" customWidth="1"/>
    <col min="17" max="17" width="22.85546875" style="1" customWidth="1"/>
    <col min="18" max="18" width="1.28515625" style="1" customWidth="1"/>
    <col min="19" max="19" width="17.7109375" style="1" customWidth="1"/>
    <col min="20" max="16384" width="9.140625" style="1"/>
  </cols>
  <sheetData>
    <row r="1" spans="1:20" ht="21" customHeight="1">
      <c r="N1" s="3"/>
      <c r="O1" s="3"/>
      <c r="P1" s="3"/>
      <c r="Q1" s="3"/>
      <c r="S1" s="4" t="s">
        <v>21</v>
      </c>
    </row>
    <row r="2" spans="1:20" ht="21" customHeight="1">
      <c r="A2" s="7" t="s">
        <v>91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155"/>
      <c r="N2" s="5"/>
      <c r="O2" s="17"/>
      <c r="P2" s="5"/>
      <c r="Q2" s="17"/>
      <c r="R2" s="5"/>
    </row>
    <row r="3" spans="1:20" ht="21" customHeight="1">
      <c r="A3" s="7" t="s">
        <v>79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155"/>
      <c r="N3" s="5"/>
      <c r="O3" s="5"/>
      <c r="P3" s="5"/>
      <c r="Q3" s="5"/>
      <c r="R3" s="5"/>
    </row>
    <row r="4" spans="1:20" ht="21" customHeight="1">
      <c r="A4" s="7" t="s">
        <v>191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5"/>
    </row>
    <row r="5" spans="1:20" ht="21" customHeight="1">
      <c r="A5" s="7"/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8"/>
      <c r="S5" s="10" t="s">
        <v>18</v>
      </c>
    </row>
    <row r="6" spans="1:20" s="13" customFormat="1" ht="21" customHeight="1">
      <c r="A6" s="7"/>
      <c r="B6" s="11"/>
      <c r="C6" s="11"/>
      <c r="D6" s="12"/>
      <c r="E6" s="169" t="s">
        <v>19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</row>
    <row r="7" spans="1:20" s="13" customFormat="1" ht="21" customHeight="1">
      <c r="A7" s="11"/>
      <c r="B7" s="11"/>
      <c r="C7" s="11"/>
      <c r="D7" s="2"/>
      <c r="E7" s="2"/>
      <c r="F7" s="2"/>
      <c r="G7" s="2"/>
      <c r="H7" s="2"/>
      <c r="I7" s="2"/>
      <c r="J7" s="2"/>
      <c r="K7" s="2"/>
      <c r="L7" s="2"/>
      <c r="M7" s="98" t="s">
        <v>66</v>
      </c>
      <c r="N7" s="155"/>
      <c r="O7" s="14"/>
      <c r="P7" s="155"/>
      <c r="Q7" s="14"/>
      <c r="R7" s="2"/>
      <c r="S7" s="14"/>
    </row>
    <row r="8" spans="1:20" s="13" customFormat="1" ht="21" customHeight="1">
      <c r="A8" s="11"/>
      <c r="B8" s="11"/>
      <c r="C8" s="11"/>
      <c r="D8" s="2"/>
      <c r="E8" s="2"/>
      <c r="F8" s="2"/>
      <c r="G8" s="2"/>
      <c r="H8" s="2"/>
      <c r="I8" s="2"/>
      <c r="J8" s="2"/>
      <c r="K8" s="2"/>
      <c r="L8" s="2"/>
      <c r="M8" s="156" t="s">
        <v>60</v>
      </c>
      <c r="N8" s="155"/>
      <c r="O8" s="2"/>
      <c r="P8" s="155"/>
      <c r="Q8" s="2"/>
      <c r="R8" s="2"/>
      <c r="S8" s="14"/>
    </row>
    <row r="9" spans="1:20" s="97" customFormat="1" ht="21" customHeight="1">
      <c r="D9" s="155"/>
      <c r="E9" s="155"/>
      <c r="L9" s="155"/>
      <c r="M9" s="97" t="s">
        <v>104</v>
      </c>
      <c r="O9" s="155"/>
      <c r="Q9" s="155"/>
    </row>
    <row r="10" spans="1:20" s="97" customFormat="1" ht="21" customHeight="1">
      <c r="D10" s="155"/>
      <c r="E10" s="155" t="s">
        <v>45</v>
      </c>
      <c r="I10" s="170" t="s">
        <v>90</v>
      </c>
      <c r="J10" s="170"/>
      <c r="K10" s="170"/>
      <c r="L10" s="155"/>
      <c r="M10" s="97" t="s">
        <v>105</v>
      </c>
      <c r="O10" s="97" t="s">
        <v>135</v>
      </c>
      <c r="Q10" s="97" t="s">
        <v>107</v>
      </c>
      <c r="S10" s="97" t="s">
        <v>15</v>
      </c>
    </row>
    <row r="11" spans="1:20" s="97" customFormat="1" ht="21" customHeight="1">
      <c r="D11" s="155"/>
      <c r="E11" s="155" t="s">
        <v>78</v>
      </c>
      <c r="I11" s="97" t="s">
        <v>160</v>
      </c>
      <c r="L11" s="155"/>
      <c r="M11" s="97" t="s">
        <v>106</v>
      </c>
      <c r="O11" s="97" t="s">
        <v>136</v>
      </c>
      <c r="Q11" s="97" t="s">
        <v>108</v>
      </c>
      <c r="S11" s="97" t="s">
        <v>55</v>
      </c>
    </row>
    <row r="12" spans="1:20" s="97" customFormat="1" ht="21" customHeight="1">
      <c r="D12" s="155"/>
      <c r="E12" s="156" t="s">
        <v>16</v>
      </c>
      <c r="G12" s="156" t="s">
        <v>89</v>
      </c>
      <c r="I12" s="156" t="s">
        <v>161</v>
      </c>
      <c r="K12" s="156" t="s">
        <v>14</v>
      </c>
      <c r="L12" s="155"/>
      <c r="M12" s="156" t="s">
        <v>117</v>
      </c>
      <c r="O12" s="156" t="s">
        <v>137</v>
      </c>
      <c r="Q12" s="156" t="s">
        <v>109</v>
      </c>
      <c r="R12" s="155"/>
      <c r="S12" s="156" t="s">
        <v>56</v>
      </c>
    </row>
    <row r="13" spans="1:20" ht="21" customHeight="1">
      <c r="A13" s="7" t="s">
        <v>110</v>
      </c>
      <c r="D13" s="155"/>
      <c r="E13" s="20">
        <v>105000</v>
      </c>
      <c r="F13" s="21"/>
      <c r="G13" s="20">
        <v>127933</v>
      </c>
      <c r="H13" s="21"/>
      <c r="I13" s="20">
        <v>10500</v>
      </c>
      <c r="J13" s="21"/>
      <c r="K13" s="20">
        <v>-16867</v>
      </c>
      <c r="L13" s="21"/>
      <c r="M13" s="20">
        <v>-239</v>
      </c>
      <c r="N13" s="21"/>
      <c r="O13" s="20">
        <f>SUM(E13:M13)</f>
        <v>226327</v>
      </c>
      <c r="P13" s="21"/>
      <c r="Q13" s="20">
        <v>-1756</v>
      </c>
      <c r="R13" s="21"/>
      <c r="S13" s="20">
        <f>SUM(O13:Q13)</f>
        <v>224571</v>
      </c>
      <c r="T13" s="19"/>
    </row>
    <row r="14" spans="1:20" ht="21" customHeight="1">
      <c r="A14" s="15" t="s">
        <v>244</v>
      </c>
      <c r="D14" s="155"/>
      <c r="E14" s="20">
        <v>0</v>
      </c>
      <c r="F14" s="21"/>
      <c r="G14" s="20">
        <v>0</v>
      </c>
      <c r="H14" s="21"/>
      <c r="I14" s="20">
        <v>0</v>
      </c>
      <c r="J14" s="21"/>
      <c r="K14" s="20">
        <f>'[1]PL&amp;CF'!G120</f>
        <v>158</v>
      </c>
      <c r="L14" s="21"/>
      <c r="M14" s="20">
        <v>0</v>
      </c>
      <c r="N14" s="21"/>
      <c r="O14" s="20">
        <f>SUM(E14:M14)</f>
        <v>158</v>
      </c>
      <c r="P14" s="21"/>
      <c r="Q14" s="20">
        <v>572</v>
      </c>
      <c r="R14" s="21"/>
      <c r="S14" s="20">
        <f t="shared" ref="S14:S16" si="0">SUM(O14:Q14)</f>
        <v>730</v>
      </c>
      <c r="T14" s="19"/>
    </row>
    <row r="15" spans="1:20" ht="21" customHeight="1">
      <c r="A15" s="15" t="s">
        <v>53</v>
      </c>
      <c r="D15" s="155"/>
      <c r="E15" s="22">
        <v>0</v>
      </c>
      <c r="F15" s="21"/>
      <c r="G15" s="22">
        <v>0</v>
      </c>
      <c r="H15" s="21"/>
      <c r="I15" s="22">
        <v>0</v>
      </c>
      <c r="J15" s="21"/>
      <c r="K15" s="22">
        <v>0</v>
      </c>
      <c r="L15" s="21"/>
      <c r="M15" s="22">
        <f>'[1]PL&amp;CF'!G105</f>
        <v>-655</v>
      </c>
      <c r="N15" s="21"/>
      <c r="O15" s="22">
        <f>SUM(E15:M15)</f>
        <v>-655</v>
      </c>
      <c r="P15" s="21"/>
      <c r="Q15" s="22">
        <v>0</v>
      </c>
      <c r="R15" s="21"/>
      <c r="S15" s="22">
        <f t="shared" si="0"/>
        <v>-655</v>
      </c>
      <c r="T15" s="19"/>
    </row>
    <row r="16" spans="1:20" ht="21" customHeight="1">
      <c r="A16" s="15" t="s">
        <v>54</v>
      </c>
      <c r="D16" s="155"/>
      <c r="E16" s="158">
        <f>SUM(E14:E15)</f>
        <v>0</v>
      </c>
      <c r="F16" s="61"/>
      <c r="G16" s="158">
        <f>SUM(G14:G15)</f>
        <v>0</v>
      </c>
      <c r="H16" s="61"/>
      <c r="I16" s="158">
        <f>SUM(I14:I15)</f>
        <v>0</v>
      </c>
      <c r="J16" s="61"/>
      <c r="K16" s="158">
        <f>SUM(K14:K15)</f>
        <v>158</v>
      </c>
      <c r="L16" s="61"/>
      <c r="M16" s="158">
        <f>SUM(M14:M15)</f>
        <v>-655</v>
      </c>
      <c r="N16" s="61"/>
      <c r="O16" s="20">
        <f>SUM(E16:M16)</f>
        <v>-497</v>
      </c>
      <c r="P16" s="61"/>
      <c r="Q16" s="158">
        <f>SUM(Q14:Q15)</f>
        <v>572</v>
      </c>
      <c r="R16" s="61"/>
      <c r="S16" s="20">
        <f t="shared" si="0"/>
        <v>75</v>
      </c>
      <c r="T16" s="19"/>
    </row>
    <row r="17" spans="1:20" ht="21" customHeight="1">
      <c r="A17" s="15" t="s">
        <v>156</v>
      </c>
      <c r="D17" s="155"/>
      <c r="T17" s="19"/>
    </row>
    <row r="18" spans="1:20" ht="21" customHeight="1">
      <c r="A18" s="15" t="s">
        <v>209</v>
      </c>
      <c r="D18" s="155"/>
      <c r="E18" s="22">
        <f>SUM(E15:E16)</f>
        <v>0</v>
      </c>
      <c r="F18" s="61"/>
      <c r="G18" s="22">
        <f>SUM(G15:G16)</f>
        <v>0</v>
      </c>
      <c r="H18" s="61"/>
      <c r="I18" s="22">
        <f>SUM(I15:I16)</f>
        <v>0</v>
      </c>
      <c r="J18" s="61"/>
      <c r="K18" s="22">
        <v>0</v>
      </c>
      <c r="L18" s="61"/>
      <c r="M18" s="22">
        <v>0</v>
      </c>
      <c r="N18" s="61"/>
      <c r="O18" s="22">
        <f>SUM(E18:M18)</f>
        <v>0</v>
      </c>
      <c r="P18" s="61"/>
      <c r="Q18" s="22">
        <v>35844</v>
      </c>
      <c r="R18" s="61"/>
      <c r="S18" s="22">
        <f>SUM(O18:Q18)</f>
        <v>35844</v>
      </c>
      <c r="T18" s="19"/>
    </row>
    <row r="19" spans="1:20" ht="21" customHeight="1" thickBot="1">
      <c r="A19" s="7" t="s">
        <v>235</v>
      </c>
      <c r="D19" s="155"/>
      <c r="E19" s="87">
        <f>SUM(E13,E16:E18)</f>
        <v>105000</v>
      </c>
      <c r="F19" s="23"/>
      <c r="G19" s="87">
        <f>SUM(G13,G16:G18)</f>
        <v>127933</v>
      </c>
      <c r="H19" s="23"/>
      <c r="I19" s="87">
        <f>SUM(I13,I16:I18)</f>
        <v>10500</v>
      </c>
      <c r="J19" s="24"/>
      <c r="K19" s="87">
        <f>SUM(K13,K16:K18)</f>
        <v>-16709</v>
      </c>
      <c r="L19" s="24"/>
      <c r="M19" s="87">
        <f>SUM(M13,M16:M18)</f>
        <v>-894</v>
      </c>
      <c r="N19" s="24"/>
      <c r="O19" s="87">
        <f>SUM(O13,O16:O18)</f>
        <v>225830</v>
      </c>
      <c r="P19" s="24"/>
      <c r="Q19" s="87">
        <f>SUM(Q13,Q16:Q18)</f>
        <v>34660</v>
      </c>
      <c r="R19" s="24"/>
      <c r="S19" s="87">
        <f>SUM(S13,S16:S18)</f>
        <v>260490</v>
      </c>
      <c r="T19" s="19"/>
    </row>
    <row r="20" spans="1:20" ht="21" customHeight="1" thickTop="1">
      <c r="A20" s="7"/>
      <c r="D20" s="155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19"/>
    </row>
    <row r="21" spans="1:20" ht="21" customHeight="1">
      <c r="A21" s="7" t="s">
        <v>146</v>
      </c>
      <c r="D21" s="155"/>
      <c r="E21" s="20">
        <v>105000</v>
      </c>
      <c r="F21" s="21"/>
      <c r="G21" s="20">
        <v>127933</v>
      </c>
      <c r="H21" s="21"/>
      <c r="I21" s="20">
        <v>10500</v>
      </c>
      <c r="J21" s="21"/>
      <c r="K21" s="20">
        <v>-24470</v>
      </c>
      <c r="L21" s="21"/>
      <c r="M21" s="20">
        <v>-1194</v>
      </c>
      <c r="N21" s="21"/>
      <c r="O21" s="20">
        <f>SUM(E21:M21)</f>
        <v>217769</v>
      </c>
      <c r="P21" s="21"/>
      <c r="Q21" s="20">
        <v>32797</v>
      </c>
      <c r="R21" s="21"/>
      <c r="S21" s="20">
        <f>SUM(O21:Q21)</f>
        <v>250566</v>
      </c>
      <c r="T21" s="19"/>
    </row>
    <row r="22" spans="1:20" ht="21" customHeight="1">
      <c r="A22" s="15" t="s">
        <v>171</v>
      </c>
      <c r="D22" s="155"/>
      <c r="E22" s="20">
        <v>0</v>
      </c>
      <c r="F22" s="21"/>
      <c r="G22" s="20">
        <v>0</v>
      </c>
      <c r="H22" s="21"/>
      <c r="I22" s="20">
        <v>0</v>
      </c>
      <c r="J22" s="21"/>
      <c r="K22" s="20">
        <f>'[1]PL&amp;CF'!E120</f>
        <v>2982</v>
      </c>
      <c r="L22" s="21"/>
      <c r="M22" s="20">
        <v>0</v>
      </c>
      <c r="N22" s="21"/>
      <c r="O22" s="20">
        <f>SUM(E22:M22)</f>
        <v>2982</v>
      </c>
      <c r="P22" s="21"/>
      <c r="Q22" s="20">
        <v>52</v>
      </c>
      <c r="R22" s="21"/>
      <c r="S22" s="20">
        <f>SUM(O22:Q22)</f>
        <v>3034</v>
      </c>
      <c r="T22" s="19"/>
    </row>
    <row r="23" spans="1:20" ht="21" customHeight="1">
      <c r="A23" s="15" t="s">
        <v>53</v>
      </c>
      <c r="D23" s="155"/>
      <c r="E23" s="22">
        <v>0</v>
      </c>
      <c r="F23" s="21"/>
      <c r="G23" s="22">
        <v>0</v>
      </c>
      <c r="H23" s="21"/>
      <c r="I23" s="22">
        <v>0</v>
      </c>
      <c r="J23" s="21"/>
      <c r="K23" s="22">
        <v>2323</v>
      </c>
      <c r="L23" s="21"/>
      <c r="M23" s="22">
        <v>-455</v>
      </c>
      <c r="N23" s="21"/>
      <c r="O23" s="22">
        <f>SUM(E23:M23)</f>
        <v>1868</v>
      </c>
      <c r="P23" s="21"/>
      <c r="Q23" s="22">
        <v>0</v>
      </c>
      <c r="R23" s="21"/>
      <c r="S23" s="22">
        <f>SUM(O23:Q23)</f>
        <v>1868</v>
      </c>
      <c r="T23" s="19"/>
    </row>
    <row r="24" spans="1:20" ht="21" customHeight="1">
      <c r="A24" s="15" t="s">
        <v>54</v>
      </c>
      <c r="D24" s="155"/>
      <c r="E24" s="158">
        <f>SUM(E22:E23)</f>
        <v>0</v>
      </c>
      <c r="F24" s="61"/>
      <c r="G24" s="158">
        <f>SUM(G22:G23)</f>
        <v>0</v>
      </c>
      <c r="H24" s="61"/>
      <c r="I24" s="158">
        <f>SUM(I22:I23)</f>
        <v>0</v>
      </c>
      <c r="J24" s="61"/>
      <c r="K24" s="158">
        <f>SUM(K22:K23)</f>
        <v>5305</v>
      </c>
      <c r="L24" s="61"/>
      <c r="M24" s="158">
        <f>SUM(M22:M23)</f>
        <v>-455</v>
      </c>
      <c r="N24" s="61"/>
      <c r="O24" s="158">
        <f>SUM(O22:O23)</f>
        <v>4850</v>
      </c>
      <c r="P24" s="61"/>
      <c r="Q24" s="158">
        <f>SUM(Q22:Q23)</f>
        <v>52</v>
      </c>
      <c r="R24" s="61"/>
      <c r="S24" s="158">
        <f>SUM(S22:S23)</f>
        <v>4902</v>
      </c>
      <c r="T24" s="19"/>
    </row>
    <row r="25" spans="1:20" ht="21" customHeight="1">
      <c r="A25" s="15" t="s">
        <v>159</v>
      </c>
      <c r="D25" s="155"/>
      <c r="T25" s="19"/>
    </row>
    <row r="26" spans="1:20" ht="21" customHeight="1">
      <c r="A26" s="15" t="s">
        <v>210</v>
      </c>
      <c r="D26" s="155"/>
      <c r="E26" s="20">
        <v>8538</v>
      </c>
      <c r="F26" s="21"/>
      <c r="G26" s="20">
        <v>42697</v>
      </c>
      <c r="H26" s="21"/>
      <c r="I26" s="20">
        <v>0</v>
      </c>
      <c r="J26" s="21"/>
      <c r="K26" s="20">
        <v>0</v>
      </c>
      <c r="L26" s="21"/>
      <c r="M26" s="20">
        <v>0</v>
      </c>
      <c r="N26" s="21"/>
      <c r="O26" s="20">
        <f>SUM(E26:M26)</f>
        <v>51235</v>
      </c>
      <c r="P26" s="21"/>
      <c r="Q26" s="20">
        <v>0</v>
      </c>
      <c r="R26" s="21"/>
      <c r="S26" s="20">
        <f t="shared" ref="S26:S27" si="1">SUM(O26:Q26)</f>
        <v>51235</v>
      </c>
      <c r="T26" s="19"/>
    </row>
    <row r="27" spans="1:20" ht="21" customHeight="1">
      <c r="A27" s="15" t="s">
        <v>240</v>
      </c>
      <c r="D27" s="155"/>
      <c r="E27" s="20">
        <v>0</v>
      </c>
      <c r="F27" s="21"/>
      <c r="G27" s="20">
        <v>0</v>
      </c>
      <c r="H27" s="21"/>
      <c r="I27" s="20">
        <v>0</v>
      </c>
      <c r="J27" s="21"/>
      <c r="K27" s="20">
        <v>0</v>
      </c>
      <c r="L27" s="21"/>
      <c r="M27" s="20">
        <v>0</v>
      </c>
      <c r="N27" s="21"/>
      <c r="O27" s="20">
        <f>SUM(E27:M27)</f>
        <v>0</v>
      </c>
      <c r="P27" s="21"/>
      <c r="Q27" s="20">
        <v>4433</v>
      </c>
      <c r="R27" s="21"/>
      <c r="S27" s="20">
        <f t="shared" si="1"/>
        <v>4433</v>
      </c>
      <c r="T27" s="19"/>
    </row>
    <row r="28" spans="1:20" ht="21" customHeight="1">
      <c r="A28" s="15" t="s">
        <v>211</v>
      </c>
      <c r="D28" s="155"/>
      <c r="E28" s="20">
        <v>0</v>
      </c>
      <c r="F28" s="21"/>
      <c r="G28" s="20">
        <v>0</v>
      </c>
      <c r="H28" s="21"/>
      <c r="I28" s="20">
        <v>0</v>
      </c>
      <c r="J28" s="21"/>
      <c r="K28" s="20">
        <v>0</v>
      </c>
      <c r="L28" s="21"/>
      <c r="M28" s="20">
        <v>0</v>
      </c>
      <c r="N28" s="21"/>
      <c r="O28" s="20">
        <f>SUM(E28:M28)</f>
        <v>0</v>
      </c>
      <c r="P28" s="21"/>
      <c r="Q28" s="20">
        <v>-1443</v>
      </c>
      <c r="R28" s="21"/>
      <c r="S28" s="20">
        <f t="shared" ref="S28" si="2">SUM(O28:Q28)</f>
        <v>-1443</v>
      </c>
      <c r="T28" s="19"/>
    </row>
    <row r="29" spans="1:20" ht="21" customHeight="1">
      <c r="A29" s="15" t="s">
        <v>156</v>
      </c>
      <c r="D29" s="155"/>
      <c r="T29" s="19"/>
    </row>
    <row r="30" spans="1:20" ht="21" customHeight="1">
      <c r="A30" s="15" t="s">
        <v>212</v>
      </c>
      <c r="D30" s="155"/>
      <c r="E30" s="20">
        <v>0</v>
      </c>
      <c r="F30" s="61"/>
      <c r="G30" s="20">
        <v>0</v>
      </c>
      <c r="H30" s="61"/>
      <c r="I30" s="20">
        <v>0</v>
      </c>
      <c r="J30" s="61"/>
      <c r="K30" s="20">
        <v>0</v>
      </c>
      <c r="L30" s="61"/>
      <c r="M30" s="20">
        <v>0</v>
      </c>
      <c r="N30" s="61"/>
      <c r="O30" s="20">
        <f>SUM(E30:M30)</f>
        <v>0</v>
      </c>
      <c r="P30" s="61"/>
      <c r="Q30" s="20">
        <v>15589</v>
      </c>
      <c r="R30" s="61"/>
      <c r="S30" s="20">
        <f t="shared" ref="S30" si="3">SUM(O30:Q30)</f>
        <v>15589</v>
      </c>
      <c r="T30" s="19"/>
    </row>
    <row r="31" spans="1:20" ht="21" customHeight="1" thickBot="1">
      <c r="A31" s="7" t="s">
        <v>193</v>
      </c>
      <c r="D31" s="155"/>
      <c r="E31" s="159">
        <f>SUM(E21,E24,E26)</f>
        <v>113538</v>
      </c>
      <c r="F31" s="23"/>
      <c r="G31" s="159">
        <f>SUM(G21,G24,G26)</f>
        <v>170630</v>
      </c>
      <c r="H31" s="23"/>
      <c r="I31" s="159">
        <f>SUM(I21,I24)</f>
        <v>10500</v>
      </c>
      <c r="J31" s="24"/>
      <c r="K31" s="159">
        <f>SUM(K21,K24)</f>
        <v>-19165</v>
      </c>
      <c r="L31" s="24"/>
      <c r="M31" s="159">
        <f>SUM(M21,M24)</f>
        <v>-1649</v>
      </c>
      <c r="N31" s="24"/>
      <c r="O31" s="94">
        <f>SUM(E31:M31)</f>
        <v>273854</v>
      </c>
      <c r="P31" s="24"/>
      <c r="Q31" s="159">
        <f>SUM(Q21,Q24,Q30,Q27,Q28)</f>
        <v>51428</v>
      </c>
      <c r="R31" s="24"/>
      <c r="S31" s="159">
        <f>SUM(S21,S24,S30,S26,S27,S28)</f>
        <v>325282</v>
      </c>
      <c r="T31" s="19"/>
    </row>
    <row r="32" spans="1:20" ht="21" customHeight="1" thickTop="1">
      <c r="A32" s="7"/>
      <c r="D32" s="155"/>
      <c r="E32" s="23"/>
      <c r="F32" s="23"/>
      <c r="G32" s="23"/>
      <c r="H32" s="23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19"/>
    </row>
    <row r="33" spans="1:20" ht="21" customHeight="1">
      <c r="A33" s="15" t="s">
        <v>3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9"/>
    </row>
    <row r="34" spans="1:20" ht="21" customHeight="1">
      <c r="A34" s="15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</row>
    <row r="35" spans="1:20" s="2" customFormat="1" ht="21" customHeight="1">
      <c r="B35" s="168"/>
      <c r="C35" s="168"/>
      <c r="D35" s="168"/>
      <c r="E35" s="168"/>
      <c r="F35" s="168"/>
      <c r="G35" s="155"/>
      <c r="H35" s="155"/>
      <c r="J35" s="18"/>
      <c r="K35" s="18"/>
      <c r="L35" s="18"/>
      <c r="M35" s="168"/>
      <c r="N35" s="168"/>
      <c r="O35" s="168"/>
      <c r="P35" s="168"/>
      <c r="Q35" s="168"/>
      <c r="R35" s="125"/>
      <c r="S35" s="125"/>
      <c r="T35" s="19"/>
    </row>
    <row r="36" spans="1:20" s="2" customFormat="1" ht="21" customHeight="1">
      <c r="B36" s="168"/>
      <c r="C36" s="168"/>
      <c r="D36" s="168"/>
      <c r="E36" s="168"/>
      <c r="F36" s="168"/>
      <c r="G36" s="155"/>
      <c r="H36" s="155"/>
      <c r="M36" s="168"/>
      <c r="N36" s="168"/>
      <c r="O36" s="168"/>
      <c r="P36" s="168"/>
      <c r="Q36" s="168"/>
      <c r="R36" s="125"/>
      <c r="S36" s="125"/>
    </row>
  </sheetData>
  <mergeCells count="6">
    <mergeCell ref="M35:Q35"/>
    <mergeCell ref="M36:Q36"/>
    <mergeCell ref="B35:F35"/>
    <mergeCell ref="B36:F36"/>
    <mergeCell ref="E6:S6"/>
    <mergeCell ref="I10:K10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view="pageBreakPreview" zoomScaleNormal="100" zoomScaleSheetLayoutView="100" workbookViewId="0">
      <selection activeCell="A12" sqref="A12"/>
    </sheetView>
  </sheetViews>
  <sheetFormatPr defaultColWidth="9.140625" defaultRowHeight="21" customHeight="1"/>
  <cols>
    <col min="1" max="2" width="11.140625" style="66" customWidth="1"/>
    <col min="3" max="3" width="17.5703125" style="66" customWidth="1"/>
    <col min="4" max="4" width="1.7109375" style="67" customWidth="1"/>
    <col min="5" max="5" width="18.7109375" style="66" customWidth="1"/>
    <col min="6" max="6" width="1.28515625" style="66" customWidth="1"/>
    <col min="7" max="7" width="18.7109375" style="66" customWidth="1"/>
    <col min="8" max="8" width="1.28515625" style="66" customWidth="1"/>
    <col min="9" max="9" width="18.7109375" style="66" customWidth="1"/>
    <col min="10" max="10" width="1.28515625" style="66" customWidth="1"/>
    <col min="11" max="11" width="18.7109375" style="66" customWidth="1"/>
    <col min="12" max="12" width="1.28515625" style="66" customWidth="1"/>
    <col min="13" max="13" width="18.7109375" style="66" customWidth="1"/>
    <col min="14" max="16384" width="9.140625" style="66"/>
  </cols>
  <sheetData>
    <row r="1" spans="1:14" ht="21" customHeight="1">
      <c r="M1" s="68" t="s">
        <v>21</v>
      </c>
    </row>
    <row r="2" spans="1:14" ht="21" customHeight="1">
      <c r="A2" s="71" t="s">
        <v>91</v>
      </c>
      <c r="B2" s="69"/>
      <c r="C2" s="69"/>
      <c r="D2" s="70"/>
      <c r="E2" s="69"/>
      <c r="F2" s="69"/>
      <c r="G2" s="69"/>
      <c r="H2" s="69"/>
      <c r="I2" s="69"/>
      <c r="J2" s="69"/>
      <c r="K2" s="69"/>
      <c r="L2" s="69"/>
    </row>
    <row r="3" spans="1:14" ht="21" customHeight="1">
      <c r="A3" s="71" t="s">
        <v>84</v>
      </c>
      <c r="B3" s="69"/>
      <c r="C3" s="69"/>
      <c r="D3" s="70"/>
      <c r="E3" s="69"/>
      <c r="F3" s="69"/>
      <c r="G3" s="69"/>
      <c r="H3" s="69"/>
      <c r="I3" s="69"/>
      <c r="J3" s="69"/>
      <c r="K3" s="69"/>
      <c r="L3" s="69"/>
    </row>
    <row r="4" spans="1:14" ht="21" customHeight="1">
      <c r="A4" s="71" t="s">
        <v>191</v>
      </c>
      <c r="B4" s="69"/>
      <c r="C4" s="69"/>
      <c r="D4" s="70"/>
      <c r="E4" s="69"/>
      <c r="F4" s="69"/>
      <c r="G4" s="69"/>
      <c r="H4" s="69"/>
      <c r="I4" s="69"/>
      <c r="J4" s="69"/>
      <c r="K4" s="69"/>
      <c r="L4" s="69"/>
    </row>
    <row r="5" spans="1:14" ht="21" customHeight="1">
      <c r="B5" s="72"/>
      <c r="C5" s="72"/>
      <c r="D5" s="73"/>
      <c r="E5" s="72"/>
      <c r="F5" s="72"/>
      <c r="G5" s="72"/>
      <c r="H5" s="72"/>
      <c r="I5" s="72"/>
      <c r="J5" s="72"/>
      <c r="K5" s="72"/>
      <c r="L5" s="72"/>
      <c r="M5" s="74" t="s">
        <v>18</v>
      </c>
    </row>
    <row r="6" spans="1:14" s="77" customFormat="1" ht="21" customHeight="1">
      <c r="A6" s="75"/>
      <c r="B6" s="75"/>
      <c r="C6" s="75"/>
      <c r="D6" s="76"/>
      <c r="E6" s="171" t="s">
        <v>20</v>
      </c>
      <c r="F6" s="171"/>
      <c r="G6" s="171"/>
      <c r="H6" s="171"/>
      <c r="I6" s="171"/>
      <c r="J6" s="171"/>
      <c r="K6" s="171"/>
      <c r="L6" s="171"/>
      <c r="M6" s="171"/>
    </row>
    <row r="7" spans="1:14" s="91" customFormat="1" ht="21" customHeight="1">
      <c r="D7" s="93"/>
      <c r="E7" s="93" t="s">
        <v>45</v>
      </c>
      <c r="L7" s="93"/>
      <c r="M7" s="91" t="s">
        <v>15</v>
      </c>
    </row>
    <row r="8" spans="1:14" s="91" customFormat="1" ht="21" customHeight="1">
      <c r="D8" s="93"/>
      <c r="E8" s="93" t="s">
        <v>78</v>
      </c>
      <c r="I8" s="172" t="s">
        <v>90</v>
      </c>
      <c r="J8" s="172"/>
      <c r="K8" s="172"/>
      <c r="L8" s="93"/>
      <c r="M8" s="91" t="s">
        <v>55</v>
      </c>
    </row>
    <row r="9" spans="1:14" s="91" customFormat="1" ht="21" customHeight="1">
      <c r="D9" s="93"/>
      <c r="E9" s="92" t="s">
        <v>16</v>
      </c>
      <c r="G9" s="92" t="s">
        <v>89</v>
      </c>
      <c r="I9" s="92" t="s">
        <v>13</v>
      </c>
      <c r="K9" s="92" t="s">
        <v>14</v>
      </c>
      <c r="L9" s="93"/>
      <c r="M9" s="92" t="s">
        <v>56</v>
      </c>
    </row>
    <row r="10" spans="1:14" ht="21" customHeight="1">
      <c r="A10" s="71" t="s">
        <v>110</v>
      </c>
      <c r="D10" s="93"/>
      <c r="E10" s="25">
        <v>105000</v>
      </c>
      <c r="F10" s="78"/>
      <c r="G10" s="79">
        <v>127933</v>
      </c>
      <c r="H10" s="78"/>
      <c r="I10" s="79">
        <v>10500</v>
      </c>
      <c r="J10" s="78"/>
      <c r="K10" s="79">
        <v>6254</v>
      </c>
      <c r="L10" s="78"/>
      <c r="M10" s="79">
        <f>SUM(E10:K10)</f>
        <v>249687</v>
      </c>
      <c r="N10" s="80"/>
    </row>
    <row r="11" spans="1:14" ht="21" customHeight="1">
      <c r="A11" s="81" t="s">
        <v>246</v>
      </c>
      <c r="D11" s="93"/>
      <c r="E11" s="79">
        <v>0</v>
      </c>
      <c r="F11" s="79"/>
      <c r="G11" s="79">
        <v>0</v>
      </c>
      <c r="H11" s="79"/>
      <c r="I11" s="79">
        <v>0</v>
      </c>
      <c r="J11" s="79"/>
      <c r="K11" s="79">
        <v>4195</v>
      </c>
      <c r="L11" s="79"/>
      <c r="M11" s="79">
        <f>SUM(E11:K11)</f>
        <v>4195</v>
      </c>
      <c r="N11" s="80"/>
    </row>
    <row r="12" spans="1:14" ht="21" customHeight="1">
      <c r="A12" s="81" t="s">
        <v>53</v>
      </c>
      <c r="D12" s="96"/>
      <c r="E12" s="82">
        <v>0</v>
      </c>
      <c r="F12" s="79"/>
      <c r="G12" s="82">
        <v>0</v>
      </c>
      <c r="H12" s="79"/>
      <c r="I12" s="82">
        <v>0</v>
      </c>
      <c r="J12" s="79"/>
      <c r="K12" s="82">
        <v>0</v>
      </c>
      <c r="L12" s="79"/>
      <c r="M12" s="82">
        <f>SUM(E12:K12)</f>
        <v>0</v>
      </c>
      <c r="N12" s="80"/>
    </row>
    <row r="13" spans="1:14" ht="21" customHeight="1">
      <c r="A13" s="81" t="s">
        <v>54</v>
      </c>
      <c r="D13" s="93"/>
      <c r="E13" s="126">
        <f>SUM(E11:E12)</f>
        <v>0</v>
      </c>
      <c r="F13" s="79"/>
      <c r="G13" s="79">
        <f>SUM(G11:G12)</f>
        <v>0</v>
      </c>
      <c r="H13" s="79"/>
      <c r="I13" s="126">
        <f>SUM(I11:I12)</f>
        <v>0</v>
      </c>
      <c r="J13" s="79"/>
      <c r="K13" s="126">
        <f>SUM(K11:K12)</f>
        <v>4195</v>
      </c>
      <c r="L13" s="79"/>
      <c r="M13" s="126">
        <f>SUM(M11:M12)</f>
        <v>4195</v>
      </c>
      <c r="N13" s="80"/>
    </row>
    <row r="14" spans="1:14" ht="21" customHeight="1" thickBot="1">
      <c r="A14" s="71" t="s">
        <v>192</v>
      </c>
      <c r="D14" s="93"/>
      <c r="E14" s="83">
        <f>SUM(E10,E13:E13)</f>
        <v>105000</v>
      </c>
      <c r="F14" s="84"/>
      <c r="G14" s="95">
        <f>SUM(G10,G13:G13)</f>
        <v>127933</v>
      </c>
      <c r="H14" s="84"/>
      <c r="I14" s="83">
        <f>SUM(I10,I13:I13)</f>
        <v>10500</v>
      </c>
      <c r="J14" s="85"/>
      <c r="K14" s="83">
        <f>SUM(K10,K13:K13)</f>
        <v>10449</v>
      </c>
      <c r="L14" s="85"/>
      <c r="M14" s="83">
        <f>SUM(M10,M13:M13)</f>
        <v>253882</v>
      </c>
      <c r="N14" s="80"/>
    </row>
    <row r="15" spans="1:14" ht="21" customHeight="1" thickTop="1">
      <c r="A15" s="71"/>
      <c r="D15" s="93"/>
      <c r="E15" s="84"/>
      <c r="F15" s="84"/>
      <c r="G15" s="84"/>
      <c r="H15" s="84"/>
      <c r="I15" s="84"/>
      <c r="J15" s="85"/>
      <c r="K15" s="84"/>
      <c r="L15" s="85"/>
      <c r="M15" s="84"/>
      <c r="N15" s="80"/>
    </row>
    <row r="16" spans="1:14" ht="21" customHeight="1">
      <c r="A16" s="71" t="s">
        <v>146</v>
      </c>
      <c r="D16" s="93"/>
      <c r="E16" s="25">
        <v>105000</v>
      </c>
      <c r="F16" s="78"/>
      <c r="G16" s="25">
        <v>127933</v>
      </c>
      <c r="H16" s="78"/>
      <c r="I16" s="79">
        <v>10500</v>
      </c>
      <c r="J16" s="78"/>
      <c r="K16" s="79">
        <v>10795</v>
      </c>
      <c r="L16" s="78"/>
      <c r="M16" s="79">
        <f>SUM(E16:K16)</f>
        <v>254228</v>
      </c>
      <c r="N16" s="80"/>
    </row>
    <row r="17" spans="1:14" ht="21" customHeight="1">
      <c r="A17" s="81" t="s">
        <v>171</v>
      </c>
      <c r="D17" s="93"/>
      <c r="E17" s="79">
        <v>0</v>
      </c>
      <c r="F17" s="78"/>
      <c r="G17" s="79">
        <v>0</v>
      </c>
      <c r="H17" s="78"/>
      <c r="I17" s="79">
        <v>0</v>
      </c>
      <c r="J17" s="78"/>
      <c r="K17" s="79">
        <v>5885</v>
      </c>
      <c r="L17" s="78"/>
      <c r="M17" s="79">
        <f>SUM(E17:K17)</f>
        <v>5885</v>
      </c>
      <c r="N17" s="80"/>
    </row>
    <row r="18" spans="1:14" ht="21" customHeight="1">
      <c r="A18" s="81" t="s">
        <v>53</v>
      </c>
      <c r="D18" s="93"/>
      <c r="E18" s="82">
        <v>0</v>
      </c>
      <c r="F18" s="26"/>
      <c r="G18" s="82">
        <v>0</v>
      </c>
      <c r="H18" s="26"/>
      <c r="I18" s="82">
        <v>0</v>
      </c>
      <c r="J18" s="26"/>
      <c r="K18" s="82">
        <v>0</v>
      </c>
      <c r="L18" s="26"/>
      <c r="M18" s="82">
        <f>SUM(E18:K18)</f>
        <v>0</v>
      </c>
      <c r="N18" s="80"/>
    </row>
    <row r="19" spans="1:14" ht="21" customHeight="1">
      <c r="A19" s="81" t="s">
        <v>54</v>
      </c>
      <c r="D19" s="93"/>
      <c r="E19" s="79">
        <f>SUM(E17:E18)</f>
        <v>0</v>
      </c>
      <c r="F19" s="90"/>
      <c r="G19" s="79">
        <f>SUM(G17:G18)</f>
        <v>0</v>
      </c>
      <c r="H19" s="90"/>
      <c r="I19" s="79">
        <f>SUM(I17:I18)</f>
        <v>0</v>
      </c>
      <c r="J19" s="90"/>
      <c r="K19" s="79">
        <f>SUM(K17:K18)</f>
        <v>5885</v>
      </c>
      <c r="L19" s="90"/>
      <c r="M19" s="79">
        <f>SUM(M17:M18)</f>
        <v>5885</v>
      </c>
      <c r="N19" s="80"/>
    </row>
    <row r="20" spans="1:14" ht="21" customHeight="1">
      <c r="A20" s="81" t="s">
        <v>159</v>
      </c>
      <c r="D20" s="143"/>
      <c r="E20" s="79"/>
      <c r="F20" s="90"/>
      <c r="G20" s="79"/>
      <c r="H20" s="90"/>
      <c r="I20" s="79"/>
      <c r="J20" s="90"/>
      <c r="K20" s="79"/>
      <c r="L20" s="90"/>
      <c r="M20" s="79"/>
      <c r="N20" s="80"/>
    </row>
    <row r="21" spans="1:14" ht="21" customHeight="1">
      <c r="A21" s="81" t="s">
        <v>210</v>
      </c>
      <c r="D21" s="139"/>
      <c r="E21" s="82">
        <v>8538</v>
      </c>
      <c r="F21" s="90"/>
      <c r="G21" s="82">
        <v>42697</v>
      </c>
      <c r="H21" s="90"/>
      <c r="I21" s="82">
        <v>0</v>
      </c>
      <c r="J21" s="90"/>
      <c r="K21" s="82">
        <v>0</v>
      </c>
      <c r="L21" s="90"/>
      <c r="M21" s="79">
        <f>SUM(E21:K21)</f>
        <v>51235</v>
      </c>
      <c r="N21" s="80"/>
    </row>
    <row r="22" spans="1:14" ht="21" customHeight="1" thickBot="1">
      <c r="A22" s="71" t="s">
        <v>193</v>
      </c>
      <c r="D22" s="93"/>
      <c r="E22" s="83">
        <f>SUM(E16,E19:E21)</f>
        <v>113538</v>
      </c>
      <c r="F22" s="84"/>
      <c r="G22" s="83">
        <f>SUM(G16,G19:G21)</f>
        <v>170630</v>
      </c>
      <c r="H22" s="84"/>
      <c r="I22" s="83">
        <f>SUM(I16,I19:I21)</f>
        <v>10500</v>
      </c>
      <c r="J22" s="85"/>
      <c r="K22" s="83">
        <f>SUM(K16,K19:K21)</f>
        <v>16680</v>
      </c>
      <c r="L22" s="85"/>
      <c r="M22" s="148">
        <f>SUM(E22:K22)</f>
        <v>311348</v>
      </c>
      <c r="N22" s="80"/>
    </row>
    <row r="23" spans="1:14" ht="10.5" customHeight="1" thickTop="1">
      <c r="N23" s="80"/>
    </row>
    <row r="24" spans="1:14" ht="21" customHeight="1">
      <c r="A24" s="81" t="s">
        <v>3</v>
      </c>
      <c r="E24" s="86"/>
      <c r="F24" s="86"/>
      <c r="G24" s="86"/>
      <c r="H24" s="86"/>
      <c r="I24" s="86"/>
      <c r="J24" s="86"/>
      <c r="K24" s="86"/>
      <c r="L24" s="86"/>
      <c r="M24" s="86"/>
      <c r="N24" s="80"/>
    </row>
  </sheetData>
  <mergeCells count="2">
    <mergeCell ref="E6:M6"/>
    <mergeCell ref="I8:K8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8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showGridLines="0" tabSelected="1" view="pageBreakPreview" topLeftCell="A88" zoomScale="85" zoomScaleNormal="100" zoomScaleSheetLayoutView="85" workbookViewId="0">
      <selection activeCell="A97" sqref="A97:XFD98"/>
    </sheetView>
  </sheetViews>
  <sheetFormatPr defaultColWidth="10.7109375" defaultRowHeight="21.95" customHeight="1"/>
  <cols>
    <col min="1" max="1" width="49.5703125" style="29" customWidth="1"/>
    <col min="2" max="2" width="5.28515625" style="29" customWidth="1"/>
    <col min="3" max="3" width="1.7109375" style="30" customWidth="1"/>
    <col min="4" max="4" width="16.140625" style="30" customWidth="1"/>
    <col min="5" max="5" width="1.7109375" style="30" customWidth="1"/>
    <col min="6" max="6" width="16.140625" style="30" customWidth="1"/>
    <col min="7" max="7" width="1.7109375" style="30" customWidth="1"/>
    <col min="8" max="8" width="16.140625" style="30" customWidth="1"/>
    <col min="9" max="9" width="1.7109375" style="30" customWidth="1"/>
    <col min="10" max="10" width="16.140625" style="30" customWidth="1"/>
    <col min="11" max="16384" width="10.7109375" style="29"/>
  </cols>
  <sheetData>
    <row r="1" spans="1:10" ht="21.95" customHeight="1">
      <c r="A1" s="27"/>
      <c r="B1" s="27"/>
      <c r="C1" s="28"/>
      <c r="D1" s="28"/>
      <c r="E1" s="28"/>
      <c r="F1" s="28"/>
      <c r="G1" s="28"/>
      <c r="H1" s="31"/>
      <c r="I1" s="28"/>
      <c r="J1" s="31" t="s">
        <v>21</v>
      </c>
    </row>
    <row r="2" spans="1:10" ht="21.95" customHeight="1">
      <c r="A2" s="16" t="s">
        <v>91</v>
      </c>
      <c r="B2" s="27"/>
      <c r="C2" s="28"/>
      <c r="D2" s="28"/>
      <c r="E2" s="28"/>
      <c r="F2" s="28"/>
      <c r="G2" s="28"/>
      <c r="H2" s="28"/>
      <c r="I2" s="28"/>
      <c r="J2" s="28"/>
    </row>
    <row r="3" spans="1:10" ht="21.95" customHeight="1">
      <c r="A3" s="16" t="s">
        <v>143</v>
      </c>
      <c r="B3" s="27"/>
      <c r="C3" s="28"/>
      <c r="D3" s="28"/>
      <c r="E3" s="28"/>
      <c r="F3" s="28"/>
      <c r="G3" s="28"/>
      <c r="H3" s="28"/>
      <c r="I3" s="28"/>
      <c r="J3" s="28"/>
    </row>
    <row r="4" spans="1:10" ht="21.95" customHeight="1">
      <c r="A4" s="16" t="s">
        <v>191</v>
      </c>
      <c r="B4" s="27"/>
      <c r="C4" s="28"/>
      <c r="D4" s="28"/>
      <c r="E4" s="28"/>
      <c r="F4" s="28"/>
      <c r="G4" s="28"/>
      <c r="H4" s="28"/>
      <c r="I4" s="28"/>
      <c r="J4" s="28"/>
    </row>
    <row r="5" spans="1:10" ht="21.95" customHeight="1">
      <c r="A5" s="16"/>
      <c r="B5" s="152"/>
      <c r="J5" s="31" t="s">
        <v>18</v>
      </c>
    </row>
    <row r="6" spans="1:10" s="32" customFormat="1" ht="21.95" customHeight="1">
      <c r="B6" s="88"/>
      <c r="C6" s="89"/>
      <c r="D6" s="162" t="s">
        <v>19</v>
      </c>
      <c r="E6" s="162"/>
      <c r="F6" s="162"/>
      <c r="G6" s="89"/>
      <c r="H6" s="162" t="s">
        <v>20</v>
      </c>
      <c r="I6" s="162"/>
      <c r="J6" s="162"/>
    </row>
    <row r="7" spans="1:10" s="35" customFormat="1" ht="21.95" customHeight="1">
      <c r="A7" s="29"/>
      <c r="B7" s="33"/>
      <c r="C7" s="30"/>
      <c r="D7" s="138" t="s">
        <v>145</v>
      </c>
      <c r="E7" s="34"/>
      <c r="F7" s="138" t="s">
        <v>99</v>
      </c>
      <c r="G7" s="30"/>
      <c r="H7" s="138" t="s">
        <v>145</v>
      </c>
      <c r="I7" s="34"/>
      <c r="J7" s="138" t="s">
        <v>99</v>
      </c>
    </row>
    <row r="8" spans="1:10" s="35" customFormat="1" ht="21.95" customHeight="1">
      <c r="A8" s="29"/>
      <c r="B8" s="33"/>
      <c r="C8" s="30"/>
      <c r="D8" s="136"/>
      <c r="E8" s="34"/>
      <c r="F8" s="136" t="s">
        <v>203</v>
      </c>
      <c r="G8" s="30"/>
      <c r="H8" s="136"/>
      <c r="I8" s="34"/>
      <c r="J8" s="136"/>
    </row>
    <row r="9" spans="1:10" ht="21.95" customHeight="1">
      <c r="A9" s="32" t="s">
        <v>8</v>
      </c>
    </row>
    <row r="10" spans="1:10" ht="21.95" customHeight="1">
      <c r="A10" s="29" t="s">
        <v>213</v>
      </c>
      <c r="D10" s="104">
        <f>PL!E100</f>
        <v>4926</v>
      </c>
      <c r="E10" s="104"/>
      <c r="F10" s="104">
        <f>PL!G100</f>
        <v>2884</v>
      </c>
      <c r="G10" s="104"/>
      <c r="H10" s="104">
        <f>PL!I100</f>
        <v>5793</v>
      </c>
      <c r="I10" s="104"/>
      <c r="J10" s="104">
        <f>PL!K100</f>
        <v>5821</v>
      </c>
    </row>
    <row r="11" spans="1:10" ht="21.95" customHeight="1">
      <c r="A11" s="29" t="s">
        <v>214</v>
      </c>
      <c r="D11" s="104"/>
      <c r="E11" s="104"/>
      <c r="F11" s="104"/>
      <c r="G11" s="104"/>
      <c r="H11" s="104"/>
      <c r="I11" s="104"/>
      <c r="J11" s="104"/>
    </row>
    <row r="12" spans="1:10" ht="21.95" customHeight="1">
      <c r="A12" s="29" t="s">
        <v>68</v>
      </c>
      <c r="D12" s="104"/>
      <c r="E12" s="104"/>
      <c r="F12" s="104"/>
      <c r="G12" s="104"/>
      <c r="H12" s="104"/>
      <c r="I12" s="104"/>
      <c r="J12" s="104"/>
    </row>
    <row r="13" spans="1:10" ht="21.95" customHeight="1">
      <c r="A13" s="29" t="s">
        <v>241</v>
      </c>
      <c r="D13" s="104">
        <v>-2326</v>
      </c>
      <c r="E13" s="104"/>
      <c r="F13" s="104">
        <v>-4052</v>
      </c>
      <c r="G13" s="104"/>
      <c r="H13" s="104">
        <v>-3454</v>
      </c>
      <c r="I13" s="104"/>
      <c r="J13" s="104">
        <v>-4052</v>
      </c>
    </row>
    <row r="14" spans="1:10" ht="21.95" customHeight="1">
      <c r="A14" s="29" t="s">
        <v>233</v>
      </c>
      <c r="D14" s="104">
        <v>-797</v>
      </c>
      <c r="E14" s="104"/>
      <c r="F14" s="104">
        <v>-2</v>
      </c>
      <c r="G14" s="104"/>
      <c r="H14" s="127">
        <v>266</v>
      </c>
      <c r="I14" s="104"/>
      <c r="J14" s="127">
        <v>-2</v>
      </c>
    </row>
    <row r="15" spans="1:10" ht="21.95" customHeight="1">
      <c r="A15" s="29" t="s">
        <v>36</v>
      </c>
      <c r="D15" s="131">
        <v>20620</v>
      </c>
      <c r="E15" s="104"/>
      <c r="F15" s="131">
        <v>6934</v>
      </c>
      <c r="G15" s="104"/>
      <c r="H15" s="127">
        <v>3587</v>
      </c>
      <c r="I15" s="104"/>
      <c r="J15" s="127">
        <v>3465</v>
      </c>
    </row>
    <row r="16" spans="1:10" ht="21.95" customHeight="1">
      <c r="A16" s="29" t="s">
        <v>126</v>
      </c>
      <c r="D16" s="131">
        <v>98</v>
      </c>
      <c r="E16" s="104"/>
      <c r="F16" s="131">
        <v>98</v>
      </c>
      <c r="G16" s="104"/>
      <c r="H16" s="127">
        <v>98</v>
      </c>
      <c r="I16" s="104"/>
      <c r="J16" s="127">
        <v>98</v>
      </c>
    </row>
    <row r="17" spans="1:10" ht="21.95" customHeight="1">
      <c r="A17" s="29" t="s">
        <v>85</v>
      </c>
      <c r="D17" s="104">
        <v>1705</v>
      </c>
      <c r="E17" s="104"/>
      <c r="F17" s="104">
        <v>1617</v>
      </c>
      <c r="G17" s="104"/>
      <c r="H17" s="104">
        <v>1222</v>
      </c>
      <c r="I17" s="104"/>
      <c r="J17" s="104">
        <v>1221</v>
      </c>
    </row>
    <row r="18" spans="1:10" ht="21.95" customHeight="1">
      <c r="A18" s="58" t="s">
        <v>215</v>
      </c>
    </row>
    <row r="19" spans="1:10" ht="21.95" customHeight="1">
      <c r="A19" s="58" t="s">
        <v>119</v>
      </c>
      <c r="D19" s="104">
        <v>-717</v>
      </c>
      <c r="E19" s="104"/>
      <c r="F19" s="104">
        <v>12135</v>
      </c>
      <c r="G19" s="104"/>
      <c r="H19" s="127">
        <v>0</v>
      </c>
      <c r="I19" s="104"/>
      <c r="J19" s="127">
        <v>0</v>
      </c>
    </row>
    <row r="20" spans="1:10" ht="21.95" customHeight="1">
      <c r="A20" s="58" t="s">
        <v>216</v>
      </c>
      <c r="D20" s="127">
        <v>0</v>
      </c>
      <c r="E20" s="104"/>
      <c r="F20" s="104">
        <v>-6841</v>
      </c>
      <c r="G20" s="104"/>
      <c r="H20" s="127">
        <v>0</v>
      </c>
      <c r="I20" s="104"/>
      <c r="J20" s="127">
        <v>0</v>
      </c>
    </row>
    <row r="21" spans="1:10" ht="21.95" customHeight="1">
      <c r="A21" s="29" t="s">
        <v>181</v>
      </c>
      <c r="D21" s="104">
        <v>183</v>
      </c>
      <c r="E21" s="104"/>
      <c r="F21" s="104">
        <v>503</v>
      </c>
      <c r="G21" s="104"/>
      <c r="H21" s="127">
        <v>222</v>
      </c>
      <c r="I21" s="104"/>
      <c r="J21" s="127">
        <v>-212</v>
      </c>
    </row>
    <row r="22" spans="1:10" ht="21.95" customHeight="1">
      <c r="A22" s="29" t="s">
        <v>217</v>
      </c>
      <c r="D22" s="42">
        <v>-123</v>
      </c>
      <c r="E22" s="42"/>
      <c r="F22" s="151">
        <v>0</v>
      </c>
      <c r="G22" s="42"/>
      <c r="H22" s="151">
        <v>0</v>
      </c>
      <c r="I22" s="42"/>
      <c r="J22" s="151">
        <v>0</v>
      </c>
    </row>
    <row r="23" spans="1:10" ht="21.95" customHeight="1">
      <c r="A23" s="58" t="s">
        <v>44</v>
      </c>
      <c r="D23" s="127">
        <v>-703</v>
      </c>
      <c r="E23" s="104"/>
      <c r="F23" s="127">
        <v>-1784</v>
      </c>
      <c r="G23" s="104"/>
      <c r="H23" s="104">
        <v>-2360</v>
      </c>
      <c r="I23" s="104"/>
      <c r="J23" s="104">
        <v>-2874</v>
      </c>
    </row>
    <row r="24" spans="1:10" ht="21.95" customHeight="1">
      <c r="A24" s="58" t="s">
        <v>69</v>
      </c>
      <c r="D24" s="128">
        <v>9672</v>
      </c>
      <c r="E24" s="104"/>
      <c r="F24" s="128">
        <v>6523</v>
      </c>
      <c r="G24" s="104"/>
      <c r="H24" s="128">
        <v>5525</v>
      </c>
      <c r="I24" s="104"/>
      <c r="J24" s="128">
        <v>5757</v>
      </c>
    </row>
    <row r="25" spans="1:10" ht="21.95" customHeight="1">
      <c r="A25" s="58" t="s">
        <v>70</v>
      </c>
      <c r="D25" s="104"/>
      <c r="E25" s="104"/>
      <c r="F25" s="104"/>
      <c r="G25" s="104"/>
      <c r="H25" s="104"/>
      <c r="I25" s="104"/>
      <c r="J25" s="104"/>
    </row>
    <row r="26" spans="1:10" ht="21.95" customHeight="1">
      <c r="A26" s="29" t="s">
        <v>39</v>
      </c>
      <c r="D26" s="104">
        <f>SUM(D10:D24)</f>
        <v>32538</v>
      </c>
      <c r="E26" s="104"/>
      <c r="F26" s="104">
        <f>SUM(F10:F24)</f>
        <v>18015</v>
      </c>
      <c r="G26" s="104"/>
      <c r="H26" s="104">
        <f>SUM(H10:H24)</f>
        <v>10899</v>
      </c>
      <c r="I26" s="104"/>
      <c r="J26" s="104">
        <f>SUM(J10:J24)</f>
        <v>9222</v>
      </c>
    </row>
    <row r="27" spans="1:10" ht="21.95" customHeight="1">
      <c r="A27" s="29" t="s">
        <v>37</v>
      </c>
      <c r="D27" s="104"/>
      <c r="E27" s="104"/>
      <c r="F27" s="104"/>
      <c r="G27" s="104"/>
      <c r="H27" s="104"/>
      <c r="I27" s="104"/>
      <c r="J27" s="104"/>
    </row>
    <row r="28" spans="1:10" ht="21.95" customHeight="1">
      <c r="A28" s="29" t="s">
        <v>111</v>
      </c>
      <c r="D28" s="104">
        <v>4690</v>
      </c>
      <c r="E28" s="104"/>
      <c r="F28" s="104">
        <v>-1976</v>
      </c>
      <c r="G28" s="104"/>
      <c r="H28" s="104">
        <v>-5652</v>
      </c>
      <c r="I28" s="104"/>
      <c r="J28" s="104">
        <v>2588</v>
      </c>
    </row>
    <row r="29" spans="1:10" ht="21.95" customHeight="1">
      <c r="A29" s="29" t="s">
        <v>112</v>
      </c>
      <c r="D29" s="104">
        <v>-51682</v>
      </c>
      <c r="E29" s="104"/>
      <c r="F29" s="104">
        <v>-13603</v>
      </c>
      <c r="G29" s="104"/>
      <c r="H29" s="104">
        <v>-8578</v>
      </c>
      <c r="I29" s="104"/>
      <c r="J29" s="104">
        <v>-312</v>
      </c>
    </row>
    <row r="30" spans="1:10" ht="21.95" customHeight="1">
      <c r="A30" s="29" t="s">
        <v>218</v>
      </c>
      <c r="D30" s="127">
        <v>-1610</v>
      </c>
      <c r="E30" s="104"/>
      <c r="F30" s="127">
        <v>0</v>
      </c>
      <c r="G30" s="104"/>
      <c r="H30" s="127">
        <v>0</v>
      </c>
      <c r="I30" s="104"/>
      <c r="J30" s="127">
        <v>0</v>
      </c>
    </row>
    <row r="31" spans="1:10" ht="21.95" customHeight="1">
      <c r="A31" s="29" t="s">
        <v>122</v>
      </c>
      <c r="D31" s="104">
        <v>-6033</v>
      </c>
      <c r="E31" s="104"/>
      <c r="F31" s="104">
        <v>-4250</v>
      </c>
      <c r="G31" s="104"/>
      <c r="H31" s="104">
        <v>-1955</v>
      </c>
      <c r="I31" s="104"/>
      <c r="J31" s="104">
        <v>-21</v>
      </c>
    </row>
    <row r="32" spans="1:10" ht="21.95" customHeight="1">
      <c r="A32" s="29" t="s">
        <v>72</v>
      </c>
      <c r="D32" s="104">
        <v>301</v>
      </c>
      <c r="E32" s="104"/>
      <c r="F32" s="104">
        <v>5917</v>
      </c>
      <c r="G32" s="104"/>
      <c r="H32" s="127">
        <v>-371</v>
      </c>
      <c r="I32" s="104"/>
      <c r="J32" s="127">
        <v>-123</v>
      </c>
    </row>
    <row r="33" spans="1:10" ht="21.95" customHeight="1">
      <c r="A33" s="113" t="s">
        <v>38</v>
      </c>
      <c r="D33" s="104"/>
      <c r="E33" s="104"/>
      <c r="F33" s="104"/>
      <c r="G33" s="104"/>
      <c r="H33" s="104"/>
      <c r="I33" s="104"/>
      <c r="J33" s="104"/>
    </row>
    <row r="34" spans="1:10" ht="21.95" customHeight="1">
      <c r="A34" s="29" t="s">
        <v>113</v>
      </c>
      <c r="D34" s="104">
        <v>3</v>
      </c>
      <c r="E34" s="104"/>
      <c r="F34" s="104">
        <v>-3538</v>
      </c>
      <c r="G34" s="104"/>
      <c r="H34" s="104">
        <v>-149</v>
      </c>
      <c r="I34" s="104"/>
      <c r="J34" s="104">
        <v>-1189</v>
      </c>
    </row>
    <row r="35" spans="1:10" ht="21.95" customHeight="1">
      <c r="A35" s="29" t="s">
        <v>114</v>
      </c>
      <c r="D35" s="129">
        <v>26321</v>
      </c>
      <c r="E35" s="129"/>
      <c r="F35" s="129">
        <v>7856</v>
      </c>
      <c r="G35" s="129"/>
      <c r="H35" s="129">
        <v>6053</v>
      </c>
      <c r="I35" s="129"/>
      <c r="J35" s="129">
        <v>4699</v>
      </c>
    </row>
    <row r="36" spans="1:10" ht="21.95" customHeight="1">
      <c r="A36" s="29" t="s">
        <v>128</v>
      </c>
      <c r="D36" s="129">
        <v>-1224</v>
      </c>
      <c r="E36" s="129"/>
      <c r="F36" s="129">
        <v>-2243</v>
      </c>
      <c r="G36" s="129"/>
      <c r="H36" s="129">
        <v>-1035</v>
      </c>
      <c r="I36" s="129"/>
      <c r="J36" s="129">
        <v>-1008</v>
      </c>
    </row>
    <row r="37" spans="1:10" ht="21.95" customHeight="1">
      <c r="A37" s="29" t="s">
        <v>86</v>
      </c>
      <c r="D37" s="128">
        <v>2202</v>
      </c>
      <c r="E37" s="104"/>
      <c r="F37" s="128">
        <v>-336</v>
      </c>
      <c r="G37" s="104"/>
      <c r="H37" s="128">
        <v>1230</v>
      </c>
      <c r="I37" s="104"/>
      <c r="J37" s="128">
        <v>-336</v>
      </c>
    </row>
    <row r="38" spans="1:10" ht="21.95" customHeight="1">
      <c r="A38" s="29" t="s">
        <v>8</v>
      </c>
      <c r="D38" s="104">
        <f>SUM(D25:D37)</f>
        <v>5506</v>
      </c>
      <c r="E38" s="104"/>
      <c r="F38" s="104">
        <f>SUM(F25:F37)</f>
        <v>5842</v>
      </c>
      <c r="G38" s="104"/>
      <c r="H38" s="104">
        <f>SUM(H25:H37)</f>
        <v>442</v>
      </c>
      <c r="I38" s="104"/>
      <c r="J38" s="104">
        <f>SUM(J25:J37)</f>
        <v>13520</v>
      </c>
    </row>
    <row r="39" spans="1:10" ht="21.95" customHeight="1">
      <c r="A39" s="29" t="s">
        <v>115</v>
      </c>
      <c r="D39" s="104">
        <v>791</v>
      </c>
      <c r="E39" s="104"/>
      <c r="F39" s="104">
        <v>746</v>
      </c>
      <c r="G39" s="104"/>
      <c r="H39" s="104">
        <v>667</v>
      </c>
      <c r="I39" s="104"/>
      <c r="J39" s="104">
        <v>746</v>
      </c>
    </row>
    <row r="40" spans="1:10" ht="21.95" customHeight="1">
      <c r="A40" s="29" t="s">
        <v>162</v>
      </c>
      <c r="D40" s="127">
        <v>0</v>
      </c>
      <c r="E40" s="104"/>
      <c r="F40" s="104">
        <v>16080</v>
      </c>
      <c r="G40" s="104"/>
      <c r="H40" s="127">
        <v>0</v>
      </c>
      <c r="I40" s="104"/>
      <c r="J40" s="104">
        <v>16080</v>
      </c>
    </row>
    <row r="41" spans="1:10" ht="21.95" customHeight="1">
      <c r="A41" s="29" t="s">
        <v>46</v>
      </c>
      <c r="D41" s="104">
        <v>-5277</v>
      </c>
      <c r="E41" s="104"/>
      <c r="F41" s="104">
        <v>-6845</v>
      </c>
      <c r="G41" s="104"/>
      <c r="H41" s="104">
        <v>-5266</v>
      </c>
      <c r="I41" s="104"/>
      <c r="J41" s="104">
        <v>-5440</v>
      </c>
    </row>
    <row r="42" spans="1:10" ht="21.95" customHeight="1">
      <c r="A42" s="32" t="s">
        <v>236</v>
      </c>
      <c r="D42" s="130">
        <f>SUM(D38:D41)</f>
        <v>1020</v>
      </c>
      <c r="E42" s="104"/>
      <c r="F42" s="130">
        <f>SUM(F38:F41)</f>
        <v>15823</v>
      </c>
      <c r="G42" s="104"/>
      <c r="H42" s="130">
        <f>SUM(H38:H41)</f>
        <v>-4157</v>
      </c>
      <c r="I42" s="104"/>
      <c r="J42" s="130">
        <f>SUM(J38:J41)</f>
        <v>24906</v>
      </c>
    </row>
    <row r="43" spans="1:10" ht="21.95" customHeight="1">
      <c r="A43" s="32"/>
      <c r="D43" s="125"/>
      <c r="F43" s="125"/>
      <c r="H43" s="125"/>
      <c r="J43" s="125"/>
    </row>
    <row r="44" spans="1:10" ht="21.95" customHeight="1">
      <c r="A44" s="29" t="s">
        <v>3</v>
      </c>
    </row>
    <row r="45" spans="1:10" ht="21.95" customHeight="1">
      <c r="A45" s="116"/>
      <c r="B45" s="116"/>
      <c r="C45" s="116"/>
      <c r="D45" s="116"/>
      <c r="E45" s="116"/>
      <c r="F45" s="116"/>
      <c r="G45" s="116"/>
      <c r="H45" s="116"/>
      <c r="I45" s="116"/>
      <c r="J45" s="116"/>
    </row>
    <row r="46" spans="1:10" ht="21.95" customHeight="1">
      <c r="A46" s="116"/>
      <c r="B46" s="116"/>
      <c r="C46" s="116"/>
      <c r="D46" s="116"/>
      <c r="E46" s="116"/>
      <c r="F46" s="116"/>
      <c r="G46" s="116"/>
      <c r="H46" s="116"/>
      <c r="I46" s="116"/>
      <c r="J46" s="116"/>
    </row>
    <row r="47" spans="1:10" s="58" customFormat="1" ht="21.95" customHeight="1">
      <c r="A47" s="117"/>
      <c r="B47" s="117"/>
      <c r="C47" s="117"/>
      <c r="D47" s="117"/>
      <c r="E47" s="117"/>
      <c r="F47" s="117"/>
      <c r="G47" s="117"/>
      <c r="H47" s="117"/>
      <c r="I47" s="117"/>
      <c r="J47" s="117"/>
    </row>
    <row r="48" spans="1:10" s="58" customFormat="1" ht="21.95" customHeight="1">
      <c r="A48" s="153"/>
      <c r="E48" s="166"/>
      <c r="F48" s="166"/>
      <c r="G48" s="166"/>
      <c r="H48" s="166"/>
      <c r="I48" s="166"/>
      <c r="J48" s="166"/>
    </row>
    <row r="49" spans="1:10" s="58" customFormat="1" ht="21.95" customHeight="1">
      <c r="A49" s="153"/>
      <c r="E49" s="166"/>
      <c r="F49" s="166"/>
      <c r="G49" s="166"/>
      <c r="H49" s="166"/>
      <c r="I49" s="166"/>
      <c r="J49" s="166"/>
    </row>
    <row r="50" spans="1:10" ht="21.2" customHeight="1">
      <c r="A50" s="27"/>
      <c r="B50" s="27"/>
      <c r="C50" s="28"/>
      <c r="D50" s="28"/>
      <c r="E50" s="28"/>
      <c r="F50" s="28"/>
      <c r="G50" s="28"/>
      <c r="H50" s="31"/>
      <c r="I50" s="28"/>
      <c r="J50" s="31" t="s">
        <v>21</v>
      </c>
    </row>
    <row r="51" spans="1:10" ht="21.2" customHeight="1">
      <c r="A51" s="16" t="s">
        <v>91</v>
      </c>
      <c r="B51" s="27"/>
      <c r="C51" s="28"/>
      <c r="D51" s="28"/>
      <c r="E51" s="28"/>
      <c r="F51" s="28"/>
      <c r="G51" s="28"/>
      <c r="H51" s="28"/>
      <c r="I51" s="28"/>
      <c r="J51" s="28"/>
    </row>
    <row r="52" spans="1:10" ht="21.2" customHeight="1">
      <c r="A52" s="16" t="s">
        <v>144</v>
      </c>
      <c r="B52" s="27"/>
      <c r="C52" s="28"/>
      <c r="D52" s="28"/>
      <c r="E52" s="28"/>
      <c r="F52" s="28"/>
      <c r="G52" s="28"/>
      <c r="H52" s="28"/>
      <c r="I52" s="28"/>
      <c r="J52" s="28"/>
    </row>
    <row r="53" spans="1:10" ht="21.2" customHeight="1">
      <c r="A53" s="16" t="s">
        <v>191</v>
      </c>
      <c r="B53" s="27"/>
      <c r="C53" s="28"/>
      <c r="D53" s="28"/>
      <c r="E53" s="28"/>
      <c r="F53" s="28"/>
      <c r="G53" s="28"/>
      <c r="H53" s="28"/>
      <c r="I53" s="28"/>
      <c r="J53" s="28"/>
    </row>
    <row r="54" spans="1:10" ht="21.2" customHeight="1">
      <c r="A54" s="16"/>
      <c r="B54" s="152"/>
      <c r="J54" s="31" t="s">
        <v>18</v>
      </c>
    </row>
    <row r="55" spans="1:10" s="32" customFormat="1" ht="21.2" customHeight="1">
      <c r="B55" s="88"/>
      <c r="C55" s="89"/>
      <c r="D55" s="162" t="s">
        <v>19</v>
      </c>
      <c r="E55" s="162"/>
      <c r="F55" s="162"/>
      <c r="G55" s="89"/>
      <c r="H55" s="162" t="s">
        <v>20</v>
      </c>
      <c r="I55" s="162"/>
      <c r="J55" s="162"/>
    </row>
    <row r="56" spans="1:10" s="35" customFormat="1" ht="21.2" customHeight="1">
      <c r="A56" s="29"/>
      <c r="B56" s="135" t="s">
        <v>0</v>
      </c>
      <c r="C56" s="30"/>
      <c r="D56" s="138" t="s">
        <v>145</v>
      </c>
      <c r="E56" s="34"/>
      <c r="F56" s="138" t="s">
        <v>99</v>
      </c>
      <c r="G56" s="30"/>
      <c r="H56" s="138" t="s">
        <v>145</v>
      </c>
      <c r="I56" s="34"/>
      <c r="J56" s="138" t="s">
        <v>99</v>
      </c>
    </row>
    <row r="57" spans="1:10" s="35" customFormat="1" ht="18" customHeight="1">
      <c r="A57" s="29"/>
      <c r="B57" s="33"/>
      <c r="C57" s="30"/>
      <c r="D57" s="136"/>
      <c r="E57" s="34"/>
      <c r="F57" s="136" t="s">
        <v>203</v>
      </c>
      <c r="G57" s="30"/>
      <c r="H57" s="136"/>
      <c r="I57" s="34"/>
      <c r="J57" s="136"/>
    </row>
    <row r="58" spans="1:10" ht="21.2" customHeight="1">
      <c r="A58" s="32" t="s">
        <v>9</v>
      </c>
    </row>
    <row r="59" spans="1:10" ht="21.2" customHeight="1">
      <c r="A59" s="29" t="s">
        <v>182</v>
      </c>
      <c r="D59" s="131">
        <v>-4366</v>
      </c>
      <c r="E59" s="104"/>
      <c r="F59" s="131">
        <v>-5872</v>
      </c>
      <c r="G59" s="104"/>
      <c r="H59" s="131">
        <v>-747</v>
      </c>
      <c r="I59" s="104"/>
      <c r="J59" s="131">
        <v>-2028</v>
      </c>
    </row>
    <row r="60" spans="1:10" ht="21.2" customHeight="1">
      <c r="A60" s="29" t="s">
        <v>127</v>
      </c>
      <c r="D60" s="131">
        <v>5319</v>
      </c>
      <c r="E60" s="104"/>
      <c r="F60" s="131">
        <v>2</v>
      </c>
      <c r="G60" s="104"/>
      <c r="H60" s="131">
        <v>340</v>
      </c>
      <c r="I60" s="104"/>
      <c r="J60" s="131">
        <v>2</v>
      </c>
    </row>
    <row r="61" spans="1:10" ht="21.2" customHeight="1">
      <c r="A61" s="29" t="s">
        <v>183</v>
      </c>
      <c r="D61" s="104">
        <v>-2288</v>
      </c>
      <c r="E61" s="104"/>
      <c r="F61" s="104">
        <v>-1672</v>
      </c>
      <c r="G61" s="104"/>
      <c r="H61" s="131">
        <v>-1407</v>
      </c>
      <c r="I61" s="104"/>
      <c r="J61" s="131">
        <v>-901</v>
      </c>
    </row>
    <row r="62" spans="1:10" ht="21.2" customHeight="1">
      <c r="A62" s="29" t="s">
        <v>163</v>
      </c>
      <c r="D62" s="131">
        <v>0</v>
      </c>
      <c r="E62" s="104"/>
      <c r="F62" s="104">
        <v>-9778</v>
      </c>
      <c r="G62" s="104"/>
      <c r="H62" s="131">
        <v>0</v>
      </c>
      <c r="I62" s="104"/>
      <c r="J62" s="104">
        <v>-9778</v>
      </c>
    </row>
    <row r="63" spans="1:10" ht="21.2" customHeight="1">
      <c r="A63" s="29" t="s">
        <v>164</v>
      </c>
      <c r="D63" s="131">
        <v>0</v>
      </c>
      <c r="E63" s="104"/>
      <c r="F63" s="131">
        <v>0</v>
      </c>
      <c r="G63" s="104"/>
      <c r="H63" s="131">
        <v>-5010</v>
      </c>
      <c r="I63" s="104"/>
      <c r="J63" s="131">
        <v>-7390</v>
      </c>
    </row>
    <row r="64" spans="1:10" ht="21.2" customHeight="1">
      <c r="A64" s="29" t="s">
        <v>242</v>
      </c>
      <c r="D64" s="131">
        <v>0</v>
      </c>
      <c r="E64" s="104"/>
      <c r="F64" s="131">
        <v>0</v>
      </c>
      <c r="G64" s="104"/>
      <c r="H64" s="131">
        <v>-8279</v>
      </c>
      <c r="I64" s="104"/>
      <c r="J64" s="131">
        <v>0</v>
      </c>
    </row>
    <row r="65" spans="1:10" ht="21.2" customHeight="1">
      <c r="A65" s="29" t="s">
        <v>219</v>
      </c>
      <c r="C65" s="29"/>
      <c r="D65" s="29"/>
      <c r="E65" s="29"/>
      <c r="F65" s="29"/>
      <c r="G65" s="29"/>
      <c r="H65" s="29"/>
      <c r="I65" s="29"/>
      <c r="J65" s="29"/>
    </row>
    <row r="66" spans="1:10" ht="21.2" customHeight="1">
      <c r="A66" s="29" t="s">
        <v>220</v>
      </c>
      <c r="B66" s="160">
        <v>1.3</v>
      </c>
      <c r="D66" s="49">
        <v>3165</v>
      </c>
      <c r="E66" s="104"/>
      <c r="F66" s="131">
        <v>0</v>
      </c>
      <c r="G66" s="104"/>
      <c r="H66" s="131">
        <v>0</v>
      </c>
      <c r="I66" s="104"/>
      <c r="J66" s="131">
        <v>0</v>
      </c>
    </row>
    <row r="67" spans="1:10" ht="21.2" customHeight="1">
      <c r="A67" s="29" t="s">
        <v>237</v>
      </c>
      <c r="B67" s="48"/>
      <c r="D67" s="131">
        <v>0</v>
      </c>
      <c r="E67" s="104"/>
      <c r="F67" s="131">
        <v>0</v>
      </c>
      <c r="G67" s="104"/>
      <c r="H67" s="131">
        <v>91</v>
      </c>
      <c r="I67" s="104"/>
      <c r="J67" s="131">
        <v>-17678</v>
      </c>
    </row>
    <row r="68" spans="1:10" ht="21.2" customHeight="1">
      <c r="A68" s="29" t="s">
        <v>184</v>
      </c>
      <c r="C68" s="29"/>
      <c r="D68" s="29"/>
      <c r="E68" s="29"/>
      <c r="F68" s="29"/>
      <c r="G68" s="29"/>
      <c r="H68" s="29"/>
      <c r="I68" s="29"/>
      <c r="J68" s="29"/>
    </row>
    <row r="69" spans="1:10" ht="21.2" customHeight="1">
      <c r="A69" s="149" t="s">
        <v>185</v>
      </c>
      <c r="B69" s="48">
        <v>3</v>
      </c>
      <c r="D69" s="131">
        <v>0</v>
      </c>
      <c r="E69" s="104"/>
      <c r="F69" s="131">
        <v>5223</v>
      </c>
      <c r="G69" s="104"/>
      <c r="H69" s="131">
        <v>0</v>
      </c>
      <c r="I69" s="104"/>
      <c r="J69" s="131">
        <v>0</v>
      </c>
    </row>
    <row r="70" spans="1:10" ht="21.2" customHeight="1">
      <c r="A70" s="29" t="s">
        <v>243</v>
      </c>
      <c r="B70" s="48"/>
      <c r="D70" s="49">
        <v>904</v>
      </c>
      <c r="E70" s="104"/>
      <c r="F70" s="131">
        <v>0</v>
      </c>
      <c r="G70" s="104"/>
      <c r="H70" s="131">
        <v>904</v>
      </c>
      <c r="I70" s="104"/>
      <c r="J70" s="131">
        <v>0</v>
      </c>
    </row>
    <row r="71" spans="1:10" ht="21.2" customHeight="1">
      <c r="A71" s="29" t="s">
        <v>238</v>
      </c>
      <c r="B71" s="48"/>
      <c r="D71" s="49"/>
      <c r="E71" s="104"/>
      <c r="F71" s="131"/>
      <c r="G71" s="104"/>
      <c r="H71" s="131"/>
      <c r="I71" s="104"/>
      <c r="J71" s="131"/>
    </row>
    <row r="72" spans="1:10" ht="21.2" customHeight="1">
      <c r="A72" s="29" t="s">
        <v>228</v>
      </c>
      <c r="B72" s="48"/>
      <c r="D72" s="42">
        <v>-1660</v>
      </c>
      <c r="E72" s="42"/>
      <c r="F72" s="131">
        <v>0</v>
      </c>
      <c r="G72" s="61"/>
      <c r="H72" s="131">
        <v>0</v>
      </c>
      <c r="I72" s="61"/>
      <c r="J72" s="131">
        <v>0</v>
      </c>
    </row>
    <row r="73" spans="1:10" ht="21.2" customHeight="1">
      <c r="A73" s="29" t="s">
        <v>165</v>
      </c>
      <c r="D73" s="131">
        <v>0</v>
      </c>
      <c r="E73" s="104"/>
      <c r="F73" s="131">
        <v>1003</v>
      </c>
      <c r="G73" s="104"/>
      <c r="H73" s="131">
        <v>1047</v>
      </c>
      <c r="I73" s="104"/>
      <c r="J73" s="131">
        <v>1921</v>
      </c>
    </row>
    <row r="74" spans="1:10" ht="21.2" customHeight="1">
      <c r="A74" s="29" t="s">
        <v>166</v>
      </c>
      <c r="D74" s="104">
        <v>-236</v>
      </c>
      <c r="E74" s="104"/>
      <c r="F74" s="104">
        <v>-9472</v>
      </c>
      <c r="G74" s="104"/>
      <c r="H74" s="104">
        <v>-179</v>
      </c>
      <c r="I74" s="104"/>
      <c r="J74" s="104">
        <v>-730</v>
      </c>
    </row>
    <row r="75" spans="1:10" ht="21.2" customHeight="1">
      <c r="A75" s="32" t="s">
        <v>221</v>
      </c>
      <c r="D75" s="130">
        <f>SUM(D59:D74)</f>
        <v>838</v>
      </c>
      <c r="E75" s="104"/>
      <c r="F75" s="130">
        <f>SUM(F59:F74)</f>
        <v>-20566</v>
      </c>
      <c r="G75" s="104"/>
      <c r="H75" s="130">
        <f>SUM(H59:H74)</f>
        <v>-13240</v>
      </c>
      <c r="I75" s="104"/>
      <c r="J75" s="130">
        <f>SUM(J59:J74)</f>
        <v>-36582</v>
      </c>
    </row>
    <row r="76" spans="1:10" ht="21.2" customHeight="1">
      <c r="A76" s="32" t="s">
        <v>10</v>
      </c>
      <c r="D76" s="104"/>
      <c r="E76" s="104"/>
      <c r="F76" s="104"/>
      <c r="G76" s="104"/>
      <c r="H76" s="104"/>
      <c r="I76" s="104"/>
      <c r="J76" s="104"/>
    </row>
    <row r="77" spans="1:10" ht="21.2" customHeight="1">
      <c r="A77" s="29" t="s">
        <v>229</v>
      </c>
      <c r="C77" s="29"/>
      <c r="D77" s="29"/>
      <c r="E77" s="29"/>
      <c r="F77" s="29"/>
      <c r="G77" s="29"/>
      <c r="H77" s="29"/>
      <c r="I77" s="29"/>
      <c r="J77" s="29"/>
    </row>
    <row r="78" spans="1:10" ht="21.2" customHeight="1">
      <c r="A78" s="29" t="s">
        <v>230</v>
      </c>
      <c r="D78" s="131">
        <v>-12595</v>
      </c>
      <c r="E78" s="104"/>
      <c r="F78" s="131">
        <v>2995</v>
      </c>
      <c r="G78" s="129"/>
      <c r="H78" s="131">
        <v>-18614</v>
      </c>
      <c r="I78" s="129"/>
      <c r="J78" s="131">
        <v>-12857</v>
      </c>
    </row>
    <row r="79" spans="1:10" ht="21.2" customHeight="1">
      <c r="A79" s="29" t="s">
        <v>222</v>
      </c>
      <c r="D79" s="131">
        <v>5860</v>
      </c>
      <c r="E79" s="104"/>
      <c r="F79" s="131">
        <v>-15000</v>
      </c>
      <c r="G79" s="104"/>
      <c r="H79" s="131">
        <v>0</v>
      </c>
      <c r="I79" s="104"/>
      <c r="J79" s="131">
        <v>0</v>
      </c>
    </row>
    <row r="80" spans="1:10" ht="21.2" customHeight="1">
      <c r="A80" s="29" t="s">
        <v>223</v>
      </c>
      <c r="D80" s="104">
        <v>-10860</v>
      </c>
      <c r="E80" s="104"/>
      <c r="F80" s="104">
        <v>-7952</v>
      </c>
      <c r="G80" s="104"/>
      <c r="H80" s="104">
        <v>-7700</v>
      </c>
      <c r="I80" s="104"/>
      <c r="J80" s="104">
        <v>-7200</v>
      </c>
    </row>
    <row r="81" spans="1:10" ht="21.2" customHeight="1">
      <c r="A81" s="29" t="s">
        <v>224</v>
      </c>
      <c r="D81" s="131">
        <v>43988</v>
      </c>
      <c r="E81" s="104"/>
      <c r="F81" s="131">
        <v>0</v>
      </c>
      <c r="G81" s="104"/>
      <c r="H81" s="131">
        <v>43988</v>
      </c>
      <c r="I81" s="104"/>
      <c r="J81" s="131">
        <v>0</v>
      </c>
    </row>
    <row r="82" spans="1:10" ht="21.2" customHeight="1">
      <c r="A82" s="29" t="s">
        <v>138</v>
      </c>
      <c r="D82" s="104">
        <v>-10006</v>
      </c>
      <c r="E82" s="104"/>
      <c r="F82" s="104">
        <v>-1434</v>
      </c>
      <c r="G82" s="104"/>
      <c r="H82" s="127">
        <v>-714</v>
      </c>
      <c r="I82" s="104"/>
      <c r="J82" s="127">
        <v>0</v>
      </c>
    </row>
    <row r="83" spans="1:10" ht="21.2" customHeight="1">
      <c r="A83" s="29" t="s">
        <v>129</v>
      </c>
      <c r="D83" s="131">
        <v>-7249</v>
      </c>
      <c r="E83" s="104"/>
      <c r="F83" s="131">
        <v>-6435</v>
      </c>
      <c r="G83" s="104"/>
      <c r="H83" s="131">
        <v>-5483</v>
      </c>
      <c r="I83" s="104"/>
      <c r="J83" s="131">
        <v>-5677</v>
      </c>
    </row>
    <row r="84" spans="1:10" ht="21.2" customHeight="1">
      <c r="A84" s="32" t="s">
        <v>123</v>
      </c>
      <c r="D84" s="130">
        <f>SUM(D78:D83)</f>
        <v>9138</v>
      </c>
      <c r="E84" s="104"/>
      <c r="F84" s="130">
        <f>SUM(F78:F83)</f>
        <v>-27826</v>
      </c>
      <c r="G84" s="104"/>
      <c r="H84" s="130">
        <f>SUM(H78:H83)</f>
        <v>11477</v>
      </c>
      <c r="I84" s="104"/>
      <c r="J84" s="130">
        <f>SUM(J78:J83)</f>
        <v>-25734</v>
      </c>
    </row>
    <row r="85" spans="1:10" ht="21.2" customHeight="1">
      <c r="A85" s="29" t="s">
        <v>186</v>
      </c>
      <c r="D85" s="129">
        <v>-752</v>
      </c>
      <c r="E85" s="104"/>
      <c r="F85" s="129">
        <v>-653</v>
      </c>
      <c r="G85" s="104"/>
      <c r="H85" s="131">
        <v>0</v>
      </c>
      <c r="I85" s="131"/>
      <c r="J85" s="131">
        <v>0</v>
      </c>
    </row>
    <row r="86" spans="1:10" ht="21.2" customHeight="1">
      <c r="A86" s="29" t="s">
        <v>167</v>
      </c>
      <c r="D86" s="129"/>
      <c r="E86" s="104"/>
      <c r="F86" s="129"/>
      <c r="G86" s="104"/>
      <c r="H86" s="129"/>
      <c r="I86" s="104"/>
      <c r="J86" s="129"/>
    </row>
    <row r="87" spans="1:10" ht="21.2" customHeight="1">
      <c r="A87" s="29" t="s">
        <v>168</v>
      </c>
      <c r="D87" s="128">
        <v>-30</v>
      </c>
      <c r="E87" s="104"/>
      <c r="F87" s="128">
        <v>-1026</v>
      </c>
      <c r="G87" s="104"/>
      <c r="H87" s="132">
        <v>0</v>
      </c>
      <c r="I87" s="104"/>
      <c r="J87" s="132">
        <v>0</v>
      </c>
    </row>
    <row r="88" spans="1:10" ht="21.2" customHeight="1">
      <c r="A88" s="32" t="s">
        <v>169</v>
      </c>
      <c r="D88" s="104">
        <f>SUM(D42,D75,D84,D85:D87)</f>
        <v>10214</v>
      </c>
      <c r="E88" s="104"/>
      <c r="F88" s="104">
        <f>SUM(F42,F75,F84,F85:F87)</f>
        <v>-34248</v>
      </c>
      <c r="G88" s="104"/>
      <c r="H88" s="104">
        <f>SUM(H42,H75,H84,H85:H87)</f>
        <v>-5920</v>
      </c>
      <c r="I88" s="104"/>
      <c r="J88" s="104">
        <f>SUM(J42,J75,J84,J85:J87)</f>
        <v>-37410</v>
      </c>
    </row>
    <row r="89" spans="1:10" ht="21.2" customHeight="1">
      <c r="A89" s="29" t="s">
        <v>17</v>
      </c>
      <c r="D89" s="104">
        <v>36578</v>
      </c>
      <c r="E89" s="104"/>
      <c r="F89" s="104">
        <v>78327</v>
      </c>
      <c r="G89" s="104"/>
      <c r="H89" s="104">
        <v>17665</v>
      </c>
      <c r="I89" s="104"/>
      <c r="J89" s="127">
        <v>51243</v>
      </c>
    </row>
    <row r="90" spans="1:10" ht="21.2" customHeight="1" thickBot="1">
      <c r="A90" s="32" t="s">
        <v>67</v>
      </c>
      <c r="D90" s="133">
        <f>SUM(D88:D89)</f>
        <v>46792</v>
      </c>
      <c r="E90" s="104"/>
      <c r="F90" s="133">
        <f>SUM(F88:F89)</f>
        <v>44079</v>
      </c>
      <c r="G90" s="104"/>
      <c r="H90" s="133">
        <f>SUM(H88:H89)</f>
        <v>11745</v>
      </c>
      <c r="I90" s="104"/>
      <c r="J90" s="133">
        <f>SUM(J88:J89)</f>
        <v>13833</v>
      </c>
    </row>
    <row r="91" spans="1:10" ht="9" customHeight="1" thickTop="1">
      <c r="D91" s="104"/>
      <c r="E91" s="104"/>
      <c r="F91" s="104"/>
      <c r="G91" s="104"/>
      <c r="H91" s="104"/>
      <c r="I91" s="104"/>
      <c r="J91" s="104"/>
    </row>
    <row r="92" spans="1:10" ht="21.2" customHeight="1">
      <c r="A92" s="32" t="s">
        <v>47</v>
      </c>
      <c r="D92" s="104"/>
      <c r="E92" s="104"/>
      <c r="F92" s="104"/>
      <c r="G92" s="104"/>
      <c r="H92" s="104"/>
      <c r="I92" s="104"/>
      <c r="J92" s="104"/>
    </row>
    <row r="93" spans="1:10" ht="21.2" customHeight="1">
      <c r="A93" s="29" t="s">
        <v>48</v>
      </c>
      <c r="B93" s="48"/>
      <c r="D93" s="104"/>
      <c r="E93" s="104"/>
      <c r="F93" s="104"/>
      <c r="G93" s="104"/>
      <c r="H93" s="104"/>
      <c r="I93" s="104"/>
      <c r="J93" s="104"/>
    </row>
    <row r="94" spans="1:10" ht="21.2" customHeight="1">
      <c r="A94" s="29" t="s">
        <v>239</v>
      </c>
      <c r="D94" s="131">
        <v>59244</v>
      </c>
      <c r="E94" s="104"/>
      <c r="F94" s="131">
        <v>0</v>
      </c>
      <c r="G94" s="104"/>
      <c r="H94" s="131">
        <v>59244</v>
      </c>
      <c r="I94" s="104"/>
      <c r="J94" s="131">
        <v>0</v>
      </c>
    </row>
    <row r="95" spans="1:10" ht="21.2" customHeight="1">
      <c r="A95" s="29" t="s">
        <v>174</v>
      </c>
      <c r="D95" s="131">
        <v>0</v>
      </c>
      <c r="E95" s="104"/>
      <c r="F95" s="131">
        <v>4033</v>
      </c>
      <c r="G95" s="104"/>
      <c r="H95" s="131">
        <v>113</v>
      </c>
      <c r="I95" s="104"/>
      <c r="J95" s="131">
        <v>4033</v>
      </c>
    </row>
    <row r="96" spans="1:10" ht="21.2" customHeight="1">
      <c r="A96" s="29" t="s">
        <v>187</v>
      </c>
      <c r="D96" s="131">
        <v>0</v>
      </c>
      <c r="E96" s="104"/>
      <c r="F96" s="131">
        <v>5100</v>
      </c>
      <c r="G96" s="104"/>
      <c r="H96" s="131">
        <v>0</v>
      </c>
      <c r="I96" s="104"/>
      <c r="J96" s="131">
        <v>5100</v>
      </c>
    </row>
    <row r="97" spans="1:10" ht="21.2" customHeight="1">
      <c r="A97" s="29" t="s">
        <v>225</v>
      </c>
      <c r="D97" s="131">
        <v>2323</v>
      </c>
      <c r="E97" s="104"/>
      <c r="F97" s="131">
        <v>0</v>
      </c>
      <c r="G97" s="104"/>
      <c r="H97" s="131">
        <v>2323</v>
      </c>
      <c r="I97" s="104"/>
      <c r="J97" s="131">
        <v>0</v>
      </c>
    </row>
    <row r="98" spans="1:10" ht="21.2" customHeight="1">
      <c r="A98" s="29" t="s">
        <v>227</v>
      </c>
      <c r="D98" s="131">
        <v>2670</v>
      </c>
      <c r="E98" s="104"/>
      <c r="F98" s="131">
        <v>0</v>
      </c>
      <c r="G98" s="104"/>
      <c r="H98" s="131">
        <v>2711</v>
      </c>
      <c r="I98" s="104"/>
      <c r="J98" s="131">
        <v>0</v>
      </c>
    </row>
    <row r="99" spans="1:10" ht="21.2" customHeight="1">
      <c r="A99" s="29" t="s">
        <v>226</v>
      </c>
      <c r="D99" s="131">
        <v>0</v>
      </c>
      <c r="E99" s="104"/>
      <c r="F99" s="131">
        <v>0</v>
      </c>
      <c r="G99" s="104"/>
      <c r="H99" s="131">
        <v>8</v>
      </c>
      <c r="I99" s="104"/>
      <c r="J99" s="131">
        <v>0</v>
      </c>
    </row>
    <row r="100" spans="1:10" ht="21.2" customHeight="1">
      <c r="A100" s="29" t="s">
        <v>188</v>
      </c>
      <c r="D100" s="131"/>
      <c r="E100" s="104"/>
      <c r="F100" s="131"/>
      <c r="G100" s="104"/>
      <c r="H100" s="131"/>
      <c r="I100" s="104"/>
      <c r="J100" s="131"/>
    </row>
    <row r="101" spans="1:10" ht="21.2" customHeight="1">
      <c r="A101" s="150" t="s">
        <v>189</v>
      </c>
      <c r="D101" s="131">
        <v>0</v>
      </c>
      <c r="E101" s="104"/>
      <c r="F101" s="131">
        <v>109568</v>
      </c>
      <c r="G101" s="104"/>
      <c r="H101" s="131">
        <v>0</v>
      </c>
      <c r="I101" s="104"/>
      <c r="J101" s="131">
        <v>0</v>
      </c>
    </row>
    <row r="102" spans="1:10" ht="18" customHeight="1">
      <c r="D102" s="41"/>
      <c r="F102" s="41"/>
      <c r="G102" s="151"/>
      <c r="H102" s="41"/>
      <c r="I102" s="151"/>
      <c r="J102" s="41"/>
    </row>
    <row r="103" spans="1:10" ht="21.2" customHeight="1">
      <c r="A103" s="29" t="s">
        <v>3</v>
      </c>
      <c r="D103" s="29"/>
      <c r="F103" s="29"/>
      <c r="G103" s="29"/>
      <c r="H103" s="29"/>
      <c r="I103" s="29"/>
      <c r="J103" s="29"/>
    </row>
    <row r="104" spans="1:10" ht="21.95" customHeight="1">
      <c r="G104" s="29"/>
      <c r="H104" s="154"/>
      <c r="I104" s="29"/>
      <c r="J104" s="154"/>
    </row>
    <row r="105" spans="1:10" ht="21.95" customHeight="1">
      <c r="G105" s="29"/>
      <c r="H105" s="154"/>
      <c r="I105" s="29"/>
      <c r="J105" s="154"/>
    </row>
    <row r="106" spans="1:10" ht="21.95" customHeight="1">
      <c r="G106" s="29"/>
      <c r="H106" s="154"/>
      <c r="I106" s="29"/>
      <c r="J106" s="154"/>
    </row>
    <row r="107" spans="1:10" ht="21.95" customHeight="1">
      <c r="G107" s="29"/>
      <c r="H107" s="154"/>
      <c r="I107" s="29"/>
      <c r="J107" s="154"/>
    </row>
    <row r="108" spans="1:10" ht="21.95" customHeight="1">
      <c r="G108" s="29"/>
      <c r="H108" s="154"/>
      <c r="I108" s="29"/>
      <c r="J108" s="154"/>
    </row>
    <row r="109" spans="1:10" ht="21.95" customHeight="1">
      <c r="G109" s="29"/>
      <c r="H109" s="154"/>
      <c r="I109" s="29"/>
      <c r="J109" s="154"/>
    </row>
    <row r="110" spans="1:10" ht="21.95" customHeight="1">
      <c r="G110" s="29"/>
      <c r="H110" s="154"/>
      <c r="I110" s="29"/>
      <c r="J110" s="154"/>
    </row>
    <row r="111" spans="1:10" ht="21.95" customHeight="1">
      <c r="G111" s="29"/>
      <c r="H111" s="154"/>
      <c r="I111" s="29"/>
      <c r="J111" s="154"/>
    </row>
    <row r="112" spans="1:10" ht="21.95" customHeight="1">
      <c r="G112" s="29"/>
      <c r="H112" s="154"/>
      <c r="I112" s="29"/>
      <c r="J112" s="154"/>
    </row>
    <row r="113" spans="1:10" ht="21.95" customHeight="1">
      <c r="G113" s="29"/>
      <c r="H113" s="154"/>
      <c r="I113" s="29"/>
      <c r="J113" s="154"/>
    </row>
    <row r="114" spans="1:10" ht="21.95" customHeight="1">
      <c r="G114" s="29"/>
      <c r="H114" s="154"/>
      <c r="I114" s="29"/>
      <c r="J114" s="154"/>
    </row>
    <row r="115" spans="1:10" ht="21.95" customHeight="1">
      <c r="G115" s="29"/>
      <c r="H115" s="154"/>
      <c r="I115" s="29"/>
      <c r="J115" s="154"/>
    </row>
    <row r="116" spans="1:10" ht="21.95" customHeight="1">
      <c r="G116" s="29"/>
      <c r="H116" s="154"/>
      <c r="I116" s="29"/>
      <c r="J116" s="154"/>
    </row>
    <row r="117" spans="1:10" ht="21.95" customHeight="1">
      <c r="G117" s="29"/>
      <c r="H117" s="154"/>
      <c r="I117" s="29"/>
      <c r="J117" s="154"/>
    </row>
    <row r="118" spans="1:10" ht="21.95" customHeight="1">
      <c r="G118" s="29"/>
      <c r="H118" s="154"/>
      <c r="I118" s="29"/>
      <c r="J118" s="154"/>
    </row>
    <row r="123" spans="1:10" ht="21.95" customHeight="1">
      <c r="B123" s="116"/>
      <c r="C123" s="116"/>
      <c r="D123" s="116"/>
      <c r="E123" s="116"/>
      <c r="F123" s="116"/>
      <c r="G123" s="116"/>
      <c r="H123" s="116"/>
      <c r="I123" s="116"/>
      <c r="J123" s="116"/>
    </row>
    <row r="127" spans="1:10" ht="21.95" customHeight="1">
      <c r="A127" s="65"/>
    </row>
  </sheetData>
  <mergeCells count="6">
    <mergeCell ref="D6:F6"/>
    <mergeCell ref="H6:J6"/>
    <mergeCell ref="E48:J48"/>
    <mergeCell ref="E49:J49"/>
    <mergeCell ref="D55:F55"/>
    <mergeCell ref="H55:J55"/>
  </mergeCells>
  <printOptions gridLinesSet="0"/>
  <pageMargins left="0.98425196850393704" right="0.19685039370078741" top="0.51181102362204722" bottom="0.39370078740157483" header="0.19685039370078741" footer="0.19685039370078741"/>
  <pageSetup paperSize="9" scale="65" firstPageNumber="9" fitToWidth="0" fitToHeight="0" orientation="portrait" useFirstPageNumber="1" r:id="rId1"/>
  <headerFooter alignWithMargins="0"/>
  <rowBreaks count="1" manualBreakCount="1">
    <brk id="4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96850</vt:lpwstr>
  </property>
  <property fmtid="{D5CDD505-2E9C-101B-9397-08002B2CF9AE}" pid="4" name="OptimizationTime">
    <vt:lpwstr>20181108_1808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Kamolwan Theeravetch</cp:lastModifiedBy>
  <cp:lastPrinted>2018-11-08T08:47:38Z</cp:lastPrinted>
  <dcterms:created xsi:type="dcterms:W3CDTF">1980-01-09T03:54:11Z</dcterms:created>
  <dcterms:modified xsi:type="dcterms:W3CDTF">2018-11-08T08:47:43Z</dcterms:modified>
</cp:coreProperties>
</file>