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2"/>
  </bookViews>
  <sheets>
    <sheet name="งบแสดงฐานะการเงิน" sheetId="1" r:id="rId1"/>
    <sheet name="งบกำไรขาดทุนเบ็ดเสร็จ (3M)" sheetId="2" r:id="rId2"/>
    <sheet name="งบกำไรขาดทุนเบ็ดเสร็จ (9M)" sheetId="3" r:id="rId3"/>
    <sheet name="งบแสดงส่วนของผู้ถือหุ้น" sheetId="4" r:id="rId4"/>
    <sheet name="งบกระแสเงินสด" sheetId="6" r:id="rId5"/>
  </sheets>
  <externalReferences>
    <externalReference r:id="rId6"/>
    <externalReference r:id="rId7"/>
  </externalReferences>
  <definedNames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>#REF!</definedName>
    <definedName name="data4" localSheetId="1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">#REF!</definedName>
    <definedName name="End_Bal" localSheetId="2">#REF!</definedName>
    <definedName name="End_Bal">#REF!</definedName>
    <definedName name="Extra_Pay" localSheetId="1">#REF!</definedName>
    <definedName name="Extra_Pay" localSheetId="2">#REF!</definedName>
    <definedName name="Extra_Pay">#REF!</definedName>
    <definedName name="f" localSheetId="4">IF(Loan_Amount*Interest_Rate*Loan_Years*Loan_Start&gt;0,1,0)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f" localSheetId="0">IF(Loan_Amount*Interest_Rate*Loan_Years*Loan_Start&gt;0,1,0)</definedName>
    <definedName name="f" localSheetId="3">IF(Loan_Amount*Interest_Rate*Loan_Years*Loan_Start&gt;0,1,0)</definedName>
    <definedName name="f">IF(Loan_Amount*Interest_Rate*Loan_Years*Loan_Start&gt;0,1,0)</definedName>
    <definedName name="ff" localSheetId="4">MATCH(0.01,End_Bal,-1)+1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(9M)'!End_Bal,-1)+1</definedName>
    <definedName name="ff" localSheetId="0">MATCH(0.01,End_Bal,-1)+1</definedName>
    <definedName name="ff" localSheetId="3">MATCH(0.01,End_Bal,-1)+1</definedName>
    <definedName name="ff">MATCH(0.01,End_Bal,-1)+1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1">#REF!</definedName>
    <definedName name="Int" localSheetId="2">#REF!</definedName>
    <definedName name="Int">#REF!</definedName>
    <definedName name="Interest_Rate" localSheetId="1">#REF!</definedName>
    <definedName name="Interest_Rate" localSheetId="2">#REF!</definedName>
    <definedName name="Interest_Rate">#REF!</definedName>
    <definedName name="jk" localSheetId="4">งบกระแสเงินสด!$A$1:$F$49</definedName>
    <definedName name="k.1" localSheetId="4">IF(Loan_Amount*Interest_Rate*Loan_Years*Loan_Start&gt;0,1,0)</definedName>
    <definedName name="k.1" localSheetId="1">IF(Loan_Amount*Interest_Rate*Loan_Years*Loan_Start&gt;0,1,0)</definedName>
    <definedName name="k.1" localSheetId="2">IF(Loan_Amount*Interest_Rate*Loan_Years*Loan_Start&gt;0,1,0)</definedName>
    <definedName name="k.1" localSheetId="3">IF(Loan_Amount*Interest_Rate*Loan_Years*Loan_Start&gt;0,1,0)</definedName>
    <definedName name="k.1">IF(Loan_Amount*Interest_Rate*Loan_Years*Loan_Start&gt;0,1,0)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IF(งบแสดงส่วนของผู้ถือหุ้น!Values_Entered,Header_Row+งบแสดงส่วนของผู้ถือหุ้น!Number_of_Payments,Header_Row)</definedName>
    <definedName name="Last_Row">#N/A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4">MATCH(0.01,End_Bal,-1)+1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(9M)'!End_Bal,-1)+1</definedName>
    <definedName name="Number_of_Payments" localSheetId="0">MATCH(0.01,End_Bal,-1)+1</definedName>
    <definedName name="Number_of_Payments" localSheetId="3">MATCH(0.01,End_Bal,-1)+1</definedName>
    <definedName name="Number_of_Payments">MATCH(0.01,End_Bal,-1)+1</definedName>
    <definedName name="p" localSheetId="4">IF(Loan_Amount*Interest_Rate*Loan_Years*Loan_Start&gt;0,1,0)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p" localSheetId="0">IF(Loan_Amount*Interest_Rate*Loan_Years*Loan_Start&gt;0,1,0)</definedName>
    <definedName name="p" localSheetId="3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4">DATE(YEAR(Loan_Start),MONTH(Loan_Start)+Payment_Number,DAY(Loan_Start))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2">#N/A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rinc" localSheetId="1">#REF!</definedName>
    <definedName name="Princ" localSheetId="2">#REF!</definedName>
    <definedName name="Princ">#REF!</definedName>
    <definedName name="_xlnm.Print_Area" localSheetId="4">งบกระแสเงินสด!$A$1:$F$50</definedName>
    <definedName name="_xlnm.Print_Area" localSheetId="1">'งบกำไรขาดทุนเบ็ดเสร็จ (3M)'!$A$1:$F$34</definedName>
    <definedName name="_xlnm.Print_Area" localSheetId="2">'งบกำไรขาดทุนเบ็ดเสร็จ (9M)'!$A$1:$F$34</definedName>
    <definedName name="_xlnm.Print_Area" localSheetId="0">งบแสดงฐานะการเงิน!$A$1:$F$68</definedName>
    <definedName name="_xlnm.Print_Area" localSheetId="3">งบแสดงส่วนของผู้ถือหุ้น!$A$1:$Q$20</definedName>
    <definedName name="Print_Area_Reset" localSheetId="4">OFFSET(Full_Print,0,0,Last_Row)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(9M)'!Full_Print,0,0,'งบกำไรขาดทุนเบ็ดเสร็จ (9M)'!Last_Row)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OFFSET(Full_Print,0,0,งบแสดงส่วนของผู้ถือหุ้น!Last_Row)</definedName>
    <definedName name="Print_Area_Reset">OFFSET(Full_Print,0,0,Last_Row)</definedName>
    <definedName name="q" localSheetId="1">#REF!</definedName>
    <definedName name="q" localSheetId="2">#REF!</definedName>
    <definedName name="q">#REF!</definedName>
    <definedName name="qq" localSheetId="4">งบกระแสเงินสด!$A$1:$F$52</definedName>
    <definedName name="Rec.CF" localSheetId="4">IF(Loan_Amount*Interest_Rate*Loan_Years*Loan_Start&gt;0,1,0)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Rec.CF" localSheetId="0">IF(Loan_Amount*Interest_Rate*Loan_Years*Loan_Start&gt;0,1,0)</definedName>
    <definedName name="Rec.CF" localSheetId="3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 localSheetId="2">#REF!</definedName>
    <definedName name="Report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XX" localSheetId="4">IF(Loan_Amount*Interest_Rate*Loan_Years*Loan_Start&gt;0,1,0)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XX" localSheetId="0">IF(Loan_Amount*Interest_Rate*Loan_Years*Loan_Start&gt;0,1,0)</definedName>
    <definedName name="XX" localSheetId="3">IF(Loan_Amount*Interest_Rate*Loan_Years*Loan_Start&gt;0,1,0)</definedName>
    <definedName name="xx">MATCH(0.01,End_Bal,-1)+1</definedName>
    <definedName name="z" localSheetId="4">IF(Loan_Amount*Interest_Rate*Loan_Years*Loan_Start&gt;0,1,0)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z" localSheetId="0">IF(Loan_Amount*Interest_Rate*Loan_Years*Loan_Start&gt;0,1,0)</definedName>
    <definedName name="z" localSheetId="3">IF(Loan_Amount*Interest_Rate*Loan_Years*Loan_Start&gt;0,1,0)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(9M)'!End_Bal,-1)+1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ส" localSheetId="0">#N/A</definedName>
    <definedName name="ส" localSheetId="3">IF(Values_Entered,Header_Row+Number_of_Payments,Header_Row)</definedName>
    <definedName name="ส">IF(Values_Entered,Header_Row+Number_of_Payments,Header_Row)</definedName>
    <definedName name="ๆ" localSheetId="1">#REF!</definedName>
    <definedName name="ๆ" localSheetId="2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F27" i="6" l="1"/>
  <c r="F22" i="6"/>
  <c r="Q17" i="4" l="1"/>
  <c r="Q16" i="4"/>
  <c r="Q15" i="4"/>
  <c r="F41" i="6" l="1"/>
  <c r="D41" i="6"/>
  <c r="F64" i="1" l="1"/>
  <c r="F65" i="1"/>
  <c r="D61" i="1"/>
  <c r="O16" i="4"/>
  <c r="O15" i="4"/>
  <c r="F46" i="6"/>
  <c r="D46" i="6"/>
  <c r="K18" i="4"/>
  <c r="Q18" i="4" s="1"/>
  <c r="E13" i="4"/>
  <c r="F61" i="1" s="1"/>
  <c r="O17" i="4"/>
  <c r="M19" i="4"/>
  <c r="I19" i="4"/>
  <c r="G19" i="4"/>
  <c r="E19" i="4"/>
  <c r="O18" i="4"/>
  <c r="M13" i="4"/>
  <c r="I13" i="4"/>
  <c r="D64" i="1" s="1"/>
  <c r="G13" i="4"/>
  <c r="F62" i="1" s="1"/>
  <c r="O12" i="4"/>
  <c r="O11" i="4"/>
  <c r="O10" i="4"/>
  <c r="F29" i="3"/>
  <c r="D29" i="3"/>
  <c r="F17" i="3"/>
  <c r="D17" i="3"/>
  <c r="F10" i="3"/>
  <c r="F12" i="3" s="1"/>
  <c r="D10" i="3"/>
  <c r="D12" i="3" s="1"/>
  <c r="F29" i="2"/>
  <c r="D29" i="2"/>
  <c r="F17" i="2"/>
  <c r="D17" i="2"/>
  <c r="F10" i="2"/>
  <c r="F12" i="2" s="1"/>
  <c r="D10" i="2"/>
  <c r="D12" i="2" s="1"/>
  <c r="F59" i="1"/>
  <c r="D59" i="1"/>
  <c r="F50" i="1"/>
  <c r="A48" i="1"/>
  <c r="F43" i="1"/>
  <c r="D43" i="1"/>
  <c r="F39" i="1"/>
  <c r="D39" i="1"/>
  <c r="F30" i="1"/>
  <c r="A28" i="1"/>
  <c r="F23" i="1"/>
  <c r="D23" i="1"/>
  <c r="F17" i="1"/>
  <c r="D17" i="1"/>
  <c r="K19" i="4" l="1"/>
  <c r="F47" i="6"/>
  <c r="F49" i="6" s="1"/>
  <c r="D18" i="2"/>
  <c r="D20" i="2" s="1"/>
  <c r="D25" i="2" s="1"/>
  <c r="D28" i="2" s="1"/>
  <c r="D62" i="1"/>
  <c r="Q10" i="4"/>
  <c r="O13" i="4"/>
  <c r="Q11" i="4"/>
  <c r="Q19" i="4"/>
  <c r="O19" i="4"/>
  <c r="D18" i="3"/>
  <c r="F18" i="3"/>
  <c r="F20" i="3" s="1"/>
  <c r="F25" i="3" s="1"/>
  <c r="F28" i="3" s="1"/>
  <c r="F18" i="2"/>
  <c r="F20" i="2" s="1"/>
  <c r="F25" i="2" s="1"/>
  <c r="F28" i="2" s="1"/>
  <c r="F66" i="1"/>
  <c r="F24" i="1"/>
  <c r="D24" i="1"/>
  <c r="D44" i="1"/>
  <c r="F44" i="1"/>
  <c r="D20" i="3" l="1"/>
  <c r="D9" i="6"/>
  <c r="D22" i="6" s="1"/>
  <c r="F67" i="1"/>
  <c r="F69" i="1" s="1"/>
  <c r="D27" i="6" l="1"/>
  <c r="D47" i="6" s="1"/>
  <c r="D49" i="6" s="1"/>
  <c r="D51" i="6" s="1"/>
  <c r="D25" i="3"/>
  <c r="D28" i="3" s="1"/>
  <c r="K12" i="4"/>
  <c r="K13" i="4" l="1"/>
  <c r="D65" i="1" s="1"/>
  <c r="D66" i="1" s="1"/>
  <c r="D67" i="1" s="1"/>
  <c r="D69" i="1" s="1"/>
  <c r="Q12" i="4"/>
  <c r="Q13" i="4" s="1"/>
</calcChain>
</file>

<file path=xl/sharedStrings.xml><?xml version="1.0" encoding="utf-8"?>
<sst xmlns="http://schemas.openxmlformats.org/spreadsheetml/2006/main" count="186" uniqueCount="117">
  <si>
    <t>บริษัท อัคคีปราการ จำกัด (มหาชน)</t>
  </si>
  <si>
    <t>งบแสดงฐานะการเงิน</t>
  </si>
  <si>
    <t>(หน่วย : พันบาท)</t>
  </si>
  <si>
    <t>ณ วันที่ 30 กันยายน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</si>
  <si>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</si>
  <si>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</si>
  <si>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</si>
  <si>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</si>
  <si>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</si>
  <si>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</si>
  <si>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</si>
  <si>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</si>
  <si>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</si>
  <si>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</si>
  <si>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</si>
  <si>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</si>
  <si>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</si>
  <si>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</si>
  <si>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เครื่องมือ, ส่วนเพิ่มอาคารและอุปกรณ์ภายใต้สัญญาการใช้สิทธิ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</si>
  <si>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</si>
  <si>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</si>
  <si>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</si>
  <si>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</si>
  <si>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</si>
  <si>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</si>
  <si>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</si>
  <si>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</si>
  <si>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</si>
  <si>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</si>
  <si>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</si>
  <si>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</si>
  <si>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</si>
  <si>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</si>
  <si>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</si>
  <si>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</si>
  <si>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</si>
  <si>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</si>
  <si>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</si>
  <si>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</si>
  <si>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</si>
  <si>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</si>
  <si>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</si>
  <si>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</si>
  <si>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</si>
  <si>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ณ วันที่ 30 กันยายน 2561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</si>
  <si>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</si>
  <si>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</si>
  <si>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</si>
  <si>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</si>
  <si>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</si>
  <si>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</si>
  <si>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</si>
  <si>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</si>
  <si>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</si>
  <si>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</si>
  <si>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</si>
  <si>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</si>
  <si>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</si>
  <si>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</si>
  <si>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กำไรจากการวัดมูลค่าใหม่ของผลประโยชน์พนักงานที่กำหนดไว้</t>
  </si>
  <si>
    <t>รวมกำไรเบ็ดเสร็จสำหรับงวด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</si>
  <si>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</si>
  <si>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</si>
  <si>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</si>
  <si>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</si>
  <si>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</si>
  <si>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</si>
  <si>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</si>
  <si>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</si>
  <si>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</si>
  <si>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</si>
  <si>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</t>
  </si>
  <si>
    <t xml:space="preserve">  จัดสรรสำรองตามกฎหมาย</t>
  </si>
  <si>
    <t>ผลกำไร(ขาดทุน)จากการวัดมูลค่าใหม่ของผลประโยชน์พนักงานที่กำหนดไว้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</si>
  <si>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</si>
  <si>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ยอดยกมา ณ วันที่ 1 มกราคม 2560</t>
  </si>
  <si>
    <t>จ่ายเงินปันผล</t>
  </si>
  <si>
    <t>โอนไปกำไรสะสม</t>
  </si>
  <si>
    <t>กำไรเบ็ดเสร็จสำหรับงวด</t>
  </si>
  <si>
    <t>ยอดคงเหลือ ณ วันที่ 30 กันยายน 2560</t>
  </si>
  <si>
    <t>ยอดยกมา ณ วันที่ 1 มกราคม 2561</t>
  </si>
  <si>
    <t>ยอดคงเหลือ ณ วันที่ 30 กันยายน 2561</t>
  </si>
  <si>
    <t>งบกระแสเงินสด</t>
  </si>
  <si>
    <t>กระแสเงินสดจากกิจกรรมดำเนินงาน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</si>
  <si>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</si>
  <si>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เจ้าหนี้การค้าและเจ้าหนี้หมุนเวียนอื่นลดลง</t>
  </si>
  <si>
    <t>หนี้สินไม่หมุนเวียนอื่นเพิ่มขึ้น</t>
  </si>
  <si>
    <t>ค่าเสื่อมราคา</t>
  </si>
  <si>
    <t>ประมาณการหนี้สินผลประโยชน์พนักงาน</t>
  </si>
  <si>
    <t>ตัดจำหน่ายภาษีถูกหัก ณ ที่จ่าย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</si>
  <si>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</si>
  <si>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</si>
  <si>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ภาษีเงินได้จ่ายออก</t>
  </si>
  <si>
    <t>ภาษีเงินได้รับคืน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</si>
  <si>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</si>
  <si>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</si>
  <si>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</si>
  <si>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</si>
  <si>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</si>
  <si>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กระแสเงินสดสุทธิใช้ไปในกิจกรรมลงทุน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</si>
  <si>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</si>
  <si>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</si>
  <si>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ปรับรายการที่กระทบกำไรเป็นเงินสดรับ (จ่าย)</t>
  </si>
  <si>
    <t>สินทรัพย์หมุนเวียนอื่น (เพิ่มขึ้น) ลดลง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</si>
  <si>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</si>
  <si>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</si>
  <si>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เงินสดที่ผู้เช่าจ่ายเพื่อลดจำนวนหนี้สินซึ่งเกิดขึ้นจากสัญญาเช่าการเงิน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</si>
  <si>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</si>
  <si>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</si>
  <si>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เงินสดรับจากการขายเครื่องมือและอุปกรณ์</t>
  </si>
  <si>
    <t>ดอกเบี้ยรับ</t>
  </si>
  <si>
    <t>กำไรจากการจำหน่ายเครื่องมือและอุปกรณ์</t>
  </si>
  <si>
    <t>3.2 , 4</t>
  </si>
  <si>
    <t>สินทรัพย์ไม่หมุนเวียนอื่นเพิ่มขึ้น</t>
  </si>
  <si>
    <t>เงินฝากที่มีข้อจำกัดในการใช้เพิ่มขึ้น</t>
  </si>
  <si>
    <t>เงินสดและรายการเทียบเท่าเงินสดเพิ่มขึ้นสุทธิ</t>
  </si>
  <si>
    <t>ดอกเบี้ยจ่าย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</si>
</sst>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_(* #,##0_);_(* \(#,##0\);_(* &quot;-&quot;??_);_(@_)"/>
    <numFmt numFmtId="168" formatCode="#,##0;[Red]\(#,##0\)"/>
    <numFmt numFmtId="169" formatCode="[$-1010000]d/m/yy;@"/>
    <numFmt numFmtId="170" formatCode="_-* #,##0.00_-;\-* #,##0.00_-;_-* \-??_-;_-@_-"/>
    <numFmt numFmtId="171" formatCode="#,##0;\(#,##0\)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#,##0.00;\(#,##0.00\)"/>
    <numFmt numFmtId="178" formatCode="#,##0\ ;\(#,##0\);&quot;-       &quot;\ \ \ "/>
  </numFmts>
  <fonts count="4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2"/>
      <color rgb="FFFF0000"/>
      <name val="Cooper Black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20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6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169" fontId="7" fillId="3" borderId="0" applyNumberFormat="0" applyBorder="0" applyAlignment="0" applyProtection="0"/>
    <xf numFmtId="0" fontId="7" fillId="4" borderId="0" applyNumberFormat="0" applyBorder="0" applyAlignment="0" applyProtection="0"/>
    <xf numFmtId="169" fontId="7" fillId="4" borderId="0" applyNumberFormat="0" applyBorder="0" applyAlignment="0" applyProtection="0"/>
    <xf numFmtId="0" fontId="7" fillId="5" borderId="0" applyNumberFormat="0" applyBorder="0" applyAlignment="0" applyProtection="0"/>
    <xf numFmtId="169" fontId="7" fillId="5" borderId="0" applyNumberFormat="0" applyBorder="0" applyAlignment="0" applyProtection="0"/>
    <xf numFmtId="0" fontId="7" fillId="6" borderId="0" applyNumberFormat="0" applyBorder="0" applyAlignment="0" applyProtection="0"/>
    <xf numFmtId="169" fontId="7" fillId="6" borderId="0" applyNumberFormat="0" applyBorder="0" applyAlignment="0" applyProtection="0"/>
    <xf numFmtId="0" fontId="7" fillId="7" borderId="0" applyNumberFormat="0" applyBorder="0" applyAlignment="0" applyProtection="0"/>
    <xf numFmtId="169" fontId="7" fillId="7" borderId="0" applyNumberFormat="0" applyBorder="0" applyAlignment="0" applyProtection="0"/>
    <xf numFmtId="0" fontId="7" fillId="8" borderId="0" applyNumberFormat="0" applyBorder="0" applyAlignment="0" applyProtection="0"/>
    <xf numFmtId="169" fontId="7" fillId="8" borderId="0" applyNumberFormat="0" applyBorder="0" applyAlignment="0" applyProtection="0"/>
    <xf numFmtId="0" fontId="7" fillId="9" borderId="0" applyNumberFormat="0" applyBorder="0" applyAlignment="0" applyProtection="0"/>
    <xf numFmtId="169" fontId="7" fillId="9" borderId="0" applyNumberFormat="0" applyBorder="0" applyAlignment="0" applyProtection="0"/>
    <xf numFmtId="0" fontId="7" fillId="10" borderId="0" applyNumberFormat="0" applyBorder="0" applyAlignment="0" applyProtection="0"/>
    <xf numFmtId="169" fontId="7" fillId="10" borderId="0" applyNumberFormat="0" applyBorder="0" applyAlignment="0" applyProtection="0"/>
    <xf numFmtId="0" fontId="7" fillId="11" borderId="0" applyNumberFormat="0" applyBorder="0" applyAlignment="0" applyProtection="0"/>
    <xf numFmtId="169" fontId="7" fillId="11" borderId="0" applyNumberFormat="0" applyBorder="0" applyAlignment="0" applyProtection="0"/>
    <xf numFmtId="0" fontId="7" fillId="6" borderId="0" applyNumberFormat="0" applyBorder="0" applyAlignment="0" applyProtection="0"/>
    <xf numFmtId="169" fontId="7" fillId="6" borderId="0" applyNumberFormat="0" applyBorder="0" applyAlignment="0" applyProtection="0"/>
    <xf numFmtId="0" fontId="7" fillId="9" borderId="0" applyNumberFormat="0" applyBorder="0" applyAlignment="0" applyProtection="0"/>
    <xf numFmtId="169" fontId="7" fillId="9" borderId="0" applyNumberFormat="0" applyBorder="0" applyAlignment="0" applyProtection="0"/>
    <xf numFmtId="0" fontId="7" fillId="12" borderId="0" applyNumberFormat="0" applyBorder="0" applyAlignment="0" applyProtection="0"/>
    <xf numFmtId="169" fontId="7" fillId="12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1" borderId="0" applyNumberFormat="0" applyBorder="0" applyAlignment="0" applyProtection="0"/>
    <xf numFmtId="169" fontId="8" fillId="11" borderId="0" applyNumberFormat="0" applyBorder="0" applyAlignment="0" applyProtection="0"/>
    <xf numFmtId="0" fontId="8" fillId="14" borderId="0" applyNumberFormat="0" applyBorder="0" applyAlignment="0" applyProtection="0"/>
    <xf numFmtId="169" fontId="8" fillId="14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8" borderId="0" applyNumberFormat="0" applyBorder="0" applyAlignment="0" applyProtection="0"/>
    <xf numFmtId="169" fontId="8" fillId="18" borderId="0" applyNumberFormat="0" applyBorder="0" applyAlignment="0" applyProtection="0"/>
    <xf numFmtId="0" fontId="8" fillId="19" borderId="0" applyNumberFormat="0" applyBorder="0" applyAlignment="0" applyProtection="0"/>
    <xf numFmtId="169" fontId="8" fillId="19" borderId="0" applyNumberFormat="0" applyBorder="0" applyAlignment="0" applyProtection="0"/>
    <xf numFmtId="0" fontId="8" fillId="14" borderId="0" applyNumberFormat="0" applyBorder="0" applyAlignment="0" applyProtection="0"/>
    <xf numFmtId="169" fontId="8" fillId="14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10" fillId="21" borderId="6" applyNumberFormat="0" applyAlignment="0" applyProtection="0"/>
    <xf numFmtId="169" fontId="10" fillId="21" borderId="6" applyNumberFormat="0" applyAlignment="0" applyProtection="0"/>
    <xf numFmtId="0" fontId="11" fillId="22" borderId="7" applyNumberFormat="0" applyAlignment="0" applyProtection="0"/>
    <xf numFmtId="169" fontId="11" fillId="22" borderId="7" applyNumberFormat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5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6" fillId="0" borderId="0"/>
    <xf numFmtId="172" fontId="17" fillId="0" borderId="0"/>
    <xf numFmtId="172" fontId="17" fillId="0" borderId="0"/>
    <xf numFmtId="172" fontId="17" fillId="0" borderId="0"/>
    <xf numFmtId="171" fontId="16" fillId="0" borderId="0"/>
    <xf numFmtId="43" fontId="2" fillId="0" borderId="0" applyFont="0" applyFill="0" applyBorder="0" applyAlignment="0" applyProtection="0"/>
    <xf numFmtId="173" fontId="16" fillId="0" borderId="0"/>
    <xf numFmtId="174" fontId="17" fillId="0" borderId="0"/>
    <xf numFmtId="174" fontId="17" fillId="0" borderId="0"/>
    <xf numFmtId="174" fontId="17" fillId="0" borderId="0"/>
    <xf numFmtId="173" fontId="16" fillId="0" borderId="0"/>
    <xf numFmtId="175" fontId="16" fillId="0" borderId="0"/>
    <xf numFmtId="176" fontId="17" fillId="0" borderId="0"/>
    <xf numFmtId="176" fontId="17" fillId="0" borderId="0"/>
    <xf numFmtId="176" fontId="17" fillId="0" borderId="0"/>
    <xf numFmtId="175" fontId="16" fillId="0" borderId="0"/>
    <xf numFmtId="0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169" fontId="19" fillId="5" borderId="0" applyNumberFormat="0" applyBorder="0" applyAlignment="0" applyProtection="0"/>
    <xf numFmtId="38" fontId="20" fillId="23" borderId="0" applyNumberFormat="0" applyBorder="0" applyAlignment="0" applyProtection="0"/>
    <xf numFmtId="0" fontId="21" fillId="0" borderId="8" applyNumberFormat="0" applyFill="0" applyAlignment="0" applyProtection="0"/>
    <xf numFmtId="169" fontId="21" fillId="0" borderId="8" applyNumberFormat="0" applyFill="0" applyAlignment="0" applyProtection="0"/>
    <xf numFmtId="0" fontId="22" fillId="0" borderId="9" applyNumberFormat="0" applyFill="0" applyAlignment="0" applyProtection="0"/>
    <xf numFmtId="169" fontId="22" fillId="0" borderId="9" applyNumberFormat="0" applyFill="0" applyAlignment="0" applyProtection="0"/>
    <xf numFmtId="0" fontId="23" fillId="0" borderId="10" applyNumberFormat="0" applyFill="0" applyAlignment="0" applyProtection="0"/>
    <xf numFmtId="169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4" fillId="0" borderId="0" applyNumberFormat="0" applyFill="0" applyBorder="0" applyAlignment="0" applyProtection="0">
      <alignment vertical="top"/>
      <protection locked="0"/>
    </xf>
    <xf numFmtId="0" fontId="25" fillId="8" borderId="6" applyNumberFormat="0" applyAlignment="0" applyProtection="0"/>
    <xf numFmtId="10" fontId="20" fillId="24" borderId="11" applyNumberFormat="0" applyBorder="0" applyAlignment="0" applyProtection="0"/>
    <xf numFmtId="169" fontId="25" fillId="8" borderId="6" applyNumberFormat="0" applyAlignment="0" applyProtection="0"/>
    <xf numFmtId="169" fontId="25" fillId="8" borderId="6" applyNumberFormat="0" applyAlignment="0" applyProtection="0"/>
    <xf numFmtId="0" fontId="26" fillId="0" borderId="12" applyNumberFormat="0" applyFill="0" applyAlignment="0" applyProtection="0"/>
    <xf numFmtId="169" fontId="26" fillId="0" borderId="12" applyNumberFormat="0" applyFill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37" fontId="28" fillId="0" borderId="0"/>
    <xf numFmtId="0" fontId="29" fillId="0" borderId="0"/>
    <xf numFmtId="0" fontId="30" fillId="0" borderId="0"/>
    <xf numFmtId="169" fontId="30" fillId="0" borderId="0"/>
    <xf numFmtId="169" fontId="30" fillId="0" borderId="0"/>
    <xf numFmtId="169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2" fillId="0" borderId="0"/>
    <xf numFmtId="0" fontId="2" fillId="0" borderId="0"/>
    <xf numFmtId="0" fontId="5" fillId="26" borderId="13" applyNumberFormat="0" applyFont="0" applyAlignment="0" applyProtection="0"/>
    <xf numFmtId="169" fontId="5" fillId="26" borderId="13" applyNumberFormat="0" applyFont="0" applyAlignment="0" applyProtection="0"/>
    <xf numFmtId="41" fontId="6" fillId="0" borderId="0" applyFont="0" applyFill="0" applyBorder="0" applyAlignment="0" applyProtection="0"/>
    <xf numFmtId="0" fontId="33" fillId="21" borderId="14" applyNumberFormat="0" applyAlignment="0" applyProtection="0"/>
    <xf numFmtId="169" fontId="33" fillId="21" borderId="14" applyNumberFormat="0" applyAlignment="0" applyProtection="0"/>
    <xf numFmtId="10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169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6" fillId="0" borderId="0"/>
    <xf numFmtId="169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" fillId="2" borderId="1" applyNumberFormat="0" applyFont="0" applyAlignment="0" applyProtection="0"/>
    <xf numFmtId="0" fontId="12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</cellStyleXfs>
  <cellXfs count="221">
    <xf numFmtId="0" fontId="0" fillId="0" borderId="0" xfId="0"/>
    <xf numFmtId="0" fontId="3" fillId="0" borderId="0" xfId="2" applyFont="1" applyFill="1" applyAlignment="1"/>
    <xf numFmtId="164" fontId="3" fillId="0" borderId="0" xfId="2" applyNumberFormat="1" applyFont="1" applyFill="1" applyAlignment="1"/>
    <xf numFmtId="165" fontId="3" fillId="0" borderId="0" xfId="2" applyNumberFormat="1" applyFont="1" applyFill="1" applyAlignment="1"/>
    <xf numFmtId="0" fontId="3" fillId="0" borderId="0" xfId="2" applyFont="1" applyFill="1" applyBorder="1" applyAlignment="1"/>
    <xf numFmtId="0" fontId="4" fillId="0" borderId="0" xfId="2" applyFont="1" applyFill="1"/>
    <xf numFmtId="0" fontId="4" fillId="0" borderId="0" xfId="2" applyFont="1" applyFill="1" applyAlignment="1"/>
    <xf numFmtId="164" fontId="4" fillId="0" borderId="0" xfId="2" applyNumberFormat="1" applyFont="1" applyFill="1" applyAlignment="1"/>
    <xf numFmtId="165" fontId="4" fillId="0" borderId="0" xfId="2" applyNumberFormat="1" applyFont="1" applyFill="1" applyAlignment="1"/>
    <xf numFmtId="0" fontId="4" fillId="0" borderId="0" xfId="2" applyFont="1" applyFill="1" applyBorder="1" applyAlignment="1"/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164" fontId="4" fillId="0" borderId="2" xfId="2" applyNumberFormat="1" applyFont="1" applyFill="1" applyBorder="1"/>
    <xf numFmtId="165" fontId="4" fillId="0" borderId="2" xfId="2" applyNumberFormat="1" applyFont="1" applyFill="1" applyBorder="1"/>
    <xf numFmtId="165" fontId="4" fillId="0" borderId="2" xfId="3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/>
    <xf numFmtId="165" fontId="4" fillId="0" borderId="0" xfId="4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4" fontId="3" fillId="0" borderId="0" xfId="5" applyNumberFormat="1" applyFont="1" applyFill="1" applyAlignment="1"/>
    <xf numFmtId="165" fontId="3" fillId="0" borderId="0" xfId="5" applyNumberFormat="1" applyFont="1" applyFill="1" applyAlignment="1"/>
    <xf numFmtId="167" fontId="3" fillId="0" borderId="0" xfId="5" applyNumberFormat="1" applyFont="1" applyFill="1" applyAlignment="1"/>
    <xf numFmtId="0" fontId="3" fillId="0" borderId="0" xfId="2" applyFont="1" applyFill="1"/>
    <xf numFmtId="164" fontId="4" fillId="0" borderId="0" xfId="5" applyNumberFormat="1" applyFont="1" applyFill="1"/>
    <xf numFmtId="165" fontId="4" fillId="0" borderId="0" xfId="5" applyNumberFormat="1" applyFont="1" applyFill="1"/>
    <xf numFmtId="167" fontId="4" fillId="0" borderId="0" xfId="5" applyNumberFormat="1" applyFont="1" applyFill="1"/>
    <xf numFmtId="0" fontId="4" fillId="0" borderId="0" xfId="4" applyFont="1" applyFill="1" applyAlignment="1">
      <alignment horizontal="center"/>
    </xf>
    <xf numFmtId="164" fontId="4" fillId="0" borderId="0" xfId="2" applyNumberFormat="1" applyFont="1" applyFill="1"/>
    <xf numFmtId="49" fontId="4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center"/>
    </xf>
    <xf numFmtId="164" fontId="3" fillId="0" borderId="3" xfId="5" applyNumberFormat="1" applyFont="1" applyFill="1" applyBorder="1"/>
    <xf numFmtId="165" fontId="3" fillId="0" borderId="0" xfId="5" applyNumberFormat="1" applyFont="1" applyFill="1" applyBorder="1"/>
    <xf numFmtId="167" fontId="3" fillId="0" borderId="0" xfId="5" applyNumberFormat="1" applyFont="1" applyFill="1" applyBorder="1"/>
    <xf numFmtId="43" fontId="4" fillId="0" borderId="0" xfId="1" applyFont="1" applyFill="1"/>
    <xf numFmtId="165" fontId="4" fillId="0" borderId="0" xfId="5" applyNumberFormat="1" applyFont="1" applyFill="1" applyAlignment="1">
      <alignment horizontal="center"/>
    </xf>
    <xf numFmtId="165" fontId="4" fillId="0" borderId="0" xfId="2" applyNumberFormat="1" applyFont="1" applyFill="1"/>
    <xf numFmtId="164" fontId="3" fillId="0" borderId="4" xfId="5" applyNumberFormat="1" applyFont="1" applyFill="1" applyBorder="1"/>
    <xf numFmtId="43" fontId="3" fillId="0" borderId="0" xfId="1" applyFont="1" applyFill="1"/>
    <xf numFmtId="164" fontId="3" fillId="0" borderId="0" xfId="5" applyNumberFormat="1" applyFont="1" applyFill="1" applyBorder="1"/>
    <xf numFmtId="165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0" fontId="4" fillId="0" borderId="0" xfId="4" applyNumberFormat="1" applyFont="1" applyFill="1"/>
    <xf numFmtId="164" fontId="4" fillId="0" borderId="0" xfId="5" applyNumberFormat="1" applyFont="1" applyFill="1" applyAlignment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4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6" applyFont="1" applyFill="1"/>
    <xf numFmtId="164" fontId="3" fillId="0" borderId="3" xfId="5" applyNumberFormat="1" applyFont="1" applyFill="1" applyBorder="1" applyAlignment="1"/>
    <xf numFmtId="165" fontId="3" fillId="0" borderId="0" xfId="5" applyNumberFormat="1" applyFont="1" applyFill="1" applyBorder="1" applyAlignment="1"/>
    <xf numFmtId="167" fontId="3" fillId="0" borderId="0" xfId="5" applyNumberFormat="1" applyFont="1" applyFill="1" applyBorder="1" applyAlignment="1"/>
    <xf numFmtId="164" fontId="4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0" fontId="4" fillId="0" borderId="0" xfId="6" applyFont="1" applyFill="1" applyBorder="1"/>
    <xf numFmtId="167" fontId="4" fillId="0" borderId="0" xfId="2" applyNumberFormat="1" applyFont="1" applyFill="1"/>
    <xf numFmtId="164" fontId="3" fillId="0" borderId="0" xfId="5" applyNumberFormat="1" applyFont="1" applyFill="1" applyBorder="1" applyAlignment="1"/>
    <xf numFmtId="43" fontId="4" fillId="0" borderId="0" xfId="2" applyNumberFormat="1" applyFont="1" applyFill="1" applyBorder="1" applyAlignment="1"/>
    <xf numFmtId="0" fontId="4" fillId="0" borderId="0" xfId="2" applyFont="1" applyFill="1" applyAlignment="1">
      <alignment horizontal="left" indent="1"/>
    </xf>
    <xf numFmtId="164" fontId="4" fillId="0" borderId="0" xfId="7" applyNumberFormat="1" applyFont="1" applyFill="1" applyBorder="1" applyAlignment="1"/>
    <xf numFmtId="0" fontId="4" fillId="0" borderId="0" xfId="6" applyFont="1" applyFill="1" applyAlignment="1">
      <alignment horizontal="left" indent="2"/>
    </xf>
    <xf numFmtId="164" fontId="4" fillId="0" borderId="5" xfId="5" applyNumberFormat="1" applyFont="1" applyFill="1" applyBorder="1"/>
    <xf numFmtId="165" fontId="4" fillId="0" borderId="0" xfId="5" applyNumberFormat="1" applyFont="1" applyFill="1" applyBorder="1"/>
    <xf numFmtId="164" fontId="4" fillId="0" borderId="0" xfId="7" applyNumberFormat="1" applyFont="1" applyFill="1" applyBorder="1"/>
    <xf numFmtId="43" fontId="4" fillId="0" borderId="0" xfId="2" applyNumberFormat="1" applyFont="1" applyFill="1" applyBorder="1"/>
    <xf numFmtId="0" fontId="4" fillId="0" borderId="0" xfId="6" applyFont="1" applyFill="1"/>
    <xf numFmtId="164" fontId="4" fillId="0" borderId="0" xfId="5" applyNumberFormat="1" applyFont="1" applyFill="1" applyBorder="1"/>
    <xf numFmtId="164" fontId="4" fillId="0" borderId="0" xfId="7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 indent="2"/>
    </xf>
    <xf numFmtId="0" fontId="4" fillId="0" borderId="0" xfId="6" applyFont="1" applyFill="1" applyAlignment="1">
      <alignment horizontal="left" indent="1"/>
    </xf>
    <xf numFmtId="168" fontId="4" fillId="0" borderId="0" xfId="8" applyNumberFormat="1" applyFont="1" applyFill="1" applyAlignment="1">
      <alignment vertical="center"/>
    </xf>
    <xf numFmtId="164" fontId="3" fillId="0" borderId="0" xfId="7" applyNumberFormat="1" applyFont="1" applyFill="1" applyBorder="1"/>
    <xf numFmtId="164" fontId="4" fillId="0" borderId="0" xfId="2" applyNumberFormat="1" applyFont="1" applyFill="1" applyBorder="1"/>
    <xf numFmtId="165" fontId="4" fillId="0" borderId="0" xfId="2" applyNumberFormat="1" applyFont="1" applyFill="1" applyBorder="1"/>
    <xf numFmtId="166" fontId="4" fillId="0" borderId="0" xfId="5" applyFont="1" applyFill="1"/>
    <xf numFmtId="164" fontId="4" fillId="0" borderId="0" xfId="7" applyNumberFormat="1" applyFont="1" applyFill="1"/>
    <xf numFmtId="165" fontId="4" fillId="0" borderId="0" xfId="7" applyNumberFormat="1" applyFont="1" applyFill="1"/>
    <xf numFmtId="164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7" applyNumberFormat="1" applyFont="1" applyFill="1" applyBorder="1" applyAlignment="1">
      <alignment horizontal="center"/>
    </xf>
    <xf numFmtId="165" fontId="4" fillId="0" borderId="0" xfId="7" applyNumberFormat="1" applyFont="1" applyFill="1" applyBorder="1"/>
    <xf numFmtId="164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0" fontId="3" fillId="0" borderId="0" xfId="161" applyFont="1" applyFill="1"/>
    <xf numFmtId="0" fontId="4" fillId="0" borderId="0" xfId="161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0" xfId="4" applyFont="1" applyFill="1"/>
    <xf numFmtId="0" fontId="4" fillId="0" borderId="0" xfId="235" applyFont="1" applyFill="1"/>
    <xf numFmtId="0" fontId="3" fillId="0" borderId="0" xfId="235" applyFont="1" applyFill="1" applyAlignment="1">
      <alignment horizontal="center"/>
    </xf>
    <xf numFmtId="0" fontId="3" fillId="0" borderId="0" xfId="235" applyFont="1" applyFill="1" applyBorder="1" applyAlignment="1">
      <alignment horizontal="centerContinuous"/>
    </xf>
    <xf numFmtId="0" fontId="4" fillId="0" borderId="0" xfId="235" applyFont="1" applyFill="1" applyBorder="1"/>
    <xf numFmtId="0" fontId="4" fillId="0" borderId="0" xfId="161" applyFont="1" applyAlignment="1">
      <alignment horizontal="right"/>
    </xf>
    <xf numFmtId="0" fontId="4" fillId="0" borderId="0" xfId="161" applyFont="1" applyBorder="1"/>
    <xf numFmtId="0" fontId="4" fillId="0" borderId="2" xfId="3" applyFont="1" applyFill="1" applyBorder="1" applyAlignment="1">
      <alignment horizontal="right"/>
    </xf>
    <xf numFmtId="0" fontId="4" fillId="0" borderId="2" xfId="235" applyFont="1" applyFill="1" applyBorder="1" applyAlignment="1">
      <alignment horizontal="center"/>
    </xf>
    <xf numFmtId="0" fontId="4" fillId="0" borderId="3" xfId="161" applyFont="1" applyBorder="1" applyAlignment="1">
      <alignment horizontal="center"/>
    </xf>
    <xf numFmtId="0" fontId="4" fillId="0" borderId="17" xfId="161" applyFont="1" applyBorder="1"/>
    <xf numFmtId="0" fontId="4" fillId="0" borderId="0" xfId="235" applyFont="1" applyFill="1" applyBorder="1" applyAlignment="1">
      <alignment horizontal="center"/>
    </xf>
    <xf numFmtId="0" fontId="4" fillId="0" borderId="0" xfId="161" applyFont="1" applyFill="1" applyBorder="1" applyAlignment="1">
      <alignment horizontal="center"/>
    </xf>
    <xf numFmtId="0" fontId="4" fillId="0" borderId="0" xfId="161" applyFont="1" applyFill="1" applyAlignment="1">
      <alignment horizontal="center"/>
    </xf>
    <xf numFmtId="167" fontId="4" fillId="0" borderId="0" xfId="5" applyNumberFormat="1" applyFont="1" applyFill="1" applyBorder="1"/>
    <xf numFmtId="167" fontId="4" fillId="0" borderId="0" xfId="5" applyNumberFormat="1" applyFont="1" applyFill="1" applyBorder="1" applyAlignment="1">
      <alignment horizontal="right"/>
    </xf>
    <xf numFmtId="2" fontId="4" fillId="0" borderId="0" xfId="235" applyNumberFormat="1" applyFont="1" applyFill="1" applyBorder="1"/>
    <xf numFmtId="166" fontId="4" fillId="0" borderId="0" xfId="5" applyFont="1" applyFill="1" applyBorder="1"/>
    <xf numFmtId="167" fontId="4" fillId="0" borderId="2" xfId="5" applyNumberFormat="1" applyFont="1" applyFill="1" applyBorder="1"/>
    <xf numFmtId="40" fontId="4" fillId="0" borderId="0" xfId="235" applyNumberFormat="1" applyFont="1" applyFill="1" applyBorder="1"/>
    <xf numFmtId="0" fontId="3" fillId="0" borderId="0" xfId="235" applyFont="1" applyFill="1" applyBorder="1"/>
    <xf numFmtId="0" fontId="3" fillId="0" borderId="0" xfId="235" applyFont="1" applyFill="1" applyBorder="1" applyAlignment="1">
      <alignment horizontal="center"/>
    </xf>
    <xf numFmtId="171" fontId="3" fillId="0" borderId="0" xfId="5" applyNumberFormat="1" applyFont="1" applyFill="1" applyBorder="1" applyAlignment="1">
      <alignment horizontal="right"/>
    </xf>
    <xf numFmtId="40" fontId="3" fillId="0" borderId="0" xfId="235" applyNumberFormat="1" applyFont="1" applyFill="1" applyBorder="1"/>
    <xf numFmtId="166" fontId="3" fillId="0" borderId="0" xfId="5" applyFont="1" applyFill="1" applyBorder="1"/>
    <xf numFmtId="167" fontId="3" fillId="0" borderId="3" xfId="5" applyNumberFormat="1" applyFont="1" applyFill="1" applyBorder="1" applyAlignment="1">
      <alignment horizontal="right"/>
    </xf>
    <xf numFmtId="171" fontId="3" fillId="0" borderId="0" xfId="5" applyNumberFormat="1" applyFont="1" applyFill="1" applyBorder="1"/>
    <xf numFmtId="0" fontId="3" fillId="0" borderId="0" xfId="235" applyFont="1" applyFill="1" applyBorder="1" applyAlignment="1">
      <alignment horizontal="left" indent="1"/>
    </xf>
    <xf numFmtId="167" fontId="3" fillId="0" borderId="4" xfId="5" applyNumberFormat="1" applyFont="1" applyFill="1" applyBorder="1"/>
    <xf numFmtId="167" fontId="3" fillId="0" borderId="0" xfId="235" applyNumberFormat="1" applyFont="1" applyFill="1" applyBorder="1"/>
    <xf numFmtId="166" fontId="3" fillId="0" borderId="5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7" fontId="3" fillId="0" borderId="5" xfId="5" applyNumberFormat="1" applyFont="1" applyFill="1" applyBorder="1" applyAlignment="1">
      <alignment horizontal="right"/>
    </xf>
    <xf numFmtId="167" fontId="3" fillId="0" borderId="0" xfId="7" applyNumberFormat="1" applyFont="1" applyFill="1" applyBorder="1"/>
    <xf numFmtId="166" fontId="3" fillId="0" borderId="0" xfId="5" applyFont="1" applyFill="1"/>
    <xf numFmtId="0" fontId="3" fillId="0" borderId="0" xfId="235" applyFont="1" applyFill="1"/>
    <xf numFmtId="177" fontId="4" fillId="0" borderId="0" xfId="235" applyNumberFormat="1" applyFont="1" applyFill="1" applyBorder="1"/>
    <xf numFmtId="0" fontId="4" fillId="0" borderId="0" xfId="4" applyFont="1" applyFill="1" applyAlignment="1"/>
    <xf numFmtId="0" fontId="3" fillId="0" borderId="0" xfId="163" applyFont="1" applyFill="1"/>
    <xf numFmtId="0" fontId="3" fillId="0" borderId="0" xfId="163" applyFont="1" applyFill="1" applyAlignment="1">
      <alignment horizontal="center"/>
    </xf>
    <xf numFmtId="0" fontId="37" fillId="0" borderId="0" xfId="4" applyFont="1" applyFill="1"/>
    <xf numFmtId="0" fontId="3" fillId="0" borderId="0" xfId="3" applyFont="1" applyFill="1" applyAlignment="1"/>
    <xf numFmtId="0" fontId="3" fillId="0" borderId="0" xfId="6" applyFont="1" applyFill="1" applyAlignment="1">
      <alignment horizontal="center"/>
    </xf>
    <xf numFmtId="0" fontId="3" fillId="0" borderId="2" xfId="6" applyFont="1" applyFill="1" applyBorder="1" applyAlignment="1">
      <alignment horizontal="center"/>
    </xf>
    <xf numFmtId="49" fontId="4" fillId="0" borderId="0" xfId="6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6" applyNumberFormat="1" applyFont="1" applyFill="1" applyBorder="1" applyAlignment="1">
      <alignment vertical="center"/>
    </xf>
    <xf numFmtId="49" fontId="4" fillId="0" borderId="17" xfId="6" applyNumberFormat="1" applyFont="1" applyFill="1" applyBorder="1" applyAlignment="1">
      <alignment horizontal="center"/>
    </xf>
    <xf numFmtId="49" fontId="4" fillId="0" borderId="17" xfId="6" applyNumberFormat="1" applyFont="1" applyFill="1" applyBorder="1" applyAlignment="1">
      <alignment horizontal="center" wrapText="1"/>
    </xf>
    <xf numFmtId="49" fontId="4" fillId="0" borderId="0" xfId="6" applyNumberFormat="1" applyFont="1" applyFill="1" applyAlignment="1"/>
    <xf numFmtId="49" fontId="4" fillId="0" borderId="0" xfId="6" applyNumberFormat="1" applyFont="1" applyFill="1" applyAlignment="1">
      <alignment horizontal="center"/>
    </xf>
    <xf numFmtId="49" fontId="4" fillId="0" borderId="0" xfId="6" applyNumberFormat="1" applyFont="1" applyFill="1" applyBorder="1" applyAlignment="1">
      <alignment horizontal="center" wrapText="1"/>
    </xf>
    <xf numFmtId="49" fontId="4" fillId="0" borderId="0" xfId="6" applyNumberFormat="1" applyFont="1" applyFill="1" applyBorder="1" applyAlignment="1">
      <alignment horizontal="center"/>
    </xf>
    <xf numFmtId="0" fontId="4" fillId="0" borderId="0" xfId="6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6" applyNumberFormat="1" applyFont="1" applyFill="1" applyBorder="1" applyAlignment="1"/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62" applyFont="1" applyFill="1"/>
    <xf numFmtId="0" fontId="4" fillId="0" borderId="0" xfId="163" applyFont="1" applyFill="1"/>
    <xf numFmtId="0" fontId="4" fillId="0" borderId="0" xfId="163" applyFont="1" applyFill="1" applyAlignment="1">
      <alignment horizontal="center"/>
    </xf>
    <xf numFmtId="2" fontId="3" fillId="0" borderId="0" xfId="6" applyNumberFormat="1" applyFont="1" applyFill="1" applyBorder="1" applyAlignment="1"/>
    <xf numFmtId="49" fontId="3" fillId="0" borderId="0" xfId="6" applyNumberFormat="1" applyFont="1" applyFill="1" applyAlignment="1">
      <alignment vertical="center"/>
    </xf>
    <xf numFmtId="43" fontId="38" fillId="0" borderId="0" xfId="1" applyFont="1" applyFill="1"/>
    <xf numFmtId="0" fontId="38" fillId="0" borderId="0" xfId="4" applyFont="1" applyFill="1"/>
    <xf numFmtId="0" fontId="3" fillId="0" borderId="0" xfId="162" applyFont="1" applyFill="1"/>
    <xf numFmtId="167" fontId="3" fillId="0" borderId="0" xfId="5" applyNumberFormat="1" applyFont="1" applyFill="1"/>
    <xf numFmtId="166" fontId="4" fillId="0" borderId="0" xfId="5" applyFont="1" applyFill="1" applyAlignment="1">
      <alignment horizontal="center" vertical="center"/>
    </xf>
    <xf numFmtId="166" fontId="4" fillId="0" borderId="0" xfId="5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67" fontId="3" fillId="0" borderId="4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77" fontId="4" fillId="0" borderId="0" xfId="6" applyNumberFormat="1" applyFont="1" applyFill="1" applyAlignment="1">
      <alignment vertical="top"/>
    </xf>
    <xf numFmtId="3" fontId="4" fillId="0" borderId="0" xfId="113" applyNumberFormat="1" applyFont="1" applyFill="1" applyBorder="1"/>
    <xf numFmtId="164" fontId="4" fillId="0" borderId="0" xfId="6" applyNumberFormat="1" applyFont="1" applyFill="1" applyBorder="1"/>
    <xf numFmtId="2" fontId="4" fillId="0" borderId="0" xfId="6" applyNumberFormat="1" applyFont="1" applyFill="1" applyBorder="1" applyAlignment="1"/>
    <xf numFmtId="0" fontId="39" fillId="0" borderId="0" xfId="6" applyFont="1" applyFill="1" applyAlignment="1">
      <alignment vertical="top"/>
    </xf>
    <xf numFmtId="0" fontId="4" fillId="0" borderId="0" xfId="6" applyFont="1" applyFill="1" applyAlignment="1">
      <alignment vertical="top"/>
    </xf>
    <xf numFmtId="0" fontId="3" fillId="0" borderId="0" xfId="164" applyFont="1" applyFill="1" applyAlignment="1">
      <alignment vertical="center"/>
    </xf>
    <xf numFmtId="0" fontId="4" fillId="0" borderId="0" xfId="164" applyFont="1" applyFill="1" applyAlignment="1">
      <alignment vertical="center"/>
    </xf>
    <xf numFmtId="164" fontId="38" fillId="0" borderId="0" xfId="5" applyNumberFormat="1" applyFont="1" applyFill="1" applyAlignment="1">
      <alignment vertical="center"/>
    </xf>
    <xf numFmtId="166" fontId="38" fillId="0" borderId="0" xfId="5" applyFont="1" applyFill="1" applyAlignment="1">
      <alignment vertical="center"/>
    </xf>
    <xf numFmtId="0" fontId="38" fillId="0" borderId="0" xfId="4" applyFont="1" applyFill="1" applyAlignment="1">
      <alignment vertical="center"/>
    </xf>
    <xf numFmtId="0" fontId="4" fillId="0" borderId="2" xfId="164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3" xfId="164" applyFont="1" applyFill="1" applyBorder="1" applyAlignment="1">
      <alignment horizontal="center" vertical="center"/>
    </xf>
    <xf numFmtId="0" fontId="4" fillId="0" borderId="0" xfId="164" applyFont="1" applyFill="1" applyBorder="1" applyAlignment="1">
      <alignment vertical="center"/>
    </xf>
    <xf numFmtId="0" fontId="4" fillId="0" borderId="0" xfId="164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3" fillId="0" borderId="0" xfId="73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6" fontId="3" fillId="0" borderId="0" xfId="5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66" fontId="4" fillId="0" borderId="0" xfId="73" applyFont="1" applyFill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vertical="center"/>
    </xf>
    <xf numFmtId="167" fontId="4" fillId="0" borderId="17" xfId="5" applyNumberFormat="1" applyFont="1" applyFill="1" applyBorder="1" applyAlignment="1">
      <alignment vertical="center"/>
    </xf>
    <xf numFmtId="167" fontId="3" fillId="0" borderId="3" xfId="5" applyNumberFormat="1" applyFont="1" applyFill="1" applyBorder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6" fontId="4" fillId="0" borderId="0" xfId="73" applyFont="1" applyFill="1" applyAlignment="1">
      <alignment horizontal="left" vertical="center" indent="1"/>
    </xf>
    <xf numFmtId="167" fontId="3" fillId="0" borderId="17" xfId="5" applyNumberFormat="1" applyFont="1" applyFill="1" applyBorder="1" applyAlignment="1">
      <alignment vertical="center"/>
    </xf>
    <xf numFmtId="167" fontId="3" fillId="0" borderId="17" xfId="73" applyNumberFormat="1" applyFont="1" applyFill="1" applyBorder="1" applyAlignment="1">
      <alignment horizontal="right" vertical="center"/>
    </xf>
    <xf numFmtId="167" fontId="3" fillId="0" borderId="0" xfId="73" applyNumberFormat="1" applyFont="1" applyFill="1" applyAlignment="1">
      <alignment vertical="center"/>
    </xf>
    <xf numFmtId="166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73" applyNumberFormat="1" applyFont="1" applyFill="1" applyBorder="1" applyAlignment="1">
      <alignment horizontal="right" vertical="center"/>
    </xf>
    <xf numFmtId="167" fontId="3" fillId="0" borderId="4" xfId="73" applyNumberFormat="1" applyFont="1" applyFill="1" applyBorder="1" applyAlignment="1">
      <alignment vertical="center"/>
    </xf>
    <xf numFmtId="178" fontId="3" fillId="0" borderId="4" xfId="73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horizontal="right" vertical="center"/>
    </xf>
    <xf numFmtId="167" fontId="3" fillId="0" borderId="0" xfId="73" applyNumberFormat="1" applyFont="1" applyFill="1" applyBorder="1" applyAlignment="1">
      <alignment vertical="center"/>
    </xf>
    <xf numFmtId="49" fontId="4" fillId="0" borderId="0" xfId="2" applyNumberFormat="1" applyFont="1" applyFill="1" applyAlignment="1">
      <alignment horizontal="right" vertical="center"/>
    </xf>
    <xf numFmtId="41" fontId="4" fillId="0" borderId="0" xfId="7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4" fillId="0" borderId="17" xfId="164" applyFont="1" applyFill="1" applyBorder="1" applyAlignment="1">
      <alignment vertical="center"/>
    </xf>
    <xf numFmtId="167" fontId="38" fillId="0" borderId="0" xfId="5" applyNumberFormat="1" applyFont="1" applyFill="1"/>
    <xf numFmtId="0" fontId="40" fillId="0" borderId="0" xfId="73" applyNumberFormat="1" applyFont="1" applyFill="1" applyAlignment="1">
      <alignment horizontal="center" vertical="center"/>
    </xf>
    <xf numFmtId="167" fontId="3" fillId="0" borderId="17" xfId="5" applyNumberFormat="1" applyFont="1" applyFill="1" applyBorder="1"/>
    <xf numFmtId="49" fontId="4" fillId="0" borderId="17" xfId="6" applyNumberFormat="1" applyFont="1" applyFill="1" applyBorder="1" applyAlignment="1">
      <alignment horizontal="center" wrapText="1"/>
    </xf>
    <xf numFmtId="49" fontId="4" fillId="0" borderId="0" xfId="6" applyNumberFormat="1" applyFont="1" applyFill="1" applyBorder="1" applyAlignment="1">
      <alignment horizontal="center" wrapText="1"/>
    </xf>
    <xf numFmtId="49" fontId="4" fillId="0" borderId="2" xfId="6" applyNumberFormat="1" applyFont="1" applyFill="1" applyBorder="1" applyAlignment="1">
      <alignment horizontal="center" wrapText="1"/>
    </xf>
    <xf numFmtId="49" fontId="4" fillId="0" borderId="3" xfId="6" applyNumberFormat="1" applyFont="1" applyFill="1" applyBorder="1" applyAlignment="1">
      <alignment horizontal="center"/>
    </xf>
    <xf numFmtId="0" fontId="4" fillId="0" borderId="3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center" wrapText="1"/>
    </xf>
    <xf numFmtId="0" fontId="4" fillId="0" borderId="2" xfId="8" applyFont="1" applyFill="1" applyBorder="1" applyAlignment="1">
      <alignment horizontal="center" wrapText="1"/>
    </xf>
  </cellXfs>
  <cellStyles count="320">
    <cellStyle name="20% - Accent1" xfId="9"/>
    <cellStyle name="20% - Accent1 2" xfId="10"/>
    <cellStyle name="20% - Accent2" xfId="11"/>
    <cellStyle name="20% - Accent2 2" xfId="12"/>
    <cellStyle name="20% - Accent3" xfId="13"/>
    <cellStyle name="20% - Accent3 2" xfId="14"/>
    <cellStyle name="20% - Accent4" xfId="15"/>
    <cellStyle name="20% - Accent4 2" xfId="16"/>
    <cellStyle name="20% - Accent5" xfId="17"/>
    <cellStyle name="20% - Accent5 2" xfId="18"/>
    <cellStyle name="20% - Accent6" xfId="19"/>
    <cellStyle name="20% - Accent6 2" xfId="20"/>
    <cellStyle name="40% - Accent1" xfId="21"/>
    <cellStyle name="40% - Accent1 2" xfId="22"/>
    <cellStyle name="40% - Accent2" xfId="23"/>
    <cellStyle name="40% - Accent2 2" xfId="24"/>
    <cellStyle name="40% - Accent3" xfId="25"/>
    <cellStyle name="40% - Accent3 2" xfId="26"/>
    <cellStyle name="40% - Accent4" xfId="27"/>
    <cellStyle name="40% - Accent4 2" xfId="28"/>
    <cellStyle name="40% - Accent5" xfId="29"/>
    <cellStyle name="40% - Accent5 2" xfId="30"/>
    <cellStyle name="40% - Accent6" xfId="31"/>
    <cellStyle name="40% - Accent6 2" xfId="32"/>
    <cellStyle name="60% - Accent1" xfId="33"/>
    <cellStyle name="60% - Accent1 2" xfId="34"/>
    <cellStyle name="60% - Accent2" xfId="35"/>
    <cellStyle name="60% - Accent2 2" xfId="36"/>
    <cellStyle name="60% - Accent3" xfId="37"/>
    <cellStyle name="60% - Accent3 2" xfId="38"/>
    <cellStyle name="60% - Accent4" xfId="39"/>
    <cellStyle name="60% - Accent4 2" xfId="40"/>
    <cellStyle name="60% - Accent5" xfId="41"/>
    <cellStyle name="60% - Accent5 2" xfId="42"/>
    <cellStyle name="60% - Accent6" xfId="43"/>
    <cellStyle name="60% - Accent6 2" xfId="44"/>
    <cellStyle name="Accent1" xfId="45"/>
    <cellStyle name="Accent1 2" xfId="46"/>
    <cellStyle name="Accent2" xfId="47"/>
    <cellStyle name="Accent2 2" xfId="48"/>
    <cellStyle name="Accent3" xfId="49"/>
    <cellStyle name="Accent3 2" xfId="50"/>
    <cellStyle name="Accent4" xfId="51"/>
    <cellStyle name="Accent4 2" xfId="52"/>
    <cellStyle name="Accent5" xfId="53"/>
    <cellStyle name="Accent5 2" xfId="54"/>
    <cellStyle name="Accent6" xfId="55"/>
    <cellStyle name="Accent6 2" xfId="56"/>
    <cellStyle name="Bad" xfId="57"/>
    <cellStyle name="Bad 2" xfId="58"/>
    <cellStyle name="Calculation" xfId="59"/>
    <cellStyle name="Calculation 2" xfId="60"/>
    <cellStyle name="Check Cell" xfId="61"/>
    <cellStyle name="Check Cell 2" xfId="62"/>
    <cellStyle name="Comma" xfId="1" builtinId="3"/>
    <cellStyle name="Comma 10" xfId="63"/>
    <cellStyle name="Comma 11" xfId="64"/>
    <cellStyle name="Comma 12" xfId="65"/>
    <cellStyle name="Comma 12 13" xfId="66"/>
    <cellStyle name="Comma 12 2" xfId="67"/>
    <cellStyle name="Comma 13" xfId="68"/>
    <cellStyle name="Comma 13 2" xfId="69"/>
    <cellStyle name="Comma 14" xfId="70"/>
    <cellStyle name="Comma 14 5" xfId="5"/>
    <cellStyle name="Comma 2" xfId="71"/>
    <cellStyle name="Comma 2 2" xfId="72"/>
    <cellStyle name="Comma 2 2 2" xfId="73"/>
    <cellStyle name="Comma 2 3" xfId="74"/>
    <cellStyle name="Comma 2 4" xfId="75"/>
    <cellStyle name="Comma 2 5" xfId="76"/>
    <cellStyle name="Comma 3" xfId="77"/>
    <cellStyle name="Comma 3 2" xfId="78"/>
    <cellStyle name="Comma 3 3" xfId="79"/>
    <cellStyle name="Comma 3 4" xfId="80"/>
    <cellStyle name="Comma 3 5" xfId="81"/>
    <cellStyle name="Comma 4" xfId="82"/>
    <cellStyle name="Comma 4 2" xfId="83"/>
    <cellStyle name="Comma 4 3" xfId="84"/>
    <cellStyle name="Comma 4 4" xfId="85"/>
    <cellStyle name="Comma 4 5" xfId="86"/>
    <cellStyle name="Comma 5" xfId="87"/>
    <cellStyle name="Comma 5 2" xfId="88"/>
    <cellStyle name="Comma 5 3" xfId="89"/>
    <cellStyle name="Comma 5 3 2" xfId="90"/>
    <cellStyle name="Comma 5 4" xfId="91"/>
    <cellStyle name="Comma 5 5" xfId="92"/>
    <cellStyle name="Comma 6" xfId="93"/>
    <cellStyle name="Comma 6 2" xfId="94"/>
    <cellStyle name="Comma 6 2 2" xfId="95"/>
    <cellStyle name="Comma 6 2 3" xfId="96"/>
    <cellStyle name="Comma 6 2 4" xfId="97"/>
    <cellStyle name="Comma 6 3" xfId="98"/>
    <cellStyle name="Comma 6 3 2" xfId="99"/>
    <cellStyle name="Comma 6 4" xfId="100"/>
    <cellStyle name="Comma 6 5" xfId="101"/>
    <cellStyle name="Comma 7" xfId="102"/>
    <cellStyle name="Comma 7 2" xfId="103"/>
    <cellStyle name="Comma 79" xfId="104"/>
    <cellStyle name="Comma 8" xfId="105"/>
    <cellStyle name="Comma 9" xfId="106"/>
    <cellStyle name="Comma 9 2" xfId="107"/>
    <cellStyle name="comma zerodec" xfId="108"/>
    <cellStyle name="comma zerodec 2" xfId="109"/>
    <cellStyle name="comma zerodec 3" xfId="110"/>
    <cellStyle name="comma zerodec 4" xfId="111"/>
    <cellStyle name="comma zerodec 5" xfId="112"/>
    <cellStyle name="Comma_BWG_FS_07_T2 2" xfId="7"/>
    <cellStyle name="Comma_BWG_YE'06_T2" xfId="113"/>
    <cellStyle name="Currency1" xfId="114"/>
    <cellStyle name="Currency1 2" xfId="115"/>
    <cellStyle name="Currency1 3" xfId="116"/>
    <cellStyle name="Currency1 4" xfId="117"/>
    <cellStyle name="Currency1 5" xfId="118"/>
    <cellStyle name="Dollar (zero dec)" xfId="119"/>
    <cellStyle name="Dollar (zero dec) 2" xfId="120"/>
    <cellStyle name="Dollar (zero dec) 3" xfId="121"/>
    <cellStyle name="Dollar (zero dec) 4" xfId="122"/>
    <cellStyle name="Dollar (zero dec) 5" xfId="123"/>
    <cellStyle name="Explanatory Text" xfId="124"/>
    <cellStyle name="Explanatory Text 2" xfId="125"/>
    <cellStyle name="Good" xfId="126"/>
    <cellStyle name="Good 2" xfId="127"/>
    <cellStyle name="Grey" xfId="128"/>
    <cellStyle name="Heading 1" xfId="129"/>
    <cellStyle name="Heading 1 2" xfId="130"/>
    <cellStyle name="Heading 2" xfId="131"/>
    <cellStyle name="Heading 2 2" xfId="132"/>
    <cellStyle name="Heading 3" xfId="133"/>
    <cellStyle name="Heading 3 2" xfId="134"/>
    <cellStyle name="Heading 4" xfId="135"/>
    <cellStyle name="Heading 4 2" xfId="136"/>
    <cellStyle name="Hyperlink 2" xfId="137"/>
    <cellStyle name="Input" xfId="138"/>
    <cellStyle name="Input [yellow]" xfId="139"/>
    <cellStyle name="Input 2" xfId="140"/>
    <cellStyle name="Input 3" xfId="141"/>
    <cellStyle name="Linked Cell" xfId="142"/>
    <cellStyle name="Linked Cell 2" xfId="143"/>
    <cellStyle name="Neutral" xfId="144"/>
    <cellStyle name="Neutral 2" xfId="145"/>
    <cellStyle name="no dec" xfId="146"/>
    <cellStyle name="Normal" xfId="0" builtinId="0"/>
    <cellStyle name="Normal - Style1" xfId="147"/>
    <cellStyle name="Normal - Style1 2" xfId="148"/>
    <cellStyle name="Normal - Style1 2 2" xfId="149"/>
    <cellStyle name="Normal - Style1 2 3" xfId="150"/>
    <cellStyle name="Normal - Style1 2 4" xfId="151"/>
    <cellStyle name="Normal - Style1 3" xfId="152"/>
    <cellStyle name="Normal - Style1 4" xfId="153"/>
    <cellStyle name="Normal 10" xfId="154"/>
    <cellStyle name="Normal 10 3" xfId="155"/>
    <cellStyle name="Normal 11" xfId="156"/>
    <cellStyle name="Normal 111" xfId="157"/>
    <cellStyle name="Normal 12" xfId="158"/>
    <cellStyle name="Normal 13" xfId="159"/>
    <cellStyle name="Normal 139" xfId="4"/>
    <cellStyle name="Normal 14" xfId="160"/>
    <cellStyle name="Normal 140" xfId="161"/>
    <cellStyle name="Normal 141" xfId="162"/>
    <cellStyle name="Normal 142" xfId="163"/>
    <cellStyle name="Normal 143" xfId="164"/>
    <cellStyle name="Normal 15" xfId="165"/>
    <cellStyle name="Normal 16" xfId="166"/>
    <cellStyle name="Normal 17" xfId="167"/>
    <cellStyle name="Normal 18" xfId="168"/>
    <cellStyle name="Normal 19" xfId="169"/>
    <cellStyle name="Normal 2" xfId="170"/>
    <cellStyle name="Normal 2 16" xfId="171"/>
    <cellStyle name="Normal 2 2" xfId="172"/>
    <cellStyle name="Normal 2 2 2" xfId="173"/>
    <cellStyle name="Normal 2 2 3" xfId="174"/>
    <cellStyle name="Normal 2 2 4" xfId="175"/>
    <cellStyle name="Normal 2 3" xfId="8"/>
    <cellStyle name="Normal 2 4" xfId="176"/>
    <cellStyle name="Normal 2 5" xfId="177"/>
    <cellStyle name="Normal 20" xfId="178"/>
    <cellStyle name="Normal 21" xfId="179"/>
    <cellStyle name="Normal 22" xfId="180"/>
    <cellStyle name="Normal 23" xfId="181"/>
    <cellStyle name="Normal 24" xfId="182"/>
    <cellStyle name="Normal 25" xfId="183"/>
    <cellStyle name="Normal 26" xfId="184"/>
    <cellStyle name="Normal 27" xfId="185"/>
    <cellStyle name="Normal 28" xfId="186"/>
    <cellStyle name="Normal 29" xfId="187"/>
    <cellStyle name="Normal 3" xfId="188"/>
    <cellStyle name="Normal 3 2" xfId="189"/>
    <cellStyle name="Normal 3 2 2" xfId="190"/>
    <cellStyle name="Normal 3 2 3" xfId="191"/>
    <cellStyle name="Normal 3 2 4" xfId="192"/>
    <cellStyle name="Normal 3 3" xfId="193"/>
    <cellStyle name="Normal 3 4" xfId="194"/>
    <cellStyle name="Normal 3 5" xfId="195"/>
    <cellStyle name="Normal 30" xfId="196"/>
    <cellStyle name="Normal 31" xfId="197"/>
    <cellStyle name="Normal 32" xfId="198"/>
    <cellStyle name="Normal 33" xfId="199"/>
    <cellStyle name="Normal 34" xfId="200"/>
    <cellStyle name="Normal 35" xfId="201"/>
    <cellStyle name="Normal 36" xfId="202"/>
    <cellStyle name="Normal 37" xfId="203"/>
    <cellStyle name="Normal 38" xfId="204"/>
    <cellStyle name="Normal 39" xfId="205"/>
    <cellStyle name="Normal 4" xfId="206"/>
    <cellStyle name="Normal 4 2" xfId="207"/>
    <cellStyle name="Normal 4 3" xfId="208"/>
    <cellStyle name="Normal 4 4" xfId="209"/>
    <cellStyle name="Normal 4 5" xfId="210"/>
    <cellStyle name="Normal 40" xfId="211"/>
    <cellStyle name="Normal 41" xfId="212"/>
    <cellStyle name="Normal 42" xfId="213"/>
    <cellStyle name="Normal 43" xfId="214"/>
    <cellStyle name="Normal 44" xfId="215"/>
    <cellStyle name="Normal 45" xfId="216"/>
    <cellStyle name="Normal 46" xfId="217"/>
    <cellStyle name="Normal 47" xfId="218"/>
    <cellStyle name="Normal 48" xfId="319"/>
    <cellStyle name="Normal 5" xfId="219"/>
    <cellStyle name="Normal 5 2" xfId="220"/>
    <cellStyle name="Normal 5 3" xfId="221"/>
    <cellStyle name="Normal 5 4" xfId="222"/>
    <cellStyle name="Normal 6" xfId="223"/>
    <cellStyle name="Normal 6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9" xfId="233"/>
    <cellStyle name="Normal 99" xfId="234"/>
    <cellStyle name="Normal_BWG_FS_07_T2 2" xfId="2"/>
    <cellStyle name="Normal_BWG_FS_07_T2_BWG_Lead_Sheet_Q2'53 up 03-06-53" xfId="235"/>
    <cellStyle name="Normal_BWG_YE'06_T2 2" xfId="3"/>
    <cellStyle name="Normal_BWGT2 2" xfId="6"/>
    <cellStyle name="Note" xfId="236"/>
    <cellStyle name="Note 2" xfId="237"/>
    <cellStyle name="oft Excel]_x000d__x000a_Comment=The open=/f lines load custom functions into the Paste Function list._x000d__x000a_Maximized=3_x000d__x000a_Basics=1_x000d__x000a_A" xfId="238"/>
    <cellStyle name="Output" xfId="239"/>
    <cellStyle name="Output 2" xfId="240"/>
    <cellStyle name="Percent [2]" xfId="241"/>
    <cellStyle name="Percent 2" xfId="242"/>
    <cellStyle name="Percent 2 2" xfId="243"/>
    <cellStyle name="Percent 2 2 2" xfId="244"/>
    <cellStyle name="Percent 2 3" xfId="245"/>
    <cellStyle name="Percent 3" xfId="246"/>
    <cellStyle name="Percent 4" xfId="247"/>
    <cellStyle name="Percent 5" xfId="248"/>
    <cellStyle name="Percent 6" xfId="249"/>
    <cellStyle name="Quantity" xfId="250"/>
    <cellStyle name="Quantity 2" xfId="251"/>
    <cellStyle name="Quantity 3" xfId="252"/>
    <cellStyle name="Quantity 4" xfId="253"/>
    <cellStyle name="Title" xfId="254"/>
    <cellStyle name="Title 2" xfId="255"/>
    <cellStyle name="Total" xfId="256"/>
    <cellStyle name="Total 2" xfId="257"/>
    <cellStyle name="Warning Text" xfId="258"/>
    <cellStyle name="Warning Text 2" xfId="259"/>
    <cellStyle name="เครื่องหมายจุลภาค 10" xfId="260"/>
    <cellStyle name="เครื่องหมายจุลภาค 2" xfId="261"/>
    <cellStyle name="เครื่องหมายจุลภาค 2 2" xfId="262"/>
    <cellStyle name="เครื่องหมายจุลภาค 2 3" xfId="263"/>
    <cellStyle name="เครื่องหมายจุลภาค 2 4" xfId="264"/>
    <cellStyle name="เครื่องหมายจุลภาค 2 5" xfId="265"/>
    <cellStyle name="เครื่องหมายจุลภาค 3" xfId="266"/>
    <cellStyle name="เครื่องหมายจุลภาค 3 2" xfId="267"/>
    <cellStyle name="เครื่องหมายจุลภาค 3 3" xfId="268"/>
    <cellStyle name="เครื่องหมายจุลภาค 3 4" xfId="269"/>
    <cellStyle name="เครื่องหมายจุลภาค 4" xfId="270"/>
    <cellStyle name="เครื่องหมายจุลภาค 4 2" xfId="271"/>
    <cellStyle name="เครื่องหมายจุลภาค 4 3" xfId="272"/>
    <cellStyle name="เครื่องหมายจุลภาค 4 4" xfId="273"/>
    <cellStyle name="เครื่องหมายจุลภาค 5" xfId="274"/>
    <cellStyle name="เครื่องหมายจุลภาค 5 2" xfId="275"/>
    <cellStyle name="เครื่องหมายจุลภาค 5 3" xfId="276"/>
    <cellStyle name="เครื่องหมายจุลภาค 5 4" xfId="277"/>
    <cellStyle name="เครื่องหมายจุลภาค 6" xfId="278"/>
    <cellStyle name="เครื่องหมายจุลภาค 6 2" xfId="279"/>
    <cellStyle name="เครื่องหมายจุลภาค 6 2 2" xfId="280"/>
    <cellStyle name="เครื่องหมายจุลภาค 6 3" xfId="281"/>
    <cellStyle name="เครื่องหมายจุลภาค 6 4" xfId="282"/>
    <cellStyle name="เครื่องหมายจุลภาค 7" xfId="283"/>
    <cellStyle name="เครื่องหมายจุลภาค 7 2" xfId="284"/>
    <cellStyle name="เครื่องหมายจุลภาค 8" xfId="285"/>
    <cellStyle name="เครื่องหมายจุลภาค 8 2" xfId="286"/>
    <cellStyle name="ปกติ 2" xfId="287"/>
    <cellStyle name="ปกติ 2 2" xfId="288"/>
    <cellStyle name="ปกติ 2 3" xfId="289"/>
    <cellStyle name="ปกติ 2 4" xfId="290"/>
    <cellStyle name="ปกติ 2 5" xfId="291"/>
    <cellStyle name="ปกติ 3" xfId="292"/>
    <cellStyle name="ปกติ 3 2" xfId="293"/>
    <cellStyle name="ปกติ 3 3" xfId="294"/>
    <cellStyle name="ปกติ 3 4" xfId="295"/>
    <cellStyle name="ปกติ 3 5" xfId="296"/>
    <cellStyle name="ปกติ 4" xfId="297"/>
    <cellStyle name="ปกติ 4 2" xfId="298"/>
    <cellStyle name="ปกติ 4 3" xfId="299"/>
    <cellStyle name="ปกติ 4 4" xfId="300"/>
    <cellStyle name="ปกติ 4 5" xfId="301"/>
    <cellStyle name="ปกติ 5" xfId="302"/>
    <cellStyle name="ปกติ 5 2" xfId="303"/>
    <cellStyle name="ปกติ 6" xfId="304"/>
    <cellStyle name="ปกติ 6 2" xfId="305"/>
    <cellStyle name="ปกติ 6 3" xfId="306"/>
    <cellStyle name="ปกติ 6 4" xfId="307"/>
    <cellStyle name="ปกติ 69" xfId="308"/>
    <cellStyle name="ปกติ 7" xfId="309"/>
    <cellStyle name="ปกติ 71" xfId="310"/>
    <cellStyle name="ปกติ 8" xfId="311"/>
    <cellStyle name="ปกติ 9" xfId="312"/>
    <cellStyle name="เปอร์เซ็นต์ 2" xfId="313"/>
    <cellStyle name="เปอร์เซ็นต์ 2 2" xfId="314"/>
    <cellStyle name="เปอร์เซ็นต์ 3" xfId="315"/>
    <cellStyle name="หมายเหตุ 2" xfId="316"/>
    <cellStyle name="หมายเหตุ 2 2" xfId="317"/>
    <cellStyle name="หมายเหตุ 3" xfId="3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109"/>
  <sheetViews>
    <sheetView view="pageBreakPreview" zoomScale="85" zoomScaleNormal="100" zoomScaleSheetLayoutView="85" zoomScalePageLayoutView="90" workbookViewId="0">
      <selection activeCell="B16" sqref="B16"/>
    </sheetView>
  </sheetViews>
  <sheetFormatPr defaultRowHeight="21" customHeight="1"/>
  <cols>
    <col min="1" max="1" width="45.7109375" style="5" customWidth="1"/>
    <col min="2" max="2" width="8" style="23" customWidth="1"/>
    <col min="3" max="3" width="1.7109375" style="23" customWidth="1"/>
    <col min="4" max="4" width="15.85546875" style="34" customWidth="1"/>
    <col min="5" max="5" width="1.7109375" style="42" customWidth="1"/>
    <col min="6" max="6" width="15.42578125" style="42" customWidth="1"/>
    <col min="7" max="7" width="1.42578125" style="10" customWidth="1"/>
    <col min="8" max="8" width="14.7109375" style="5" customWidth="1"/>
    <col min="9" max="9" width="9.85546875" style="5" bestFit="1" customWidth="1"/>
    <col min="10" max="16384" width="9.140625" style="5"/>
  </cols>
  <sheetData>
    <row r="1" spans="1:8" ht="21" customHeight="1">
      <c r="A1" s="1" t="s">
        <v>0</v>
      </c>
      <c r="B1" s="1"/>
      <c r="C1" s="1"/>
      <c r="D1" s="2"/>
      <c r="E1" s="3"/>
      <c r="F1" s="3"/>
      <c r="G1" s="4"/>
    </row>
    <row r="2" spans="1:8" ht="21" customHeight="1">
      <c r="A2" s="1" t="s">
        <v>1</v>
      </c>
      <c r="B2" s="1"/>
      <c r="C2" s="1"/>
      <c r="D2" s="2"/>
      <c r="E2" s="3"/>
      <c r="F2" s="3"/>
      <c r="G2" s="4"/>
    </row>
    <row r="3" spans="1:8" ht="21" customHeight="1">
      <c r="A3" s="1" t="s">
        <v>44</v>
      </c>
      <c r="B3" s="1"/>
      <c r="C3" s="1"/>
      <c r="D3" s="2"/>
      <c r="E3" s="3"/>
      <c r="F3" s="3"/>
      <c r="G3" s="4"/>
    </row>
    <row r="4" spans="1:8" ht="21" customHeight="1">
      <c r="A4" s="6"/>
      <c r="B4" s="6"/>
      <c r="C4" s="6"/>
      <c r="D4" s="7"/>
      <c r="E4" s="8"/>
      <c r="F4" s="8"/>
      <c r="G4" s="9"/>
    </row>
    <row r="5" spans="1:8" s="10" customFormat="1" ht="21" customHeight="1">
      <c r="B5" s="11"/>
      <c r="C5" s="11"/>
      <c r="D5" s="12"/>
      <c r="E5" s="13"/>
      <c r="F5" s="14" t="s">
        <v>2</v>
      </c>
    </row>
    <row r="6" spans="1:8" ht="21" customHeight="1">
      <c r="A6" s="10"/>
      <c r="B6" s="10"/>
      <c r="C6" s="10"/>
      <c r="D6" s="15" t="s">
        <v>3</v>
      </c>
      <c r="E6" s="16"/>
      <c r="F6" s="16" t="s">
        <v>4</v>
      </c>
      <c r="G6" s="11"/>
    </row>
    <row r="7" spans="1:8" ht="21" customHeight="1">
      <c r="A7" s="10"/>
      <c r="B7" s="10"/>
      <c r="C7" s="10"/>
      <c r="D7" s="17">
        <v>2561</v>
      </c>
      <c r="E7" s="18"/>
      <c r="F7" s="17">
        <v>2560</v>
      </c>
      <c r="G7" s="11"/>
    </row>
    <row r="8" spans="1:8" ht="21" customHeight="1">
      <c r="A8" s="10"/>
      <c r="B8" s="10"/>
      <c r="C8" s="10"/>
      <c r="D8" s="15" t="s">
        <v>5</v>
      </c>
      <c r="E8" s="18"/>
      <c r="F8" s="19"/>
      <c r="G8" s="11"/>
    </row>
    <row r="9" spans="1:8" s="23" customFormat="1" ht="21" customHeight="1">
      <c r="A9" s="11"/>
      <c r="B9" s="20" t="s">
        <v>6</v>
      </c>
      <c r="C9" s="11"/>
      <c r="D9" s="21" t="s">
        <v>7</v>
      </c>
      <c r="E9" s="18"/>
      <c r="F9" s="22" t="s">
        <v>8</v>
      </c>
      <c r="G9" s="11"/>
    </row>
    <row r="10" spans="1:8" s="23" customFormat="1" ht="21" customHeight="1">
      <c r="A10" s="11"/>
      <c r="B10" s="11"/>
      <c r="C10" s="11"/>
      <c r="D10" s="24"/>
      <c r="E10" s="18"/>
      <c r="F10" s="25"/>
      <c r="G10" s="11"/>
    </row>
    <row r="11" spans="1:8" ht="21" customHeight="1">
      <c r="A11" s="1" t="s">
        <v>9</v>
      </c>
      <c r="B11" s="1"/>
      <c r="C11" s="1"/>
      <c r="D11" s="26"/>
      <c r="E11" s="27"/>
      <c r="F11" s="27"/>
      <c r="G11" s="28"/>
    </row>
    <row r="12" spans="1:8" ht="21" customHeight="1">
      <c r="A12" s="29" t="s">
        <v>10</v>
      </c>
      <c r="D12" s="30"/>
      <c r="E12" s="31"/>
      <c r="F12" s="31"/>
      <c r="G12" s="32"/>
    </row>
    <row r="13" spans="1:8" ht="21" customHeight="1">
      <c r="A13" s="5" t="s">
        <v>11</v>
      </c>
      <c r="B13" s="33"/>
      <c r="C13" s="33"/>
      <c r="D13" s="34">
        <v>309028</v>
      </c>
      <c r="E13" s="31"/>
      <c r="F13" s="30">
        <v>298786</v>
      </c>
      <c r="G13" s="30"/>
      <c r="H13" s="32"/>
    </row>
    <row r="14" spans="1:8" ht="21" customHeight="1">
      <c r="A14" s="5" t="s">
        <v>12</v>
      </c>
      <c r="B14" s="23" t="s">
        <v>112</v>
      </c>
      <c r="D14" s="34">
        <v>136409</v>
      </c>
      <c r="E14" s="31"/>
      <c r="F14" s="30">
        <v>125997</v>
      </c>
      <c r="G14" s="30"/>
      <c r="H14" s="32"/>
    </row>
    <row r="15" spans="1:8" ht="21" customHeight="1">
      <c r="A15" s="35" t="s">
        <v>13</v>
      </c>
      <c r="B15" s="33"/>
      <c r="C15" s="33"/>
      <c r="D15" s="34">
        <v>765</v>
      </c>
      <c r="E15" s="31"/>
      <c r="F15" s="30">
        <v>2754</v>
      </c>
      <c r="G15" s="30"/>
      <c r="H15" s="32"/>
    </row>
    <row r="16" spans="1:8" ht="21" customHeight="1">
      <c r="A16" s="35" t="s">
        <v>14</v>
      </c>
      <c r="B16" s="33"/>
      <c r="C16" s="33"/>
      <c r="D16" s="34">
        <v>1810</v>
      </c>
      <c r="E16" s="31"/>
      <c r="F16" s="30">
        <v>827</v>
      </c>
      <c r="G16" s="30"/>
      <c r="H16" s="32"/>
    </row>
    <row r="17" spans="1:9" s="29" customFormat="1" ht="21" customHeight="1">
      <c r="A17" s="29" t="s">
        <v>15</v>
      </c>
      <c r="B17" s="36"/>
      <c r="C17" s="36"/>
      <c r="D17" s="37">
        <f>SUM(D13:D16)</f>
        <v>448012</v>
      </c>
      <c r="E17" s="38"/>
      <c r="F17" s="37">
        <f>SUM(F13:F16)</f>
        <v>428364</v>
      </c>
      <c r="G17" s="39"/>
    </row>
    <row r="18" spans="1:9" ht="21" customHeight="1">
      <c r="A18" s="29" t="s">
        <v>16</v>
      </c>
      <c r="D18" s="30"/>
      <c r="E18" s="31"/>
      <c r="F18" s="31"/>
      <c r="G18" s="32"/>
    </row>
    <row r="19" spans="1:9" ht="21" customHeight="1">
      <c r="A19" s="5" t="s">
        <v>17</v>
      </c>
      <c r="D19" s="34">
        <v>20960</v>
      </c>
      <c r="E19" s="34"/>
      <c r="F19" s="34">
        <v>20946</v>
      </c>
      <c r="G19" s="32"/>
      <c r="H19" s="40"/>
      <c r="I19" s="40"/>
    </row>
    <row r="20" spans="1:9" ht="21" customHeight="1">
      <c r="A20" s="5" t="s">
        <v>18</v>
      </c>
      <c r="B20" s="33">
        <v>5</v>
      </c>
      <c r="C20" s="33"/>
      <c r="D20" s="34">
        <v>132270</v>
      </c>
      <c r="E20" s="41"/>
      <c r="F20" s="30">
        <v>143899</v>
      </c>
      <c r="G20" s="32"/>
      <c r="H20" s="40"/>
    </row>
    <row r="21" spans="1:9" ht="21" customHeight="1">
      <c r="A21" s="5" t="s">
        <v>19</v>
      </c>
      <c r="D21" s="34">
        <v>7943</v>
      </c>
      <c r="E21" s="31"/>
      <c r="F21" s="30">
        <v>8986</v>
      </c>
      <c r="G21" s="32"/>
      <c r="H21" s="40"/>
      <c r="I21" s="40"/>
    </row>
    <row r="22" spans="1:9" ht="21" customHeight="1">
      <c r="A22" s="5" t="s">
        <v>20</v>
      </c>
      <c r="C22" s="5"/>
      <c r="D22" s="34">
        <v>4971</v>
      </c>
      <c r="F22" s="30">
        <v>2115</v>
      </c>
      <c r="G22" s="32"/>
      <c r="H22" s="40"/>
      <c r="I22" s="40"/>
    </row>
    <row r="23" spans="1:9" s="29" customFormat="1" ht="21" customHeight="1">
      <c r="A23" s="29" t="s">
        <v>21</v>
      </c>
      <c r="B23" s="36"/>
      <c r="C23" s="36"/>
      <c r="D23" s="37">
        <f>SUM(D18:D22)</f>
        <v>166144</v>
      </c>
      <c r="E23" s="38"/>
      <c r="F23" s="37">
        <f>SUM(F18:F22)</f>
        <v>175946</v>
      </c>
      <c r="G23" s="39"/>
      <c r="I23" s="40"/>
    </row>
    <row r="24" spans="1:9" s="29" customFormat="1" ht="21" customHeight="1" thickBot="1">
      <c r="A24" s="29" t="s">
        <v>22</v>
      </c>
      <c r="B24" s="36"/>
      <c r="C24" s="36"/>
      <c r="D24" s="43">
        <f>SUM(D23,D17)</f>
        <v>614156</v>
      </c>
      <c r="E24" s="38"/>
      <c r="F24" s="43">
        <f>SUM(F23,F17)</f>
        <v>604310</v>
      </c>
      <c r="G24" s="39"/>
      <c r="I24" s="44"/>
    </row>
    <row r="25" spans="1:9" ht="21" customHeight="1" thickTop="1">
      <c r="A25" s="29"/>
      <c r="D25" s="45"/>
      <c r="E25" s="38"/>
      <c r="F25" s="38"/>
      <c r="G25" s="39"/>
    </row>
    <row r="26" spans="1:9" ht="21" customHeight="1">
      <c r="A26" s="1" t="s">
        <v>0</v>
      </c>
      <c r="B26" s="1"/>
      <c r="C26" s="1"/>
      <c r="D26" s="2"/>
      <c r="E26" s="3"/>
      <c r="F26" s="46"/>
      <c r="G26" s="47"/>
    </row>
    <row r="27" spans="1:9" ht="21" customHeight="1">
      <c r="A27" s="1" t="s">
        <v>23</v>
      </c>
      <c r="B27" s="1"/>
      <c r="C27" s="1"/>
      <c r="D27" s="2"/>
      <c r="E27" s="3"/>
      <c r="F27" s="46"/>
      <c r="G27" s="47"/>
    </row>
    <row r="28" spans="1:9" ht="21" customHeight="1">
      <c r="A28" s="1" t="str">
        <f>A3</f>
        <v>ณ วันที่ 30 กันยายน 2561</v>
      </c>
      <c r="B28" s="1"/>
      <c r="C28" s="1"/>
      <c r="D28" s="2"/>
      <c r="E28" s="3"/>
      <c r="F28" s="3"/>
      <c r="G28" s="1"/>
    </row>
    <row r="29" spans="1:9" ht="21" customHeight="1">
      <c r="A29" s="1"/>
      <c r="B29" s="1"/>
      <c r="C29" s="1"/>
      <c r="D29" s="2"/>
      <c r="E29" s="3"/>
      <c r="F29" s="3"/>
      <c r="G29" s="1"/>
    </row>
    <row r="30" spans="1:9" s="10" customFormat="1" ht="21" customHeight="1">
      <c r="B30" s="11"/>
      <c r="C30" s="11"/>
      <c r="D30" s="12"/>
      <c r="E30" s="13"/>
      <c r="F30" s="14" t="str">
        <f>F5</f>
        <v>(หน่วย : พันบาท)</v>
      </c>
    </row>
    <row r="31" spans="1:9" ht="21" customHeight="1">
      <c r="A31" s="10"/>
      <c r="B31" s="10"/>
      <c r="C31" s="10"/>
      <c r="D31" s="15" t="s">
        <v>3</v>
      </c>
      <c r="E31" s="16"/>
      <c r="F31" s="16" t="s">
        <v>4</v>
      </c>
      <c r="G31" s="11"/>
    </row>
    <row r="32" spans="1:9" ht="21" customHeight="1">
      <c r="A32" s="10"/>
      <c r="B32" s="10"/>
      <c r="C32" s="10"/>
      <c r="D32" s="17">
        <v>2561</v>
      </c>
      <c r="E32" s="48"/>
      <c r="F32" s="17">
        <v>2560</v>
      </c>
      <c r="G32" s="11"/>
    </row>
    <row r="33" spans="1:8" ht="21" customHeight="1">
      <c r="A33" s="10"/>
      <c r="B33" s="10"/>
      <c r="C33" s="10"/>
      <c r="D33" s="15" t="s">
        <v>5</v>
      </c>
      <c r="E33" s="18"/>
      <c r="F33" s="19"/>
      <c r="G33" s="11"/>
    </row>
    <row r="34" spans="1:8" s="23" customFormat="1" ht="21" customHeight="1">
      <c r="A34" s="11"/>
      <c r="B34" s="20" t="s">
        <v>6</v>
      </c>
      <c r="C34" s="11"/>
      <c r="D34" s="21" t="s">
        <v>7</v>
      </c>
      <c r="E34" s="18"/>
      <c r="F34" s="22" t="s">
        <v>8</v>
      </c>
      <c r="G34" s="11"/>
    </row>
    <row r="35" spans="1:8" s="23" customFormat="1" ht="21" customHeight="1">
      <c r="A35" s="11"/>
      <c r="B35" s="11"/>
      <c r="C35" s="11"/>
      <c r="D35" s="24"/>
      <c r="E35" s="18"/>
      <c r="F35" s="25"/>
      <c r="G35" s="11"/>
    </row>
    <row r="36" spans="1:8" ht="21" customHeight="1">
      <c r="A36" s="1" t="s">
        <v>24</v>
      </c>
      <c r="B36" s="1"/>
      <c r="C36" s="1"/>
      <c r="D36" s="26"/>
      <c r="E36" s="27"/>
      <c r="F36" s="27"/>
      <c r="G36" s="28"/>
    </row>
    <row r="37" spans="1:8" ht="21" customHeight="1">
      <c r="A37" s="29" t="s">
        <v>25</v>
      </c>
      <c r="D37" s="49"/>
      <c r="E37" s="50"/>
      <c r="F37" s="50"/>
      <c r="G37" s="51"/>
    </row>
    <row r="38" spans="1:8" ht="21" customHeight="1">
      <c r="A38" s="5" t="s">
        <v>26</v>
      </c>
      <c r="B38" s="33">
        <v>3.2</v>
      </c>
      <c r="C38" s="33"/>
      <c r="D38" s="49">
        <v>66813</v>
      </c>
      <c r="E38" s="50"/>
      <c r="F38" s="49">
        <v>71643</v>
      </c>
      <c r="G38" s="51"/>
      <c r="H38" s="34"/>
    </row>
    <row r="39" spans="1:8" s="29" customFormat="1" ht="21" customHeight="1">
      <c r="A39" s="54" t="s">
        <v>27</v>
      </c>
      <c r="B39" s="36"/>
      <c r="C39" s="36"/>
      <c r="D39" s="55">
        <f>SUM(D38:D38)</f>
        <v>66813</v>
      </c>
      <c r="E39" s="56"/>
      <c r="F39" s="55">
        <f>SUM(F38:F38)</f>
        <v>71643</v>
      </c>
      <c r="G39" s="57"/>
    </row>
    <row r="40" spans="1:8" ht="21" customHeight="1">
      <c r="A40" s="29" t="s">
        <v>28</v>
      </c>
      <c r="D40" s="58"/>
      <c r="E40" s="59"/>
      <c r="F40" s="59"/>
      <c r="G40" s="60"/>
    </row>
    <row r="41" spans="1:8" ht="21" customHeight="1">
      <c r="A41" s="61" t="s">
        <v>29</v>
      </c>
      <c r="D41" s="34">
        <v>17152</v>
      </c>
      <c r="E41" s="41"/>
      <c r="F41" s="52">
        <v>15297</v>
      </c>
      <c r="G41" s="53"/>
      <c r="H41" s="34"/>
    </row>
    <row r="42" spans="1:8" ht="21" customHeight="1">
      <c r="A42" s="61" t="s">
        <v>30</v>
      </c>
      <c r="D42" s="34">
        <v>23014</v>
      </c>
      <c r="E42" s="41"/>
      <c r="F42" s="52">
        <v>22576</v>
      </c>
      <c r="G42" s="53"/>
      <c r="H42" s="62"/>
    </row>
    <row r="43" spans="1:8" s="29" customFormat="1" ht="21" customHeight="1">
      <c r="A43" s="54" t="s">
        <v>31</v>
      </c>
      <c r="B43" s="36"/>
      <c r="C43" s="36"/>
      <c r="D43" s="55">
        <f>SUM(D41:D42)</f>
        <v>40166</v>
      </c>
      <c r="E43" s="56"/>
      <c r="F43" s="55">
        <f>SUM(F41:F42)</f>
        <v>37873</v>
      </c>
      <c r="G43" s="57"/>
    </row>
    <row r="44" spans="1:8" s="29" customFormat="1" ht="21" customHeight="1">
      <c r="A44" s="54" t="s">
        <v>32</v>
      </c>
      <c r="B44" s="36"/>
      <c r="C44" s="36"/>
      <c r="D44" s="55">
        <f>SUM(D43,D39)</f>
        <v>106979</v>
      </c>
      <c r="E44" s="56"/>
      <c r="F44" s="55">
        <f>SUM(F43,F39)</f>
        <v>109516</v>
      </c>
      <c r="G44" s="57"/>
    </row>
    <row r="45" spans="1:8" s="29" customFormat="1" ht="21" customHeight="1">
      <c r="A45" s="54"/>
      <c r="B45" s="36"/>
      <c r="C45" s="36"/>
      <c r="D45" s="63"/>
      <c r="E45" s="56"/>
      <c r="F45" s="56"/>
      <c r="G45" s="57"/>
    </row>
    <row r="46" spans="1:8" s="29" customFormat="1" ht="21" customHeight="1">
      <c r="A46" s="1" t="s">
        <v>0</v>
      </c>
      <c r="B46" s="1"/>
      <c r="C46" s="1"/>
      <c r="D46" s="2"/>
      <c r="E46" s="3"/>
      <c r="F46" s="46"/>
      <c r="G46" s="57"/>
    </row>
    <row r="47" spans="1:8" ht="21" customHeight="1">
      <c r="A47" s="1" t="s">
        <v>23</v>
      </c>
      <c r="B47" s="1"/>
      <c r="C47" s="1"/>
      <c r="D47" s="2"/>
      <c r="E47" s="3"/>
      <c r="F47" s="46"/>
      <c r="G47" s="4"/>
    </row>
    <row r="48" spans="1:8" ht="21" customHeight="1">
      <c r="A48" s="1" t="str">
        <f>A3</f>
        <v>ณ วันที่ 30 กันยายน 2561</v>
      </c>
      <c r="B48" s="1"/>
      <c r="C48" s="1"/>
      <c r="D48" s="2"/>
      <c r="E48" s="3"/>
      <c r="F48" s="3"/>
      <c r="G48" s="4"/>
    </row>
    <row r="49" spans="1:8" ht="21" customHeight="1">
      <c r="A49" s="1"/>
      <c r="B49" s="1"/>
      <c r="C49" s="1"/>
      <c r="D49" s="2"/>
      <c r="E49" s="3"/>
      <c r="F49" s="3"/>
      <c r="G49" s="4"/>
    </row>
    <row r="50" spans="1:8" s="10" customFormat="1" ht="21" customHeight="1">
      <c r="B50" s="11"/>
      <c r="C50" s="11"/>
      <c r="D50" s="12"/>
      <c r="E50" s="13"/>
      <c r="F50" s="14" t="str">
        <f>F5</f>
        <v>(หน่วย : พันบาท)</v>
      </c>
    </row>
    <row r="51" spans="1:8" ht="21" customHeight="1">
      <c r="A51" s="10"/>
      <c r="B51" s="10"/>
      <c r="C51" s="10"/>
      <c r="D51" s="15" t="s">
        <v>3</v>
      </c>
      <c r="E51" s="16"/>
      <c r="F51" s="16" t="s">
        <v>4</v>
      </c>
      <c r="G51" s="11"/>
    </row>
    <row r="52" spans="1:8" ht="21" customHeight="1">
      <c r="A52" s="10"/>
      <c r="B52" s="10"/>
      <c r="C52" s="10"/>
      <c r="D52" s="17">
        <v>2561</v>
      </c>
      <c r="E52" s="48"/>
      <c r="F52" s="17">
        <v>2560</v>
      </c>
      <c r="G52" s="11"/>
    </row>
    <row r="53" spans="1:8" ht="21" customHeight="1">
      <c r="A53" s="10"/>
      <c r="B53" s="10"/>
      <c r="C53" s="10"/>
      <c r="D53" s="15" t="s">
        <v>5</v>
      </c>
      <c r="E53" s="18"/>
      <c r="F53" s="19"/>
      <c r="G53" s="11"/>
    </row>
    <row r="54" spans="1:8" s="23" customFormat="1" ht="21" customHeight="1">
      <c r="A54" s="11"/>
      <c r="B54" s="20" t="s">
        <v>6</v>
      </c>
      <c r="C54" s="11"/>
      <c r="D54" s="21" t="s">
        <v>7</v>
      </c>
      <c r="E54" s="18"/>
      <c r="F54" s="22" t="s">
        <v>8</v>
      </c>
      <c r="G54" s="11"/>
    </row>
    <row r="55" spans="1:8" s="23" customFormat="1" ht="21" customHeight="1">
      <c r="A55" s="11"/>
      <c r="B55" s="11"/>
      <c r="C55" s="11"/>
      <c r="D55" s="24"/>
      <c r="E55" s="18"/>
      <c r="F55" s="25"/>
      <c r="G55" s="11"/>
    </row>
    <row r="56" spans="1:8" ht="21" customHeight="1">
      <c r="A56" s="29" t="s">
        <v>33</v>
      </c>
      <c r="D56" s="7"/>
      <c r="E56" s="8"/>
      <c r="F56" s="8"/>
      <c r="G56" s="64"/>
      <c r="H56" s="29"/>
    </row>
    <row r="57" spans="1:8" ht="21" customHeight="1">
      <c r="A57" s="5" t="s">
        <v>34</v>
      </c>
      <c r="D57" s="7"/>
      <c r="E57" s="8"/>
      <c r="F57" s="8"/>
      <c r="G57" s="64"/>
    </row>
    <row r="58" spans="1:8" ht="21" customHeight="1">
      <c r="A58" s="65" t="s">
        <v>35</v>
      </c>
      <c r="D58" s="7"/>
      <c r="E58" s="8"/>
      <c r="F58" s="8"/>
      <c r="G58" s="66"/>
      <c r="H58" s="65"/>
    </row>
    <row r="59" spans="1:8" ht="21" customHeight="1" thickBot="1">
      <c r="A59" s="67" t="s">
        <v>36</v>
      </c>
      <c r="D59" s="68">
        <f>202000000/1000</f>
        <v>202000</v>
      </c>
      <c r="E59" s="69"/>
      <c r="F59" s="68">
        <f>202000000/1000</f>
        <v>202000</v>
      </c>
      <c r="G59" s="70"/>
      <c r="H59" s="67"/>
    </row>
    <row r="60" spans="1:8" ht="21" customHeight="1" thickTop="1">
      <c r="A60" s="65" t="s">
        <v>37</v>
      </c>
      <c r="F60" s="30"/>
      <c r="G60" s="71"/>
      <c r="H60" s="65"/>
    </row>
    <row r="61" spans="1:8" ht="21" customHeight="1">
      <c r="A61" s="67" t="s">
        <v>36</v>
      </c>
      <c r="D61" s="30">
        <f>+งบแสดงส่วนของผู้ถือหุ้น!E13</f>
        <v>202000</v>
      </c>
      <c r="E61" s="31"/>
      <c r="F61" s="30">
        <f>+งบแสดงส่วนของผู้ถือหุ้น!E13</f>
        <v>202000</v>
      </c>
      <c r="G61" s="71"/>
      <c r="H61" s="67"/>
    </row>
    <row r="62" spans="1:8" ht="21" customHeight="1">
      <c r="A62" s="72" t="s">
        <v>38</v>
      </c>
      <c r="D62" s="30">
        <f>+งบแสดงส่วนของผู้ถือหุ้น!G13</f>
        <v>119463</v>
      </c>
      <c r="E62" s="69"/>
      <c r="F62" s="73">
        <f>+งบแสดงส่วนของผู้ถือหุ้น!G13</f>
        <v>119463</v>
      </c>
      <c r="G62" s="71"/>
      <c r="H62" s="72"/>
    </row>
    <row r="63" spans="1:8" ht="21" customHeight="1">
      <c r="A63" s="72" t="s">
        <v>39</v>
      </c>
      <c r="D63" s="52"/>
      <c r="E63" s="41"/>
      <c r="F63" s="52"/>
      <c r="G63" s="74"/>
      <c r="H63" s="72"/>
    </row>
    <row r="64" spans="1:8" ht="21" customHeight="1">
      <c r="A64" s="75" t="s">
        <v>40</v>
      </c>
      <c r="D64" s="30">
        <f>+งบแสดงส่วนของผู้ถือหุ้น!I13</f>
        <v>14674</v>
      </c>
      <c r="E64" s="31"/>
      <c r="F64" s="73">
        <f>+งบแสดงส่วนของผู้ถือหุ้น!I10</f>
        <v>14674</v>
      </c>
      <c r="G64" s="74"/>
      <c r="H64" s="76"/>
    </row>
    <row r="65" spans="1:8" ht="21" customHeight="1">
      <c r="A65" s="67" t="s">
        <v>41</v>
      </c>
      <c r="B65" s="11"/>
      <c r="C65" s="11"/>
      <c r="D65" s="30">
        <f>+งบแสดงส่วนของผู้ถือหุ้น!K13</f>
        <v>171040</v>
      </c>
      <c r="E65" s="69"/>
      <c r="F65" s="73">
        <f>+งบแสดงส่วนของผู้ถือหุ้น!K10</f>
        <v>158657</v>
      </c>
      <c r="G65" s="74"/>
      <c r="H65" s="77"/>
    </row>
    <row r="66" spans="1:8" ht="21" customHeight="1">
      <c r="A66" s="54" t="s">
        <v>42</v>
      </c>
      <c r="B66" s="36"/>
      <c r="C66" s="36"/>
      <c r="D66" s="37">
        <f>SUM(D61:D65)</f>
        <v>507177</v>
      </c>
      <c r="E66" s="38"/>
      <c r="F66" s="37">
        <f>SUM(F61:F65)</f>
        <v>494794</v>
      </c>
      <c r="G66" s="74"/>
      <c r="H66" s="54"/>
    </row>
    <row r="67" spans="1:8" s="29" customFormat="1" ht="21" customHeight="1" thickBot="1">
      <c r="A67" s="54" t="s">
        <v>43</v>
      </c>
      <c r="B67" s="36"/>
      <c r="C67" s="36"/>
      <c r="D67" s="43">
        <f>SUM(D44,D66)</f>
        <v>614156</v>
      </c>
      <c r="E67" s="38"/>
      <c r="F67" s="43">
        <f>SUM(F44,F66)</f>
        <v>604310</v>
      </c>
      <c r="G67" s="78"/>
      <c r="H67" s="54"/>
    </row>
    <row r="68" spans="1:8" s="81" customFormat="1" ht="21" customHeight="1" thickTop="1">
      <c r="A68" s="5"/>
      <c r="B68" s="23"/>
      <c r="C68" s="23"/>
      <c r="D68" s="79"/>
      <c r="E68" s="80"/>
      <c r="F68" s="69"/>
      <c r="G68" s="71"/>
      <c r="H68" s="5"/>
    </row>
    <row r="69" spans="1:8" s="81" customFormat="1" ht="21" customHeight="1">
      <c r="A69" s="5"/>
      <c r="B69" s="23"/>
      <c r="C69" s="23"/>
      <c r="D69" s="34">
        <f>D67-D24</f>
        <v>0</v>
      </c>
      <c r="E69" s="42"/>
      <c r="F69" s="31">
        <f>F67-F24</f>
        <v>0</v>
      </c>
      <c r="G69" s="71"/>
      <c r="H69" s="5"/>
    </row>
    <row r="70" spans="1:8" s="81" customFormat="1" ht="21" customHeight="1">
      <c r="A70" s="5"/>
      <c r="B70" s="23"/>
      <c r="C70" s="23"/>
      <c r="D70" s="82"/>
      <c r="E70" s="83"/>
      <c r="F70" s="83"/>
      <c r="G70" s="71"/>
      <c r="H70" s="5"/>
    </row>
    <row r="71" spans="1:8" s="81" customFormat="1" ht="21" customHeight="1">
      <c r="A71" s="5"/>
      <c r="B71" s="23"/>
      <c r="C71" s="23"/>
      <c r="D71" s="34"/>
      <c r="E71" s="42"/>
      <c r="F71" s="42"/>
      <c r="G71" s="71"/>
      <c r="H71" s="5"/>
    </row>
    <row r="72" spans="1:8" s="81" customFormat="1" ht="21" customHeight="1">
      <c r="A72" s="5"/>
      <c r="B72" s="23"/>
      <c r="C72" s="23"/>
      <c r="D72" s="34"/>
      <c r="E72" s="42"/>
      <c r="F72" s="42"/>
      <c r="G72" s="71"/>
      <c r="H72" s="5"/>
    </row>
    <row r="73" spans="1:8" s="81" customFormat="1" ht="21" customHeight="1">
      <c r="A73" s="5"/>
      <c r="B73" s="23"/>
      <c r="C73" s="23"/>
      <c r="D73" s="34"/>
      <c r="E73" s="42"/>
      <c r="F73" s="42"/>
      <c r="G73" s="71"/>
      <c r="H73" s="5"/>
    </row>
    <row r="74" spans="1:8" s="81" customFormat="1" ht="21" customHeight="1">
      <c r="A74" s="5"/>
      <c r="B74" s="23"/>
      <c r="C74" s="23"/>
      <c r="D74" s="34"/>
      <c r="E74" s="42"/>
      <c r="F74" s="42"/>
      <c r="G74" s="71"/>
      <c r="H74" s="5"/>
    </row>
    <row r="75" spans="1:8" s="81" customFormat="1" ht="21" customHeight="1">
      <c r="A75" s="5"/>
      <c r="B75" s="23"/>
      <c r="C75" s="23"/>
      <c r="D75" s="34"/>
      <c r="E75" s="42"/>
      <c r="F75" s="42"/>
      <c r="G75" s="71"/>
      <c r="H75" s="5"/>
    </row>
    <row r="76" spans="1:8" s="81" customFormat="1" ht="21" customHeight="1">
      <c r="A76" s="5"/>
      <c r="B76" s="23"/>
      <c r="C76" s="23"/>
      <c r="D76" s="34"/>
      <c r="E76" s="42"/>
      <c r="F76" s="42"/>
      <c r="G76" s="71"/>
      <c r="H76" s="5"/>
    </row>
    <row r="77" spans="1:8" s="81" customFormat="1" ht="21" customHeight="1">
      <c r="A77" s="5"/>
      <c r="B77" s="23"/>
      <c r="C77" s="23"/>
      <c r="D77" s="34"/>
      <c r="E77" s="42"/>
      <c r="F77" s="42"/>
      <c r="G77" s="71"/>
      <c r="H77" s="5"/>
    </row>
    <row r="78" spans="1:8" s="81" customFormat="1" ht="21" customHeight="1">
      <c r="A78" s="10"/>
      <c r="B78" s="11"/>
      <c r="C78" s="11"/>
      <c r="D78" s="84"/>
      <c r="E78" s="85"/>
      <c r="F78" s="85"/>
      <c r="G78" s="10"/>
      <c r="H78" s="5"/>
    </row>
    <row r="79" spans="1:8" s="81" customFormat="1" ht="21" customHeight="1">
      <c r="A79" s="10"/>
      <c r="B79" s="11"/>
      <c r="C79" s="11"/>
      <c r="D79" s="74"/>
      <c r="E79" s="86"/>
      <c r="F79" s="86"/>
      <c r="G79" s="10"/>
      <c r="H79" s="5"/>
    </row>
    <row r="80" spans="1:8" s="81" customFormat="1" ht="21" customHeight="1">
      <c r="A80" s="10"/>
      <c r="B80" s="11"/>
      <c r="C80" s="11"/>
      <c r="D80" s="79"/>
      <c r="E80" s="80"/>
      <c r="F80" s="80"/>
      <c r="G80" s="10"/>
      <c r="H80" s="5"/>
    </row>
    <row r="81" spans="1:8" s="81" customFormat="1" ht="21" customHeight="1">
      <c r="A81" s="10"/>
      <c r="B81" s="11"/>
      <c r="C81" s="11"/>
      <c r="D81" s="70"/>
      <c r="E81" s="87"/>
      <c r="F81" s="87"/>
      <c r="G81" s="71"/>
      <c r="H81" s="5"/>
    </row>
    <row r="82" spans="1:8" s="81" customFormat="1" ht="21" customHeight="1">
      <c r="A82" s="10"/>
      <c r="B82" s="11"/>
      <c r="C82" s="11"/>
      <c r="D82" s="70"/>
      <c r="E82" s="87"/>
      <c r="F82" s="87"/>
      <c r="G82" s="71"/>
      <c r="H82" s="5"/>
    </row>
    <row r="83" spans="1:8" s="81" customFormat="1" ht="21" customHeight="1">
      <c r="A83" s="10"/>
      <c r="B83" s="11"/>
      <c r="C83" s="11"/>
      <c r="D83" s="70"/>
      <c r="E83" s="87"/>
      <c r="F83" s="87"/>
      <c r="G83" s="71"/>
      <c r="H83" s="5"/>
    </row>
    <row r="84" spans="1:8" s="81" customFormat="1" ht="21" customHeight="1">
      <c r="A84" s="10"/>
      <c r="B84" s="11"/>
      <c r="C84" s="11"/>
      <c r="D84" s="70"/>
      <c r="E84" s="87"/>
      <c r="F84" s="87"/>
      <c r="G84" s="71"/>
      <c r="H84" s="5"/>
    </row>
    <row r="85" spans="1:8" s="81" customFormat="1" ht="21" customHeight="1">
      <c r="A85" s="10"/>
      <c r="B85" s="11"/>
      <c r="C85" s="11"/>
      <c r="D85" s="70"/>
      <c r="E85" s="87"/>
      <c r="F85" s="87"/>
      <c r="G85" s="71"/>
      <c r="H85" s="5"/>
    </row>
    <row r="86" spans="1:8" s="81" customFormat="1" ht="21" customHeight="1">
      <c r="A86" s="10"/>
      <c r="B86" s="11"/>
      <c r="C86" s="11"/>
      <c r="D86" s="70"/>
      <c r="E86" s="87"/>
      <c r="F86" s="87"/>
      <c r="G86" s="71"/>
      <c r="H86" s="5"/>
    </row>
    <row r="87" spans="1:8" s="81" customFormat="1" ht="21" customHeight="1">
      <c r="A87" s="10"/>
      <c r="B87" s="11"/>
      <c r="C87" s="11"/>
      <c r="D87" s="70"/>
      <c r="E87" s="87"/>
      <c r="F87" s="87"/>
      <c r="G87" s="71"/>
      <c r="H87" s="5"/>
    </row>
    <row r="88" spans="1:8" s="81" customFormat="1" ht="21" customHeight="1">
      <c r="A88" s="10"/>
      <c r="B88" s="11"/>
      <c r="C88" s="11"/>
      <c r="D88" s="70"/>
      <c r="E88" s="87"/>
      <c r="F88" s="87"/>
      <c r="G88" s="71"/>
      <c r="H88" s="5"/>
    </row>
    <row r="89" spans="1:8" s="81" customFormat="1" ht="21" customHeight="1">
      <c r="A89" s="10"/>
      <c r="B89" s="11"/>
      <c r="C89" s="11"/>
      <c r="D89" s="70"/>
      <c r="E89" s="87"/>
      <c r="F89" s="87"/>
      <c r="G89" s="71"/>
      <c r="H89" s="5"/>
    </row>
    <row r="90" spans="1:8" s="81" customFormat="1" ht="21" customHeight="1">
      <c r="A90" s="10"/>
      <c r="B90" s="11"/>
      <c r="C90" s="11"/>
      <c r="D90" s="70"/>
      <c r="E90" s="87"/>
      <c r="F90" s="87"/>
      <c r="G90" s="71"/>
      <c r="H90" s="5"/>
    </row>
    <row r="91" spans="1:8" s="81" customFormat="1" ht="21" customHeight="1">
      <c r="A91" s="10"/>
      <c r="B91" s="11"/>
      <c r="C91" s="11"/>
      <c r="D91" s="70"/>
      <c r="E91" s="87"/>
      <c r="F91" s="87"/>
      <c r="G91" s="71"/>
      <c r="H91" s="5"/>
    </row>
    <row r="92" spans="1:8" s="81" customFormat="1" ht="21" customHeight="1">
      <c r="A92" s="10"/>
      <c r="B92" s="11"/>
      <c r="C92" s="11"/>
      <c r="D92" s="70"/>
      <c r="E92" s="87"/>
      <c r="F92" s="87"/>
      <c r="G92" s="71"/>
      <c r="H92" s="5"/>
    </row>
    <row r="93" spans="1:8" s="81" customFormat="1" ht="21" customHeight="1">
      <c r="A93" s="10"/>
      <c r="B93" s="11"/>
      <c r="C93" s="11"/>
      <c r="D93" s="70"/>
      <c r="E93" s="87"/>
      <c r="F93" s="87"/>
      <c r="G93" s="71"/>
      <c r="H93" s="5"/>
    </row>
    <row r="94" spans="1:8" s="81" customFormat="1" ht="21" customHeight="1">
      <c r="A94" s="10"/>
      <c r="B94" s="11"/>
      <c r="C94" s="11"/>
      <c r="D94" s="70"/>
      <c r="E94" s="87"/>
      <c r="F94" s="87"/>
      <c r="G94" s="71"/>
      <c r="H94" s="5"/>
    </row>
    <row r="95" spans="1:8" s="81" customFormat="1" ht="21" customHeight="1">
      <c r="A95" s="10"/>
      <c r="B95" s="11"/>
      <c r="C95" s="11"/>
      <c r="D95" s="70"/>
      <c r="E95" s="87"/>
      <c r="F95" s="87"/>
      <c r="G95" s="71"/>
      <c r="H95" s="5"/>
    </row>
    <row r="96" spans="1:8" s="81" customFormat="1" ht="21" customHeight="1">
      <c r="A96" s="10"/>
      <c r="B96" s="11"/>
      <c r="C96" s="11"/>
      <c r="D96" s="70"/>
      <c r="E96" s="87"/>
      <c r="F96" s="87"/>
      <c r="G96" s="71"/>
      <c r="H96" s="5"/>
    </row>
    <row r="97" spans="1:8" s="81" customFormat="1" ht="21" customHeight="1">
      <c r="A97" s="10"/>
      <c r="B97" s="11"/>
      <c r="C97" s="11"/>
      <c r="D97" s="70"/>
      <c r="E97" s="87"/>
      <c r="F97" s="87"/>
      <c r="G97" s="71"/>
      <c r="H97" s="5"/>
    </row>
    <row r="98" spans="1:8" s="81" customFormat="1" ht="21" customHeight="1">
      <c r="A98" s="10"/>
      <c r="B98" s="11"/>
      <c r="C98" s="11"/>
      <c r="D98" s="70"/>
      <c r="E98" s="87"/>
      <c r="F98" s="87"/>
      <c r="G98" s="71"/>
      <c r="H98" s="5"/>
    </row>
    <row r="99" spans="1:8" s="81" customFormat="1" ht="21" customHeight="1">
      <c r="A99" s="10"/>
      <c r="B99" s="11"/>
      <c r="C99" s="11"/>
      <c r="D99" s="70"/>
      <c r="E99" s="87"/>
      <c r="F99" s="87"/>
      <c r="G99" s="71"/>
      <c r="H99" s="5"/>
    </row>
    <row r="100" spans="1:8" s="81" customFormat="1" ht="21" customHeight="1">
      <c r="A100" s="10"/>
      <c r="B100" s="11"/>
      <c r="C100" s="11"/>
      <c r="D100" s="79"/>
      <c r="E100" s="80"/>
      <c r="F100" s="80"/>
      <c r="G100" s="10"/>
      <c r="H100" s="5"/>
    </row>
    <row r="101" spans="1:8" s="81" customFormat="1" ht="21" customHeight="1">
      <c r="A101" s="10"/>
      <c r="B101" s="11"/>
      <c r="C101" s="11"/>
      <c r="D101" s="79"/>
      <c r="E101" s="80"/>
      <c r="F101" s="80"/>
      <c r="G101" s="10"/>
      <c r="H101" s="5"/>
    </row>
    <row r="106" spans="1:8" s="81" customFormat="1" ht="21" customHeight="1">
      <c r="A106" s="23"/>
      <c r="B106" s="23"/>
      <c r="C106" s="23"/>
      <c r="D106" s="88"/>
      <c r="E106" s="89"/>
      <c r="F106" s="89"/>
      <c r="G106" s="11"/>
      <c r="H106" s="5"/>
    </row>
    <row r="107" spans="1:8" s="81" customFormat="1" ht="21" customHeight="1">
      <c r="A107" s="23"/>
      <c r="B107" s="23"/>
      <c r="C107" s="23"/>
      <c r="D107" s="88"/>
      <c r="E107" s="89"/>
      <c r="F107" s="89"/>
      <c r="G107" s="11"/>
      <c r="H107" s="5"/>
    </row>
    <row r="109" spans="1:8" s="81" customFormat="1" ht="21" customHeight="1">
      <c r="A109" s="5"/>
      <c r="B109" s="23"/>
      <c r="C109" s="23"/>
      <c r="D109" s="88"/>
      <c r="E109" s="89"/>
      <c r="F109" s="89"/>
      <c r="G109" s="11"/>
      <c r="H109" s="5"/>
    </row>
  </sheetData>
  <pageMargins left="1.1023622047244095" right="0.59055118110236227" top="0.98425196850393704" bottom="0.74803149606299213" header="0.74803149606299213" footer="0.74803149606299213"/>
  <pageSetup paperSize="9" scale="95" orientation="portrait" blackAndWhite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  <rowBreaks count="2" manualBreakCount="2">
    <brk id="25" max="9" man="1"/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N42"/>
  <sheetViews>
    <sheetView view="pageBreakPreview" topLeftCell="A13" zoomScale="90" zoomScaleNormal="90" zoomScaleSheetLayoutView="90" zoomScalePageLayoutView="90" workbookViewId="0">
      <selection activeCell="A17" sqref="A17"/>
    </sheetView>
  </sheetViews>
  <sheetFormatPr defaultRowHeight="21"/>
  <cols>
    <col min="1" max="1" width="45.5703125" style="97" customWidth="1"/>
    <col min="2" max="2" width="8.42578125" style="94" customWidth="1"/>
    <col min="3" max="3" width="2" style="94" customWidth="1"/>
    <col min="4" max="4" width="16" style="94" customWidth="1"/>
    <col min="5" max="5" width="2" style="94" customWidth="1"/>
    <col min="6" max="6" width="16" style="94" customWidth="1"/>
    <col min="7" max="7" width="1.42578125" style="97" customWidth="1"/>
    <col min="8" max="8" width="14.28515625" style="110" bestFit="1" customWidth="1"/>
    <col min="9" max="9" width="15.42578125" style="81" customWidth="1"/>
    <col min="10" max="16384" width="9.140625" style="94"/>
  </cols>
  <sheetData>
    <row r="1" spans="1:14">
      <c r="A1" s="90" t="s">
        <v>0</v>
      </c>
      <c r="B1" s="91"/>
      <c r="C1" s="91"/>
      <c r="D1" s="92"/>
      <c r="E1" s="91"/>
      <c r="F1" s="92" t="s">
        <v>5</v>
      </c>
      <c r="G1" s="93"/>
      <c r="H1" s="81"/>
      <c r="J1" s="93"/>
      <c r="K1" s="93"/>
      <c r="L1" s="93"/>
      <c r="M1" s="93"/>
      <c r="N1" s="93"/>
    </row>
    <row r="2" spans="1:14">
      <c r="A2" s="90" t="s">
        <v>45</v>
      </c>
      <c r="B2" s="91"/>
      <c r="C2" s="91"/>
      <c r="D2" s="92"/>
      <c r="E2" s="91"/>
      <c r="F2" s="92" t="s">
        <v>7</v>
      </c>
      <c r="G2" s="93"/>
      <c r="H2" s="81"/>
      <c r="J2" s="93"/>
      <c r="K2" s="93"/>
      <c r="L2" s="93"/>
      <c r="M2" s="93"/>
      <c r="N2" s="93"/>
    </row>
    <row r="3" spans="1:14">
      <c r="A3" s="90" t="s">
        <v>64</v>
      </c>
      <c r="B3" s="91"/>
      <c r="C3" s="91"/>
      <c r="D3" s="91"/>
      <c r="E3" s="91"/>
      <c r="F3" s="91"/>
      <c r="G3" s="93"/>
      <c r="H3" s="81"/>
      <c r="J3" s="93"/>
      <c r="K3" s="93"/>
      <c r="L3" s="93"/>
      <c r="M3" s="93"/>
      <c r="N3" s="93"/>
    </row>
    <row r="4" spans="1:14">
      <c r="A4" s="95"/>
      <c r="B4" s="95"/>
      <c r="C4" s="95"/>
      <c r="D4" s="95"/>
      <c r="E4" s="95"/>
      <c r="F4" s="95"/>
      <c r="G4" s="93"/>
      <c r="H4" s="81"/>
      <c r="J4" s="93"/>
      <c r="K4" s="93"/>
      <c r="L4" s="93"/>
      <c r="M4" s="93"/>
      <c r="N4" s="93"/>
    </row>
    <row r="5" spans="1:14">
      <c r="A5" s="96"/>
      <c r="B5" s="97"/>
      <c r="C5" s="97"/>
      <c r="D5" s="98"/>
      <c r="E5" s="99"/>
      <c r="F5" s="100" t="s">
        <v>2</v>
      </c>
      <c r="G5" s="93"/>
      <c r="H5" s="81"/>
      <c r="J5" s="93"/>
      <c r="K5" s="93"/>
      <c r="L5" s="93"/>
      <c r="M5" s="93"/>
      <c r="N5" s="93"/>
    </row>
    <row r="6" spans="1:14">
      <c r="B6" s="101" t="s">
        <v>6</v>
      </c>
      <c r="C6" s="97"/>
      <c r="D6" s="102">
        <v>2561</v>
      </c>
      <c r="E6" s="103"/>
      <c r="F6" s="102">
        <v>2560</v>
      </c>
      <c r="G6" s="93"/>
      <c r="H6" s="81"/>
      <c r="J6" s="93"/>
      <c r="K6" s="93"/>
      <c r="L6" s="93"/>
      <c r="M6" s="93"/>
      <c r="N6" s="93"/>
    </row>
    <row r="7" spans="1:14">
      <c r="B7" s="104"/>
      <c r="C7" s="97"/>
      <c r="D7" s="105"/>
      <c r="E7" s="91"/>
      <c r="F7" s="105"/>
      <c r="G7" s="93"/>
      <c r="H7" s="81"/>
      <c r="J7" s="93"/>
      <c r="K7" s="93"/>
      <c r="L7" s="93"/>
      <c r="M7" s="93"/>
      <c r="N7" s="93"/>
    </row>
    <row r="8" spans="1:14">
      <c r="A8" s="97" t="s">
        <v>46</v>
      </c>
      <c r="B8" s="106">
        <v>3.1</v>
      </c>
      <c r="C8" s="97"/>
      <c r="D8" s="107">
        <v>136656</v>
      </c>
      <c r="E8" s="108"/>
      <c r="F8" s="107">
        <v>128140</v>
      </c>
      <c r="G8" s="109"/>
      <c r="I8" s="32"/>
    </row>
    <row r="9" spans="1:14">
      <c r="A9" s="97" t="s">
        <v>47</v>
      </c>
      <c r="B9" s="106">
        <v>3.1</v>
      </c>
      <c r="C9" s="97"/>
      <c r="D9" s="111">
        <v>-98906</v>
      </c>
      <c r="E9" s="108"/>
      <c r="F9" s="111">
        <v>-99007</v>
      </c>
      <c r="G9" s="112"/>
      <c r="I9" s="32"/>
    </row>
    <row r="10" spans="1:14">
      <c r="A10" s="113" t="s">
        <v>48</v>
      </c>
      <c r="B10" s="114"/>
      <c r="C10" s="113"/>
      <c r="D10" s="92">
        <f>SUM(D8:D9)</f>
        <v>37750</v>
      </c>
      <c r="E10" s="92"/>
      <c r="F10" s="92">
        <f>SUM(F8:F9)</f>
        <v>29133</v>
      </c>
      <c r="G10" s="115"/>
      <c r="I10" s="32"/>
    </row>
    <row r="11" spans="1:14">
      <c r="A11" s="97" t="s">
        <v>49</v>
      </c>
      <c r="B11" s="106">
        <v>3.1</v>
      </c>
      <c r="C11" s="97"/>
      <c r="D11" s="111">
        <v>4509</v>
      </c>
      <c r="E11" s="108"/>
      <c r="F11" s="111">
        <v>898</v>
      </c>
      <c r="G11" s="112"/>
      <c r="I11" s="32"/>
    </row>
    <row r="12" spans="1:14" s="97" customFormat="1">
      <c r="A12" s="113" t="s">
        <v>50</v>
      </c>
      <c r="B12" s="106"/>
      <c r="C12" s="113"/>
      <c r="D12" s="92">
        <f>SUM(D10:D11)</f>
        <v>42259</v>
      </c>
      <c r="E12" s="92"/>
      <c r="F12" s="92">
        <f>SUM(F10:F11)</f>
        <v>30031</v>
      </c>
      <c r="G12" s="115"/>
      <c r="H12" s="110"/>
      <c r="I12" s="32"/>
    </row>
    <row r="13" spans="1:14" s="97" customFormat="1">
      <c r="A13" s="97" t="s">
        <v>51</v>
      </c>
      <c r="B13" s="106">
        <v>3.1</v>
      </c>
      <c r="D13" s="32">
        <v>-4660</v>
      </c>
      <c r="E13" s="108"/>
      <c r="F13" s="32">
        <v>-2759</v>
      </c>
      <c r="G13" s="112"/>
      <c r="H13" s="110"/>
      <c r="I13" s="32"/>
    </row>
    <row r="14" spans="1:14" s="113" customFormat="1">
      <c r="A14" s="97" t="s">
        <v>52</v>
      </c>
      <c r="B14" s="106"/>
      <c r="C14" s="97"/>
      <c r="D14" s="32">
        <v>-8045</v>
      </c>
      <c r="E14" s="108"/>
      <c r="F14" s="32">
        <v>-9431</v>
      </c>
      <c r="G14" s="116"/>
      <c r="H14" s="117"/>
      <c r="I14" s="32"/>
    </row>
    <row r="15" spans="1:14" s="113" customFormat="1">
      <c r="A15" s="97" t="s">
        <v>53</v>
      </c>
      <c r="B15" s="106">
        <v>3.1</v>
      </c>
      <c r="C15" s="97"/>
      <c r="D15" s="32">
        <v>-4788</v>
      </c>
      <c r="E15" s="108"/>
      <c r="F15" s="32">
        <v>-5054</v>
      </c>
      <c r="G15" s="116"/>
      <c r="H15" s="117"/>
      <c r="I15" s="32"/>
    </row>
    <row r="16" spans="1:14" s="113" customFormat="1">
      <c r="A16" s="97" t="s">
        <v>54</v>
      </c>
      <c r="B16" s="106"/>
      <c r="C16" s="97"/>
      <c r="D16" s="32">
        <v>-125</v>
      </c>
      <c r="E16" s="108"/>
      <c r="F16" s="32">
        <v>-148</v>
      </c>
      <c r="G16" s="116"/>
      <c r="H16" s="117"/>
      <c r="I16" s="32"/>
    </row>
    <row r="17" spans="1:9" s="113" customFormat="1">
      <c r="A17" s="113" t="s">
        <v>55</v>
      </c>
      <c r="B17" s="104"/>
      <c r="C17" s="97"/>
      <c r="D17" s="118">
        <f>SUM(D13:D16)</f>
        <v>-17618</v>
      </c>
      <c r="E17" s="108"/>
      <c r="F17" s="118">
        <f>SUM(F13:F16)</f>
        <v>-17392</v>
      </c>
      <c r="G17" s="115"/>
      <c r="H17" s="117"/>
      <c r="I17" s="32"/>
    </row>
    <row r="18" spans="1:9" s="113" customFormat="1">
      <c r="A18" s="113" t="s">
        <v>56</v>
      </c>
      <c r="D18" s="39">
        <f>D12+D17</f>
        <v>24641</v>
      </c>
      <c r="E18" s="39"/>
      <c r="F18" s="39">
        <f>F12+F17</f>
        <v>12639</v>
      </c>
      <c r="G18" s="119"/>
      <c r="H18" s="117"/>
      <c r="I18" s="32"/>
    </row>
    <row r="19" spans="1:9" s="97" customFormat="1">
      <c r="A19" s="97" t="s">
        <v>57</v>
      </c>
      <c r="B19" s="106"/>
      <c r="D19" s="32">
        <v>-6067</v>
      </c>
      <c r="E19" s="108"/>
      <c r="F19" s="32">
        <v>-2825</v>
      </c>
      <c r="G19" s="112"/>
      <c r="H19" s="110"/>
      <c r="I19" s="32"/>
    </row>
    <row r="20" spans="1:9" s="97" customFormat="1">
      <c r="A20" s="113" t="s">
        <v>58</v>
      </c>
      <c r="B20" s="113"/>
      <c r="C20" s="113"/>
      <c r="D20" s="213">
        <f>SUM(D18:D19)</f>
        <v>18574</v>
      </c>
      <c r="E20" s="39"/>
      <c r="F20" s="213">
        <f>SUM(F18:F19)</f>
        <v>9814</v>
      </c>
      <c r="G20" s="119"/>
      <c r="H20" s="110"/>
      <c r="I20" s="32"/>
    </row>
    <row r="21" spans="1:9" s="97" customFormat="1">
      <c r="A21" s="113"/>
      <c r="B21" s="113"/>
      <c r="C21" s="113"/>
      <c r="D21" s="39"/>
      <c r="E21" s="39"/>
      <c r="F21" s="39"/>
      <c r="G21" s="119"/>
      <c r="H21" s="110"/>
      <c r="I21" s="32"/>
    </row>
    <row r="22" spans="1:9" s="97" customFormat="1">
      <c r="A22" s="113" t="s">
        <v>107</v>
      </c>
      <c r="B22" s="113"/>
      <c r="C22" s="113"/>
      <c r="D22" s="39"/>
      <c r="E22" s="39"/>
      <c r="F22" s="39"/>
      <c r="G22" s="119"/>
      <c r="H22" s="110"/>
      <c r="I22" s="32"/>
    </row>
    <row r="23" spans="1:9" s="97" customFormat="1">
      <c r="A23" s="120" t="s">
        <v>108</v>
      </c>
      <c r="B23" s="113"/>
      <c r="C23" s="113"/>
      <c r="D23" s="39"/>
      <c r="E23" s="39"/>
      <c r="F23" s="39"/>
      <c r="G23" s="119"/>
      <c r="H23" s="110"/>
      <c r="I23" s="32"/>
    </row>
    <row r="24" spans="1:9" s="97" customFormat="1">
      <c r="A24" s="97" t="s">
        <v>59</v>
      </c>
      <c r="B24" s="113"/>
      <c r="C24" s="113"/>
      <c r="D24" s="107">
        <v>0</v>
      </c>
      <c r="E24" s="107"/>
      <c r="F24" s="107">
        <v>1743</v>
      </c>
      <c r="G24" s="119"/>
      <c r="H24" s="110"/>
      <c r="I24" s="32"/>
    </row>
    <row r="25" spans="1:9" s="97" customFormat="1" ht="21.75" thickBot="1">
      <c r="A25" s="113" t="s">
        <v>60</v>
      </c>
      <c r="C25" s="113"/>
      <c r="D25" s="121">
        <f>SUM(D20:D24)</f>
        <v>18574</v>
      </c>
      <c r="E25" s="39"/>
      <c r="F25" s="121">
        <f>SUM(F20:F24)</f>
        <v>11557</v>
      </c>
      <c r="G25" s="119"/>
      <c r="H25" s="110"/>
      <c r="I25" s="32"/>
    </row>
    <row r="26" spans="1:9" s="97" customFormat="1" ht="21.75" thickTop="1">
      <c r="A26" s="113"/>
      <c r="B26" s="113"/>
      <c r="C26" s="113"/>
      <c r="D26" s="39"/>
      <c r="E26" s="39"/>
      <c r="F26" s="39"/>
      <c r="G26" s="119"/>
      <c r="H26" s="110"/>
      <c r="I26" s="32"/>
    </row>
    <row r="27" spans="1:9">
      <c r="A27" s="113" t="s">
        <v>61</v>
      </c>
      <c r="B27" s="113"/>
      <c r="C27" s="113"/>
      <c r="D27" s="122"/>
      <c r="E27" s="122"/>
      <c r="F27" s="122"/>
      <c r="I27" s="32"/>
    </row>
    <row r="28" spans="1:9" ht="21.75" thickBot="1">
      <c r="A28" s="113" t="s">
        <v>62</v>
      </c>
      <c r="B28" s="113"/>
      <c r="C28" s="113"/>
      <c r="D28" s="123">
        <f>D25/D29</f>
        <v>4.5975247524752474E-2</v>
      </c>
      <c r="E28" s="124"/>
      <c r="F28" s="123">
        <f>F25/F29</f>
        <v>2.8606435643564358E-2</v>
      </c>
    </row>
    <row r="29" spans="1:9" s="128" customFormat="1" ht="22.5" thickTop="1" thickBot="1">
      <c r="A29" s="90" t="s">
        <v>63</v>
      </c>
      <c r="B29" s="113"/>
      <c r="C29" s="113"/>
      <c r="D29" s="125">
        <f>ROUND(404000000/1000,0)</f>
        <v>404000</v>
      </c>
      <c r="E29" s="126"/>
      <c r="F29" s="125">
        <f>ROUND(404000000/1000,0)</f>
        <v>404000</v>
      </c>
      <c r="G29" s="113"/>
      <c r="H29" s="117"/>
      <c r="I29" s="127"/>
    </row>
    <row r="30" spans="1:9" ht="21.75" thickTop="1">
      <c r="B30" s="97"/>
      <c r="C30" s="97"/>
      <c r="D30" s="129"/>
      <c r="E30" s="97"/>
      <c r="F30" s="129"/>
    </row>
    <row r="31" spans="1:9">
      <c r="B31" s="97"/>
      <c r="C31" s="97"/>
      <c r="D31" s="97"/>
      <c r="E31" s="97"/>
      <c r="F31" s="97"/>
    </row>
    <row r="32" spans="1:9">
      <c r="B32" s="97"/>
      <c r="C32" s="97"/>
      <c r="D32" s="97"/>
      <c r="E32" s="97"/>
      <c r="F32" s="97"/>
    </row>
    <row r="33" spans="1:6">
      <c r="B33" s="97"/>
      <c r="C33" s="97"/>
      <c r="D33" s="97"/>
      <c r="E33" s="97"/>
      <c r="F33" s="97"/>
    </row>
    <row r="34" spans="1:6" ht="2.25" customHeight="1">
      <c r="B34" s="97"/>
      <c r="C34" s="97"/>
      <c r="D34" s="97"/>
      <c r="E34" s="97"/>
      <c r="F34" s="97"/>
    </row>
    <row r="35" spans="1:6">
      <c r="B35" s="97"/>
      <c r="C35" s="97"/>
      <c r="D35" s="97"/>
      <c r="E35" s="97"/>
      <c r="F35" s="97"/>
    </row>
    <row r="36" spans="1:6">
      <c r="B36" s="97"/>
      <c r="C36" s="97"/>
      <c r="D36" s="97"/>
      <c r="E36" s="97"/>
      <c r="F36" s="97"/>
    </row>
    <row r="37" spans="1:6">
      <c r="B37" s="97"/>
      <c r="C37" s="97"/>
      <c r="D37" s="97"/>
      <c r="E37" s="97"/>
      <c r="F37" s="97"/>
    </row>
    <row r="38" spans="1:6">
      <c r="B38" s="97"/>
      <c r="C38" s="97"/>
      <c r="D38" s="97"/>
      <c r="E38" s="97"/>
      <c r="F38" s="97"/>
    </row>
    <row r="39" spans="1:6">
      <c r="B39" s="97"/>
      <c r="C39" s="97"/>
      <c r="D39" s="97"/>
      <c r="E39" s="97"/>
      <c r="F39" s="97"/>
    </row>
    <row r="40" spans="1:6">
      <c r="B40" s="97"/>
      <c r="C40" s="97"/>
      <c r="D40" s="97"/>
      <c r="E40" s="97"/>
      <c r="F40" s="97"/>
    </row>
    <row r="42" spans="1:6">
      <c r="A42" s="130"/>
      <c r="B42" s="130"/>
      <c r="C42" s="130"/>
      <c r="D42" s="130"/>
      <c r="E42" s="130"/>
      <c r="F42" s="130"/>
    </row>
  </sheetData>
  <pageMargins left="1.1023622047244095" right="0.59055118110236227" top="0.98425196850393704" bottom="0.74803149606299213" header="0.74803149606299213" footer="0.74803149606299213"/>
  <pageSetup paperSize="9" scale="95" firstPageNumber="4" orientation="portrait" blackAndWhite="1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N42"/>
  <sheetViews>
    <sheetView tabSelected="1" view="pageBreakPreview" zoomScale="85" zoomScaleNormal="90" zoomScaleSheetLayoutView="85" zoomScalePageLayoutView="90" workbookViewId="0">
      <selection activeCell="A17" sqref="A17"/>
    </sheetView>
  </sheetViews>
  <sheetFormatPr defaultRowHeight="21"/>
  <cols>
    <col min="1" max="1" width="45.5703125" style="97" customWidth="1"/>
    <col min="2" max="2" width="8.42578125" style="94" customWidth="1"/>
    <col min="3" max="3" width="2" style="94" customWidth="1"/>
    <col min="4" max="4" width="16" style="94" customWidth="1"/>
    <col min="5" max="5" width="2" style="94" customWidth="1"/>
    <col min="6" max="6" width="16" style="94" customWidth="1"/>
    <col min="7" max="7" width="1.42578125" style="97" customWidth="1"/>
    <col min="8" max="8" width="14.28515625" style="110" bestFit="1" customWidth="1"/>
    <col min="9" max="9" width="15.42578125" style="81" customWidth="1"/>
    <col min="10" max="16384" width="9.140625" style="94"/>
  </cols>
  <sheetData>
    <row r="1" spans="1:14">
      <c r="A1" s="90" t="s">
        <v>0</v>
      </c>
      <c r="B1" s="91"/>
      <c r="C1" s="91"/>
      <c r="D1" s="92"/>
      <c r="E1" s="91"/>
      <c r="F1" s="92" t="s">
        <v>5</v>
      </c>
      <c r="G1" s="93"/>
      <c r="H1" s="81"/>
      <c r="J1" s="93"/>
      <c r="K1" s="93"/>
      <c r="L1" s="93"/>
      <c r="M1" s="93"/>
      <c r="N1" s="93"/>
    </row>
    <row r="2" spans="1:14">
      <c r="A2" s="90" t="s">
        <v>45</v>
      </c>
      <c r="B2" s="91"/>
      <c r="C2" s="91"/>
      <c r="D2" s="92"/>
      <c r="E2" s="91"/>
      <c r="F2" s="92" t="s">
        <v>7</v>
      </c>
      <c r="G2" s="93"/>
      <c r="H2" s="81"/>
      <c r="J2" s="93"/>
      <c r="K2" s="93"/>
      <c r="L2" s="93"/>
      <c r="M2" s="93"/>
      <c r="N2" s="93"/>
    </row>
    <row r="3" spans="1:14">
      <c r="A3" s="90" t="s">
        <v>65</v>
      </c>
      <c r="B3" s="91"/>
      <c r="C3" s="91"/>
      <c r="D3" s="91"/>
      <c r="E3" s="91"/>
      <c r="F3" s="91"/>
      <c r="G3" s="93"/>
      <c r="H3" s="81"/>
      <c r="J3" s="93"/>
      <c r="K3" s="93"/>
      <c r="L3" s="93"/>
      <c r="M3" s="93"/>
      <c r="N3" s="93"/>
    </row>
    <row r="4" spans="1:14">
      <c r="A4" s="95"/>
      <c r="B4" s="95"/>
      <c r="C4" s="95"/>
      <c r="D4" s="95"/>
      <c r="E4" s="95"/>
      <c r="F4" s="95"/>
      <c r="G4" s="93"/>
      <c r="H4" s="81"/>
      <c r="J4" s="93"/>
      <c r="K4" s="93"/>
      <c r="L4" s="93"/>
      <c r="M4" s="93"/>
      <c r="N4" s="93"/>
    </row>
    <row r="5" spans="1:14">
      <c r="A5" s="96"/>
      <c r="B5" s="97"/>
      <c r="C5" s="97"/>
      <c r="D5" s="98"/>
      <c r="E5" s="99"/>
      <c r="F5" s="100" t="s">
        <v>2</v>
      </c>
      <c r="G5" s="93"/>
      <c r="H5" s="81"/>
      <c r="J5" s="93"/>
      <c r="K5" s="93"/>
      <c r="L5" s="93"/>
      <c r="M5" s="93"/>
      <c r="N5" s="93"/>
    </row>
    <row r="6" spans="1:14">
      <c r="B6" s="101" t="s">
        <v>6</v>
      </c>
      <c r="C6" s="97"/>
      <c r="D6" s="102">
        <v>2561</v>
      </c>
      <c r="E6" s="103"/>
      <c r="F6" s="102">
        <v>2560</v>
      </c>
      <c r="G6" s="93"/>
      <c r="H6" s="81"/>
      <c r="J6" s="93"/>
      <c r="K6" s="93"/>
      <c r="L6" s="93"/>
      <c r="M6" s="93"/>
      <c r="N6" s="93"/>
    </row>
    <row r="7" spans="1:14">
      <c r="B7" s="104"/>
      <c r="C7" s="97"/>
      <c r="D7" s="105"/>
      <c r="E7" s="91"/>
      <c r="F7" s="105"/>
      <c r="G7" s="93"/>
      <c r="H7" s="81"/>
      <c r="J7" s="93"/>
      <c r="K7" s="93"/>
      <c r="L7" s="93"/>
      <c r="M7" s="93"/>
      <c r="N7" s="93"/>
    </row>
    <row r="8" spans="1:14">
      <c r="A8" s="97" t="s">
        <v>46</v>
      </c>
      <c r="B8" s="106">
        <v>3.1</v>
      </c>
      <c r="C8" s="97"/>
      <c r="D8" s="107">
        <v>414336</v>
      </c>
      <c r="E8" s="108"/>
      <c r="F8" s="107">
        <v>394614</v>
      </c>
      <c r="G8" s="109"/>
      <c r="I8" s="32"/>
    </row>
    <row r="9" spans="1:14">
      <c r="A9" s="97" t="s">
        <v>47</v>
      </c>
      <c r="B9" s="106">
        <v>3.1</v>
      </c>
      <c r="C9" s="97"/>
      <c r="D9" s="111">
        <v>-311130</v>
      </c>
      <c r="E9" s="108"/>
      <c r="F9" s="111">
        <v>-293106</v>
      </c>
      <c r="G9" s="112"/>
      <c r="I9" s="32"/>
    </row>
    <row r="10" spans="1:14">
      <c r="A10" s="113" t="s">
        <v>48</v>
      </c>
      <c r="B10" s="114"/>
      <c r="C10" s="113"/>
      <c r="D10" s="92">
        <f>SUM(D8:D9)</f>
        <v>103206</v>
      </c>
      <c r="E10" s="92"/>
      <c r="F10" s="92">
        <f>SUM(F8:F9)</f>
        <v>101508</v>
      </c>
      <c r="G10" s="115"/>
      <c r="I10" s="32"/>
    </row>
    <row r="11" spans="1:14">
      <c r="A11" s="97" t="s">
        <v>49</v>
      </c>
      <c r="B11" s="106">
        <v>3.1</v>
      </c>
      <c r="C11" s="97"/>
      <c r="D11" s="111">
        <v>6286</v>
      </c>
      <c r="E11" s="108"/>
      <c r="F11" s="111">
        <v>6485</v>
      </c>
      <c r="G11" s="112"/>
      <c r="I11" s="32"/>
    </row>
    <row r="12" spans="1:14" s="97" customFormat="1">
      <c r="A12" s="113" t="s">
        <v>50</v>
      </c>
      <c r="B12" s="106"/>
      <c r="C12" s="113"/>
      <c r="D12" s="92">
        <f>SUM(D10:D11)</f>
        <v>109492</v>
      </c>
      <c r="E12" s="92"/>
      <c r="F12" s="92">
        <f>SUM(F10:F11)</f>
        <v>107993</v>
      </c>
      <c r="G12" s="115"/>
      <c r="H12" s="110"/>
      <c r="I12" s="32"/>
    </row>
    <row r="13" spans="1:14" s="97" customFormat="1">
      <c r="A13" s="97" t="s">
        <v>51</v>
      </c>
      <c r="B13" s="106">
        <v>3.1</v>
      </c>
      <c r="D13" s="32">
        <v>-10362</v>
      </c>
      <c r="E13" s="108"/>
      <c r="F13" s="32">
        <v>-7221</v>
      </c>
      <c r="G13" s="112"/>
      <c r="H13" s="110"/>
      <c r="I13" s="32"/>
    </row>
    <row r="14" spans="1:14" s="113" customFormat="1">
      <c r="A14" s="97" t="s">
        <v>52</v>
      </c>
      <c r="B14" s="106"/>
      <c r="C14" s="97"/>
      <c r="D14" s="32">
        <v>-30248</v>
      </c>
      <c r="E14" s="108"/>
      <c r="F14" s="32">
        <v>-29968</v>
      </c>
      <c r="G14" s="116"/>
      <c r="H14" s="117"/>
      <c r="I14" s="32"/>
    </row>
    <row r="15" spans="1:14" s="113" customFormat="1">
      <c r="A15" s="97" t="s">
        <v>53</v>
      </c>
      <c r="B15" s="106">
        <v>3.1</v>
      </c>
      <c r="C15" s="97"/>
      <c r="D15" s="32">
        <v>-15385</v>
      </c>
      <c r="E15" s="108"/>
      <c r="F15" s="32">
        <v>-15265</v>
      </c>
      <c r="G15" s="116"/>
      <c r="H15" s="117"/>
      <c r="I15" s="32"/>
    </row>
    <row r="16" spans="1:14" s="113" customFormat="1">
      <c r="A16" s="97" t="s">
        <v>54</v>
      </c>
      <c r="B16" s="106"/>
      <c r="C16" s="97"/>
      <c r="D16" s="111">
        <v>-374</v>
      </c>
      <c r="E16" s="108"/>
      <c r="F16" s="111">
        <v>-439</v>
      </c>
      <c r="G16" s="116"/>
      <c r="H16" s="117"/>
      <c r="I16" s="32"/>
    </row>
    <row r="17" spans="1:9" s="113" customFormat="1">
      <c r="A17" s="113" t="s">
        <v>55</v>
      </c>
      <c r="B17" s="104"/>
      <c r="C17" s="97"/>
      <c r="D17" s="118">
        <f>SUM(D13:D16)</f>
        <v>-56369</v>
      </c>
      <c r="E17" s="108"/>
      <c r="F17" s="118">
        <f>SUM(F13:F16)</f>
        <v>-52893</v>
      </c>
      <c r="G17" s="115"/>
      <c r="H17" s="117"/>
      <c r="I17" s="32"/>
    </row>
    <row r="18" spans="1:9" s="113" customFormat="1">
      <c r="A18" s="113" t="s">
        <v>56</v>
      </c>
      <c r="D18" s="39">
        <f>D12+D17</f>
        <v>53123</v>
      </c>
      <c r="E18" s="39"/>
      <c r="F18" s="39">
        <f>F12+F17</f>
        <v>55100</v>
      </c>
      <c r="G18" s="119"/>
      <c r="H18" s="117"/>
      <c r="I18" s="32"/>
    </row>
    <row r="19" spans="1:9" s="97" customFormat="1">
      <c r="A19" s="97" t="s">
        <v>57</v>
      </c>
      <c r="B19" s="106"/>
      <c r="D19" s="32">
        <v>-12460</v>
      </c>
      <c r="E19" s="108"/>
      <c r="F19" s="32">
        <v>-11712</v>
      </c>
      <c r="G19" s="112"/>
      <c r="H19" s="110"/>
      <c r="I19" s="32"/>
    </row>
    <row r="20" spans="1:9" s="97" customFormat="1">
      <c r="A20" s="113" t="s">
        <v>58</v>
      </c>
      <c r="B20" s="113"/>
      <c r="C20" s="113"/>
      <c r="D20" s="213">
        <f>SUM(D18:D19)</f>
        <v>40663</v>
      </c>
      <c r="E20" s="39"/>
      <c r="F20" s="213">
        <f>SUM(F18:F19)</f>
        <v>43388</v>
      </c>
      <c r="G20" s="119"/>
      <c r="H20" s="110"/>
      <c r="I20" s="32"/>
    </row>
    <row r="21" spans="1:9" s="97" customFormat="1">
      <c r="A21" s="113"/>
      <c r="B21" s="113"/>
      <c r="C21" s="113"/>
      <c r="D21" s="39"/>
      <c r="E21" s="39"/>
      <c r="F21" s="39"/>
      <c r="G21" s="119"/>
      <c r="H21" s="110"/>
      <c r="I21" s="32"/>
    </row>
    <row r="22" spans="1:9" s="97" customFormat="1">
      <c r="A22" s="113" t="s">
        <v>107</v>
      </c>
      <c r="B22" s="113"/>
      <c r="C22" s="113"/>
      <c r="D22" s="39"/>
      <c r="E22" s="39"/>
      <c r="F22" s="39"/>
      <c r="G22" s="119"/>
      <c r="H22" s="110"/>
      <c r="I22" s="32"/>
    </row>
    <row r="23" spans="1:9" s="97" customFormat="1">
      <c r="A23" s="120" t="s">
        <v>108</v>
      </c>
      <c r="B23" s="113"/>
      <c r="C23" s="113"/>
      <c r="D23" s="39"/>
      <c r="E23" s="39"/>
      <c r="F23" s="39"/>
      <c r="G23" s="119"/>
      <c r="H23" s="110"/>
      <c r="I23" s="32"/>
    </row>
    <row r="24" spans="1:9" s="97" customFormat="1">
      <c r="A24" s="97" t="s">
        <v>59</v>
      </c>
      <c r="B24" s="113"/>
      <c r="C24" s="113"/>
      <c r="D24" s="107">
        <v>0</v>
      </c>
      <c r="E24" s="107"/>
      <c r="F24" s="107">
        <v>1743</v>
      </c>
      <c r="G24" s="119"/>
      <c r="H24" s="110"/>
      <c r="I24" s="32"/>
    </row>
    <row r="25" spans="1:9" s="97" customFormat="1" ht="21.75" thickBot="1">
      <c r="A25" s="113" t="s">
        <v>60</v>
      </c>
      <c r="C25" s="113"/>
      <c r="D25" s="121">
        <f>SUM(D20:D24)</f>
        <v>40663</v>
      </c>
      <c r="E25" s="39"/>
      <c r="F25" s="121">
        <f>SUM(F20:F24)</f>
        <v>45131</v>
      </c>
      <c r="G25" s="119"/>
      <c r="H25" s="110"/>
      <c r="I25" s="32"/>
    </row>
    <row r="26" spans="1:9" s="97" customFormat="1" ht="21.75" thickTop="1">
      <c r="A26" s="113"/>
      <c r="B26" s="113"/>
      <c r="C26" s="113"/>
      <c r="D26" s="39"/>
      <c r="E26" s="39"/>
      <c r="F26" s="39"/>
      <c r="G26" s="119"/>
      <c r="H26" s="110"/>
      <c r="I26" s="32"/>
    </row>
    <row r="27" spans="1:9">
      <c r="A27" s="113" t="s">
        <v>61</v>
      </c>
      <c r="B27" s="113"/>
      <c r="C27" s="113"/>
      <c r="D27" s="122"/>
      <c r="E27" s="122"/>
      <c r="F27" s="122"/>
      <c r="I27" s="32"/>
    </row>
    <row r="28" spans="1:9" ht="21.75" thickBot="1">
      <c r="A28" s="113" t="s">
        <v>62</v>
      </c>
      <c r="B28" s="113"/>
      <c r="C28" s="113"/>
      <c r="D28" s="123">
        <f>D25/D29</f>
        <v>0.10065099009900991</v>
      </c>
      <c r="E28" s="124"/>
      <c r="F28" s="123">
        <f>F25/F29</f>
        <v>0.11171039603960396</v>
      </c>
    </row>
    <row r="29" spans="1:9" s="128" customFormat="1" ht="22.5" thickTop="1" thickBot="1">
      <c r="A29" s="90" t="s">
        <v>63</v>
      </c>
      <c r="B29" s="113"/>
      <c r="C29" s="113"/>
      <c r="D29" s="125">
        <f>ROUND(404000000/1000,0)</f>
        <v>404000</v>
      </c>
      <c r="E29" s="126"/>
      <c r="F29" s="125">
        <f>ROUND(404000000/1000,0)</f>
        <v>404000</v>
      </c>
      <c r="G29" s="113"/>
      <c r="H29" s="117"/>
      <c r="I29" s="127"/>
    </row>
    <row r="30" spans="1:9" ht="21.75" thickTop="1">
      <c r="B30" s="97"/>
      <c r="C30" s="97"/>
      <c r="D30" s="129"/>
      <c r="E30" s="97"/>
      <c r="F30" s="129"/>
    </row>
    <row r="31" spans="1:9">
      <c r="B31" s="97"/>
      <c r="C31" s="97"/>
      <c r="D31" s="97"/>
      <c r="E31" s="97"/>
      <c r="F31" s="97"/>
    </row>
    <row r="32" spans="1:9">
      <c r="B32" s="97"/>
      <c r="C32" s="97"/>
      <c r="D32" s="97"/>
      <c r="E32" s="97"/>
      <c r="F32" s="97"/>
    </row>
    <row r="33" spans="1:6">
      <c r="B33" s="97"/>
      <c r="C33" s="97"/>
      <c r="D33" s="97"/>
      <c r="E33" s="97"/>
      <c r="F33" s="97"/>
    </row>
    <row r="34" spans="1:6">
      <c r="B34" s="97"/>
      <c r="C34" s="97"/>
      <c r="D34" s="97"/>
      <c r="E34" s="97"/>
      <c r="F34" s="97"/>
    </row>
    <row r="35" spans="1:6">
      <c r="B35" s="97"/>
      <c r="C35" s="97"/>
      <c r="D35" s="97"/>
      <c r="E35" s="97"/>
      <c r="F35" s="97"/>
    </row>
    <row r="36" spans="1:6">
      <c r="B36" s="97"/>
      <c r="C36" s="97"/>
      <c r="D36" s="97"/>
      <c r="E36" s="97"/>
      <c r="F36" s="97"/>
    </row>
    <row r="37" spans="1:6">
      <c r="B37" s="97"/>
      <c r="C37" s="97"/>
      <c r="D37" s="97"/>
      <c r="E37" s="97"/>
      <c r="F37" s="97"/>
    </row>
    <row r="38" spans="1:6">
      <c r="B38" s="97"/>
      <c r="C38" s="97"/>
      <c r="D38" s="97"/>
      <c r="E38" s="97"/>
      <c r="F38" s="97"/>
    </row>
    <row r="39" spans="1:6">
      <c r="B39" s="97"/>
      <c r="C39" s="97"/>
      <c r="D39" s="97"/>
      <c r="E39" s="97"/>
      <c r="F39" s="97"/>
    </row>
    <row r="40" spans="1:6">
      <c r="B40" s="97"/>
      <c r="C40" s="97"/>
      <c r="D40" s="97"/>
      <c r="E40" s="97"/>
      <c r="F40" s="97"/>
    </row>
    <row r="42" spans="1:6">
      <c r="A42" s="130"/>
      <c r="B42" s="130"/>
      <c r="C42" s="130"/>
      <c r="D42" s="130"/>
      <c r="E42" s="130"/>
      <c r="F42" s="130"/>
    </row>
  </sheetData>
  <pageMargins left="1.1023622047244095" right="0.59055118110236227" top="0.98425196850393704" bottom="0.74803149606299213" header="0.74803149606299213" footer="0.74803149606299213"/>
  <pageSetup paperSize="9" scale="95" firstPageNumber="5" orientation="portrait" blackAndWhite="1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IV35"/>
  <sheetViews>
    <sheetView view="pageBreakPreview" topLeftCell="A4" zoomScaleNormal="100" zoomScaleSheetLayoutView="100" zoomScalePageLayoutView="70" workbookViewId="0">
      <selection activeCell="C21" sqref="C21"/>
    </sheetView>
  </sheetViews>
  <sheetFormatPr defaultRowHeight="21" customHeight="1"/>
  <cols>
    <col min="1" max="1" width="3.140625" style="72" customWidth="1"/>
    <col min="2" max="2" width="25.28515625" style="72" customWidth="1"/>
    <col min="3" max="3" width="8.28515625" style="72" customWidth="1"/>
    <col min="4" max="4" width="1" style="72" customWidth="1"/>
    <col min="5" max="5" width="14.140625" style="72" customWidth="1"/>
    <col min="6" max="6" width="1" style="72" customWidth="1"/>
    <col min="7" max="7" width="14.140625" style="72" customWidth="1"/>
    <col min="8" max="8" width="1" style="72" customWidth="1"/>
    <col min="9" max="9" width="14.140625" style="72" customWidth="1"/>
    <col min="10" max="10" width="1" style="72" customWidth="1"/>
    <col min="11" max="11" width="14.140625" style="72" customWidth="1"/>
    <col min="12" max="12" width="1" style="72" customWidth="1"/>
    <col min="13" max="13" width="28.5703125" style="72" customWidth="1"/>
    <col min="14" max="14" width="1" style="72" customWidth="1"/>
    <col min="15" max="15" width="16.140625" style="72" customWidth="1"/>
    <col min="16" max="16" width="1" style="72" customWidth="1"/>
    <col min="17" max="17" width="10.140625" style="72" customWidth="1"/>
    <col min="18" max="18" width="1.85546875" style="72" customWidth="1"/>
    <col min="19" max="19" width="17" style="72" customWidth="1"/>
    <col min="20" max="20" width="1.7109375" style="72" customWidth="1"/>
    <col min="21" max="21" width="16.7109375" style="72" customWidth="1"/>
    <col min="22" max="16384" width="9.140625" style="72"/>
  </cols>
  <sheetData>
    <row r="1" spans="1:256" ht="21" customHeight="1">
      <c r="A1" s="131" t="s">
        <v>0</v>
      </c>
      <c r="B1" s="131"/>
      <c r="C1" s="132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92" t="s">
        <v>5</v>
      </c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  <c r="FD1" s="133"/>
      <c r="FE1" s="133"/>
      <c r="FF1" s="133"/>
      <c r="FG1" s="133"/>
      <c r="FH1" s="133"/>
      <c r="FI1" s="133"/>
      <c r="FJ1" s="133"/>
      <c r="FK1" s="133"/>
      <c r="FL1" s="133"/>
      <c r="FM1" s="133"/>
      <c r="FN1" s="133"/>
      <c r="FO1" s="133"/>
      <c r="FP1" s="133"/>
      <c r="FQ1" s="133"/>
      <c r="FR1" s="133"/>
      <c r="FS1" s="133"/>
      <c r="FT1" s="133"/>
      <c r="FU1" s="133"/>
      <c r="FV1" s="133"/>
      <c r="FW1" s="133"/>
      <c r="FX1" s="133"/>
      <c r="FY1" s="133"/>
      <c r="FZ1" s="133"/>
      <c r="GA1" s="133"/>
      <c r="GB1" s="133"/>
      <c r="GC1" s="133"/>
      <c r="GD1" s="133"/>
      <c r="GE1" s="133"/>
      <c r="GF1" s="133"/>
      <c r="GG1" s="133"/>
      <c r="GH1" s="133"/>
      <c r="GI1" s="133"/>
      <c r="GJ1" s="133"/>
      <c r="GK1" s="133"/>
      <c r="GL1" s="133"/>
      <c r="GM1" s="133"/>
      <c r="GN1" s="133"/>
      <c r="GO1" s="133"/>
      <c r="GP1" s="133"/>
      <c r="GQ1" s="133"/>
      <c r="GR1" s="133"/>
      <c r="GS1" s="133"/>
      <c r="GT1" s="133"/>
      <c r="GU1" s="133"/>
      <c r="GV1" s="133"/>
      <c r="GW1" s="133"/>
      <c r="GX1" s="133"/>
      <c r="GY1" s="133"/>
      <c r="GZ1" s="133"/>
      <c r="HA1" s="133"/>
      <c r="HB1" s="133"/>
      <c r="HC1" s="133"/>
      <c r="HD1" s="133"/>
      <c r="HE1" s="133"/>
      <c r="HF1" s="133"/>
      <c r="HG1" s="133"/>
      <c r="HH1" s="133"/>
      <c r="HI1" s="133"/>
      <c r="HJ1" s="133"/>
      <c r="HK1" s="133"/>
      <c r="HL1" s="133"/>
      <c r="HM1" s="133"/>
      <c r="HN1" s="133"/>
      <c r="HO1" s="133"/>
      <c r="HP1" s="133"/>
      <c r="HQ1" s="133"/>
      <c r="HR1" s="133"/>
      <c r="HS1" s="133"/>
      <c r="HT1" s="133"/>
      <c r="HU1" s="133"/>
      <c r="HV1" s="133"/>
      <c r="HW1" s="133"/>
      <c r="HX1" s="133"/>
      <c r="HY1" s="133"/>
      <c r="HZ1" s="133"/>
      <c r="IA1" s="133"/>
      <c r="IB1" s="133"/>
      <c r="IC1" s="133"/>
      <c r="ID1" s="133"/>
      <c r="IE1" s="133"/>
      <c r="IF1" s="133"/>
      <c r="IG1" s="133"/>
      <c r="IH1" s="133"/>
      <c r="II1" s="133"/>
      <c r="IJ1" s="133"/>
      <c r="IK1" s="133"/>
      <c r="IL1" s="133"/>
      <c r="IM1" s="133"/>
      <c r="IN1" s="133"/>
      <c r="IO1" s="133"/>
      <c r="IP1" s="133"/>
      <c r="IQ1" s="133"/>
      <c r="IR1" s="133"/>
      <c r="IS1" s="133"/>
      <c r="IT1" s="133"/>
      <c r="IU1" s="133"/>
      <c r="IV1" s="133"/>
    </row>
    <row r="2" spans="1:256" ht="21" customHeight="1">
      <c r="A2" s="131" t="s">
        <v>66</v>
      </c>
      <c r="B2" s="131"/>
      <c r="C2" s="132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92" t="s">
        <v>7</v>
      </c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  <c r="FI2" s="133"/>
      <c r="FJ2" s="133"/>
      <c r="FK2" s="133"/>
      <c r="FL2" s="133"/>
      <c r="FM2" s="133"/>
      <c r="FN2" s="133"/>
      <c r="FO2" s="133"/>
      <c r="FP2" s="133"/>
      <c r="FQ2" s="133"/>
      <c r="FR2" s="133"/>
      <c r="FS2" s="133"/>
      <c r="FT2" s="133"/>
      <c r="FU2" s="133"/>
      <c r="FV2" s="133"/>
      <c r="FW2" s="133"/>
      <c r="FX2" s="133"/>
      <c r="FY2" s="133"/>
      <c r="FZ2" s="133"/>
      <c r="GA2" s="133"/>
      <c r="GB2" s="133"/>
      <c r="GC2" s="133"/>
      <c r="GD2" s="133"/>
      <c r="GE2" s="133"/>
      <c r="GF2" s="133"/>
      <c r="GG2" s="133"/>
      <c r="GH2" s="133"/>
      <c r="GI2" s="133"/>
      <c r="GJ2" s="133"/>
      <c r="GK2" s="133"/>
      <c r="GL2" s="133"/>
      <c r="GM2" s="133"/>
      <c r="GN2" s="133"/>
      <c r="GO2" s="133"/>
      <c r="GP2" s="133"/>
      <c r="GQ2" s="133"/>
      <c r="GR2" s="133"/>
      <c r="GS2" s="133"/>
      <c r="GT2" s="133"/>
      <c r="GU2" s="133"/>
      <c r="GV2" s="133"/>
      <c r="GW2" s="133"/>
      <c r="GX2" s="133"/>
      <c r="GY2" s="133"/>
      <c r="GZ2" s="133"/>
      <c r="HA2" s="133"/>
      <c r="HB2" s="133"/>
      <c r="HC2" s="133"/>
      <c r="HD2" s="133"/>
      <c r="HE2" s="133"/>
      <c r="HF2" s="133"/>
      <c r="HG2" s="133"/>
      <c r="HH2" s="133"/>
      <c r="HI2" s="133"/>
      <c r="HJ2" s="133"/>
      <c r="HK2" s="133"/>
      <c r="HL2" s="133"/>
      <c r="HM2" s="133"/>
      <c r="HN2" s="133"/>
      <c r="HO2" s="133"/>
      <c r="HP2" s="133"/>
      <c r="HQ2" s="133"/>
      <c r="HR2" s="133"/>
      <c r="HS2" s="133"/>
      <c r="HT2" s="133"/>
      <c r="HU2" s="133"/>
      <c r="HV2" s="133"/>
      <c r="HW2" s="133"/>
      <c r="HX2" s="133"/>
      <c r="HY2" s="133"/>
      <c r="HZ2" s="133"/>
      <c r="IA2" s="133"/>
      <c r="IB2" s="133"/>
      <c r="IC2" s="133"/>
      <c r="ID2" s="133"/>
      <c r="IE2" s="133"/>
      <c r="IF2" s="133"/>
      <c r="IG2" s="133"/>
      <c r="IH2" s="133"/>
      <c r="II2" s="133"/>
      <c r="IJ2" s="133"/>
      <c r="IK2" s="133"/>
      <c r="IL2" s="133"/>
      <c r="IM2" s="133"/>
      <c r="IN2" s="133"/>
      <c r="IO2" s="133"/>
      <c r="IP2" s="133"/>
      <c r="IQ2" s="133"/>
      <c r="IR2" s="133"/>
      <c r="IS2" s="133"/>
      <c r="IT2" s="133"/>
      <c r="IU2" s="133"/>
      <c r="IV2" s="133"/>
    </row>
    <row r="3" spans="1:256" ht="21" customHeight="1">
      <c r="A3" s="131" t="s">
        <v>65</v>
      </c>
      <c r="B3" s="131"/>
      <c r="C3" s="132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  <c r="FH3" s="133"/>
      <c r="FI3" s="133"/>
      <c r="FJ3" s="133"/>
      <c r="FK3" s="133"/>
      <c r="FL3" s="133"/>
      <c r="FM3" s="133"/>
      <c r="FN3" s="133"/>
      <c r="FO3" s="133"/>
      <c r="FP3" s="133"/>
      <c r="FQ3" s="133"/>
      <c r="FR3" s="133"/>
      <c r="FS3" s="133"/>
      <c r="FT3" s="133"/>
      <c r="FU3" s="133"/>
      <c r="FV3" s="133"/>
      <c r="FW3" s="133"/>
      <c r="FX3" s="133"/>
      <c r="FY3" s="133"/>
      <c r="FZ3" s="133"/>
      <c r="GA3" s="133"/>
      <c r="GB3" s="133"/>
      <c r="GC3" s="133"/>
      <c r="GD3" s="133"/>
      <c r="GE3" s="133"/>
      <c r="GF3" s="133"/>
      <c r="GG3" s="133"/>
      <c r="GH3" s="133"/>
      <c r="GI3" s="133"/>
      <c r="GJ3" s="133"/>
      <c r="GK3" s="133"/>
      <c r="GL3" s="133"/>
      <c r="GM3" s="133"/>
      <c r="GN3" s="133"/>
      <c r="GO3" s="133"/>
      <c r="GP3" s="133"/>
      <c r="GQ3" s="133"/>
      <c r="GR3" s="133"/>
      <c r="GS3" s="133"/>
      <c r="GT3" s="133"/>
      <c r="GU3" s="133"/>
      <c r="GV3" s="133"/>
      <c r="GW3" s="133"/>
      <c r="GX3" s="133"/>
      <c r="GY3" s="133"/>
      <c r="GZ3" s="133"/>
      <c r="HA3" s="133"/>
      <c r="HB3" s="133"/>
      <c r="HC3" s="133"/>
      <c r="HD3" s="133"/>
      <c r="HE3" s="133"/>
      <c r="HF3" s="133"/>
      <c r="HG3" s="133"/>
      <c r="HH3" s="133"/>
      <c r="HI3" s="133"/>
      <c r="HJ3" s="133"/>
      <c r="HK3" s="133"/>
      <c r="HL3" s="133"/>
      <c r="HM3" s="133"/>
      <c r="HN3" s="133"/>
      <c r="HO3" s="133"/>
      <c r="HP3" s="133"/>
      <c r="HQ3" s="133"/>
      <c r="HR3" s="133"/>
      <c r="HS3" s="133"/>
      <c r="HT3" s="133"/>
      <c r="HU3" s="133"/>
      <c r="HV3" s="133"/>
      <c r="HW3" s="133"/>
      <c r="HX3" s="133"/>
      <c r="HY3" s="133"/>
      <c r="HZ3" s="133"/>
      <c r="IA3" s="133"/>
      <c r="IB3" s="133"/>
      <c r="IC3" s="133"/>
      <c r="ID3" s="133"/>
      <c r="IE3" s="133"/>
      <c r="IF3" s="133"/>
      <c r="IG3" s="133"/>
      <c r="IH3" s="133"/>
      <c r="II3" s="133"/>
      <c r="IJ3" s="133"/>
      <c r="IK3" s="133"/>
      <c r="IL3" s="133"/>
      <c r="IM3" s="133"/>
      <c r="IN3" s="133"/>
      <c r="IO3" s="133"/>
      <c r="IP3" s="133"/>
      <c r="IQ3" s="133"/>
      <c r="IR3" s="133"/>
      <c r="IS3" s="133"/>
      <c r="IT3" s="133"/>
      <c r="IU3" s="133"/>
      <c r="IV3" s="133"/>
    </row>
    <row r="4" spans="1:256" ht="21" customHeight="1">
      <c r="A4" s="1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</row>
    <row r="5" spans="1:256" ht="21" customHeight="1">
      <c r="A5" s="135"/>
      <c r="B5" s="135"/>
      <c r="C5" s="135"/>
      <c r="E5" s="135"/>
      <c r="F5" s="135"/>
      <c r="G5" s="135"/>
      <c r="H5" s="135"/>
      <c r="I5" s="135"/>
      <c r="J5" s="135"/>
      <c r="K5" s="135"/>
      <c r="L5" s="135"/>
      <c r="M5" s="136"/>
      <c r="N5" s="136"/>
      <c r="O5" s="135"/>
      <c r="P5" s="135"/>
      <c r="Q5" s="100" t="s">
        <v>2</v>
      </c>
      <c r="R5" s="135"/>
    </row>
    <row r="6" spans="1:256" ht="21" customHeight="1">
      <c r="A6" s="137"/>
      <c r="B6" s="137"/>
      <c r="C6" s="138"/>
      <c r="D6" s="139"/>
      <c r="E6" s="214" t="s">
        <v>67</v>
      </c>
      <c r="F6" s="140"/>
      <c r="G6" s="214" t="s">
        <v>68</v>
      </c>
      <c r="H6" s="141"/>
      <c r="I6" s="217" t="s">
        <v>69</v>
      </c>
      <c r="J6" s="217"/>
      <c r="K6" s="217"/>
      <c r="L6" s="140"/>
      <c r="M6" s="218" t="s">
        <v>70</v>
      </c>
      <c r="N6" s="218"/>
      <c r="O6" s="218"/>
      <c r="P6" s="140"/>
      <c r="Q6" s="214" t="s">
        <v>71</v>
      </c>
    </row>
    <row r="7" spans="1:256" s="146" customFormat="1" ht="26.25" customHeight="1">
      <c r="A7" s="142"/>
      <c r="B7" s="142"/>
      <c r="C7" s="138"/>
      <c r="D7" s="142"/>
      <c r="E7" s="215"/>
      <c r="F7" s="143"/>
      <c r="G7" s="215"/>
      <c r="H7" s="144"/>
      <c r="I7" s="214" t="s">
        <v>72</v>
      </c>
      <c r="J7" s="145"/>
      <c r="K7" s="214" t="s">
        <v>41</v>
      </c>
      <c r="L7" s="145"/>
      <c r="M7" s="219" t="s">
        <v>73</v>
      </c>
      <c r="N7" s="144"/>
      <c r="O7" s="219" t="s">
        <v>74</v>
      </c>
      <c r="P7" s="145"/>
      <c r="Q7" s="215"/>
    </row>
    <row r="8" spans="1:256" s="146" customFormat="1" ht="27" customHeight="1">
      <c r="A8" s="142"/>
      <c r="B8" s="142"/>
      <c r="C8" s="147" t="s">
        <v>6</v>
      </c>
      <c r="D8" s="148"/>
      <c r="E8" s="216"/>
      <c r="F8" s="145"/>
      <c r="G8" s="216"/>
      <c r="H8" s="144"/>
      <c r="I8" s="216"/>
      <c r="J8" s="145"/>
      <c r="K8" s="216"/>
      <c r="L8" s="148"/>
      <c r="M8" s="220"/>
      <c r="N8" s="144"/>
      <c r="O8" s="220"/>
      <c r="P8" s="148"/>
      <c r="Q8" s="216"/>
    </row>
    <row r="9" spans="1:256" ht="21" customHeight="1">
      <c r="A9" s="137"/>
      <c r="B9" s="137"/>
      <c r="C9" s="137"/>
      <c r="D9" s="139"/>
      <c r="E9" s="149"/>
      <c r="F9" s="150"/>
      <c r="G9" s="149"/>
      <c r="H9" s="149"/>
      <c r="I9" s="149"/>
      <c r="J9" s="150"/>
      <c r="K9" s="149"/>
      <c r="L9" s="60"/>
      <c r="M9" s="149"/>
      <c r="N9" s="149"/>
      <c r="O9" s="149"/>
      <c r="P9" s="60"/>
      <c r="Q9" s="150"/>
    </row>
    <row r="10" spans="1:256" ht="21" customHeight="1">
      <c r="A10" s="151" t="s">
        <v>80</v>
      </c>
      <c r="B10" s="152"/>
      <c r="C10" s="153"/>
      <c r="D10" s="152"/>
      <c r="E10" s="32">
        <v>202000</v>
      </c>
      <c r="F10" s="32"/>
      <c r="G10" s="32">
        <v>119463</v>
      </c>
      <c r="H10" s="32"/>
      <c r="I10" s="32">
        <v>14674</v>
      </c>
      <c r="J10" s="32"/>
      <c r="K10" s="32">
        <v>158657</v>
      </c>
      <c r="L10" s="32"/>
      <c r="M10" s="32">
        <v>0</v>
      </c>
      <c r="N10" s="32"/>
      <c r="O10" s="32">
        <f>M10</f>
        <v>0</v>
      </c>
      <c r="P10" s="32"/>
      <c r="Q10" s="32">
        <f>SUM(E10:K10)+O10</f>
        <v>494794</v>
      </c>
      <c r="R10" s="154"/>
      <c r="S10" s="155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</row>
    <row r="11" spans="1:256" s="157" customFormat="1" ht="21" customHeight="1">
      <c r="A11" s="151" t="s">
        <v>76</v>
      </c>
      <c r="B11" s="152"/>
      <c r="C11" s="153">
        <v>6</v>
      </c>
      <c r="D11" s="152"/>
      <c r="E11" s="156">
        <v>0</v>
      </c>
      <c r="F11" s="156"/>
      <c r="G11" s="156">
        <v>0</v>
      </c>
      <c r="H11" s="156"/>
      <c r="I11" s="156">
        <v>0</v>
      </c>
      <c r="K11" s="32">
        <v>-28280</v>
      </c>
      <c r="M11" s="32">
        <v>0</v>
      </c>
      <c r="N11" s="32"/>
      <c r="O11" s="32">
        <f>M11</f>
        <v>0</v>
      </c>
      <c r="P11" s="32"/>
      <c r="Q11" s="32">
        <f>SUM(E11:K11)+O11</f>
        <v>-28280</v>
      </c>
    </row>
    <row r="12" spans="1:256" ht="21" customHeight="1">
      <c r="A12" s="151" t="s">
        <v>78</v>
      </c>
      <c r="B12" s="152"/>
      <c r="C12" s="153"/>
      <c r="D12" s="152"/>
      <c r="E12" s="156">
        <v>0</v>
      </c>
      <c r="F12" s="211"/>
      <c r="G12" s="156">
        <v>0</v>
      </c>
      <c r="H12" s="211"/>
      <c r="I12" s="156">
        <v>0</v>
      </c>
      <c r="J12" s="32"/>
      <c r="K12" s="32">
        <f>'งบกำไรขาดทุนเบ็ดเสร็จ (9M)'!D20</f>
        <v>40663</v>
      </c>
      <c r="L12" s="32"/>
      <c r="M12" s="32">
        <v>0</v>
      </c>
      <c r="N12" s="32"/>
      <c r="O12" s="32">
        <f>M12</f>
        <v>0</v>
      </c>
      <c r="P12" s="32"/>
      <c r="Q12" s="32">
        <f>SUM(E12:K12)+O12</f>
        <v>40663</v>
      </c>
      <c r="R12" s="154"/>
      <c r="S12" s="155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</row>
    <row r="13" spans="1:256" s="157" customFormat="1" ht="21" customHeight="1" thickBot="1">
      <c r="A13" s="158" t="s">
        <v>81</v>
      </c>
      <c r="B13" s="152"/>
      <c r="C13" s="153"/>
      <c r="D13" s="152"/>
      <c r="E13" s="121">
        <f>SUM(E10:E12)</f>
        <v>202000</v>
      </c>
      <c r="F13" s="159"/>
      <c r="G13" s="121">
        <f>SUM(G10:G12)</f>
        <v>119463</v>
      </c>
      <c r="H13" s="159"/>
      <c r="I13" s="121">
        <f>SUM(I10:I12)</f>
        <v>14674</v>
      </c>
      <c r="J13" s="159"/>
      <c r="K13" s="121">
        <f>SUM(K10:K12)</f>
        <v>171040</v>
      </c>
      <c r="L13" s="159"/>
      <c r="M13" s="121">
        <f>SUM(M10:M12)</f>
        <v>0</v>
      </c>
      <c r="N13" s="39"/>
      <c r="O13" s="121">
        <f>SUM(O10:O12)</f>
        <v>0</v>
      </c>
      <c r="P13" s="159"/>
      <c r="Q13" s="121">
        <f>SUM(Q10:Q12)</f>
        <v>507177</v>
      </c>
    </row>
    <row r="14" spans="1:256" s="157" customFormat="1" ht="21" customHeight="1" thickTop="1">
      <c r="A14" s="151"/>
      <c r="B14" s="152"/>
      <c r="C14" s="153"/>
      <c r="D14" s="15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256" s="157" customFormat="1" ht="21" customHeight="1">
      <c r="A15" s="151" t="s">
        <v>75</v>
      </c>
      <c r="B15" s="152"/>
      <c r="C15" s="153"/>
      <c r="D15" s="152"/>
      <c r="E15" s="32">
        <v>202000</v>
      </c>
      <c r="F15" s="32"/>
      <c r="G15" s="32">
        <v>119463</v>
      </c>
      <c r="H15" s="32"/>
      <c r="I15" s="32">
        <v>11966</v>
      </c>
      <c r="J15" s="32"/>
      <c r="K15" s="32">
        <v>133747</v>
      </c>
      <c r="L15" s="32"/>
      <c r="M15" s="32">
        <v>0</v>
      </c>
      <c r="N15" s="32"/>
      <c r="O15" s="32">
        <f t="shared" ref="O15:O16" si="0">M15</f>
        <v>0</v>
      </c>
      <c r="P15" s="32"/>
      <c r="Q15" s="32">
        <f t="shared" ref="Q15:Q18" si="1">SUM(E15:K15)+O15</f>
        <v>467176</v>
      </c>
    </row>
    <row r="16" spans="1:256" s="157" customFormat="1" ht="21" customHeight="1">
      <c r="A16" s="151" t="s">
        <v>76</v>
      </c>
      <c r="B16" s="152"/>
      <c r="C16" s="153"/>
      <c r="D16" s="152"/>
      <c r="E16" s="156">
        <v>0</v>
      </c>
      <c r="G16" s="156">
        <v>0</v>
      </c>
      <c r="I16" s="156">
        <v>0</v>
      </c>
      <c r="K16" s="32">
        <v>-28279</v>
      </c>
      <c r="M16" s="32">
        <v>0</v>
      </c>
      <c r="N16" s="32"/>
      <c r="O16" s="32">
        <f t="shared" si="0"/>
        <v>0</v>
      </c>
      <c r="P16" s="32"/>
      <c r="Q16" s="32">
        <f t="shared" si="1"/>
        <v>-28279</v>
      </c>
    </row>
    <row r="17" spans="1:256" s="157" customFormat="1" ht="21" customHeight="1">
      <c r="A17" s="151" t="s">
        <v>77</v>
      </c>
      <c r="B17" s="152"/>
      <c r="C17" s="153"/>
      <c r="D17" s="152"/>
      <c r="E17" s="156">
        <v>0</v>
      </c>
      <c r="G17" s="156">
        <v>0</v>
      </c>
      <c r="I17" s="156">
        <v>0</v>
      </c>
      <c r="K17" s="32">
        <v>1743</v>
      </c>
      <c r="M17" s="32">
        <v>-1743</v>
      </c>
      <c r="N17" s="32"/>
      <c r="O17" s="32">
        <f>M17</f>
        <v>-1743</v>
      </c>
      <c r="P17" s="32"/>
      <c r="Q17" s="32">
        <f t="shared" si="1"/>
        <v>0</v>
      </c>
    </row>
    <row r="18" spans="1:256" ht="21" customHeight="1">
      <c r="A18" s="151" t="s">
        <v>78</v>
      </c>
      <c r="B18" s="152"/>
      <c r="C18" s="160"/>
      <c r="D18" s="161"/>
      <c r="E18" s="32">
        <v>0</v>
      </c>
      <c r="F18" s="32"/>
      <c r="G18" s="32">
        <v>0</v>
      </c>
      <c r="H18" s="32"/>
      <c r="I18" s="32">
        <v>0</v>
      </c>
      <c r="J18" s="32"/>
      <c r="K18" s="32">
        <f>+'งบกำไรขาดทุนเบ็ดเสร็จ (9M)'!F20</f>
        <v>43388</v>
      </c>
      <c r="L18" s="32"/>
      <c r="M18" s="32">
        <v>1743</v>
      </c>
      <c r="N18" s="32"/>
      <c r="O18" s="32">
        <f>M18</f>
        <v>1743</v>
      </c>
      <c r="P18" s="32"/>
      <c r="Q18" s="32">
        <f t="shared" si="1"/>
        <v>45131</v>
      </c>
      <c r="R18" s="154"/>
      <c r="S18" s="155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</row>
    <row r="19" spans="1:256" ht="21" customHeight="1" thickBot="1">
      <c r="A19" s="162" t="s">
        <v>79</v>
      </c>
      <c r="B19" s="161"/>
      <c r="C19" s="160"/>
      <c r="D19" s="161"/>
      <c r="E19" s="163">
        <f>SUM(E15:E18)</f>
        <v>202000</v>
      </c>
      <c r="F19" s="39"/>
      <c r="G19" s="163">
        <f>SUM(G15:G18)</f>
        <v>119463</v>
      </c>
      <c r="H19" s="164"/>
      <c r="I19" s="163">
        <f>SUM(I15:I18)</f>
        <v>11966</v>
      </c>
      <c r="J19" s="39"/>
      <c r="K19" s="163">
        <f>SUM(K15:K18)</f>
        <v>150599</v>
      </c>
      <c r="L19" s="39"/>
      <c r="M19" s="163">
        <f>SUM(M15:M18)</f>
        <v>0</v>
      </c>
      <c r="N19" s="164"/>
      <c r="O19" s="163">
        <f>SUM(O15:O18)</f>
        <v>0</v>
      </c>
      <c r="P19" s="39"/>
      <c r="Q19" s="163">
        <f>SUM(Q15:Q18)</f>
        <v>484028</v>
      </c>
      <c r="R19" s="154"/>
      <c r="S19" s="155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</row>
    <row r="20" spans="1:256" s="157" customFormat="1" ht="21" customHeight="1" thickTop="1">
      <c r="A20" s="151"/>
      <c r="B20" s="152"/>
      <c r="C20" s="153"/>
      <c r="D20" s="152"/>
      <c r="E20" s="32"/>
      <c r="F20" s="32"/>
      <c r="G20" s="32"/>
      <c r="H20" s="32"/>
      <c r="I20" s="32"/>
      <c r="J20" s="32"/>
      <c r="K20" s="32"/>
      <c r="L20" s="32"/>
      <c r="M20" s="107"/>
      <c r="N20" s="107"/>
      <c r="O20" s="107"/>
      <c r="P20" s="39"/>
      <c r="Q20" s="32"/>
    </row>
    <row r="21" spans="1:256" s="54" customFormat="1" ht="21" customHeight="1">
      <c r="A21" s="139"/>
      <c r="B21" s="165"/>
      <c r="C21" s="165"/>
      <c r="D21" s="165"/>
      <c r="E21" s="166"/>
      <c r="F21" s="167"/>
      <c r="G21" s="166"/>
      <c r="H21" s="166"/>
      <c r="I21" s="166"/>
      <c r="J21" s="167"/>
      <c r="K21" s="166"/>
      <c r="L21" s="167"/>
      <c r="M21" s="32"/>
      <c r="N21" s="32"/>
      <c r="O21" s="32"/>
      <c r="P21" s="32"/>
      <c r="Q21" s="166"/>
      <c r="R21" s="168"/>
      <c r="S21" s="137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</row>
    <row r="22" spans="1:256" ht="21" customHeight="1">
      <c r="A22" s="139"/>
      <c r="B22" s="165"/>
      <c r="C22" s="165"/>
      <c r="D22" s="165"/>
      <c r="E22" s="166"/>
      <c r="F22" s="167"/>
      <c r="G22" s="166"/>
      <c r="H22" s="166"/>
      <c r="I22" s="166"/>
      <c r="J22" s="167"/>
      <c r="K22" s="166"/>
      <c r="L22" s="167"/>
      <c r="M22" s="166"/>
      <c r="N22" s="166"/>
      <c r="O22" s="166"/>
      <c r="P22" s="167"/>
      <c r="Q22" s="166"/>
      <c r="R22" s="168"/>
      <c r="S22" s="137"/>
    </row>
    <row r="23" spans="1:256" ht="21" customHeight="1">
      <c r="A23" s="139"/>
      <c r="B23" s="165"/>
      <c r="C23" s="165"/>
      <c r="D23" s="165"/>
      <c r="E23" s="166"/>
      <c r="F23" s="167"/>
      <c r="G23" s="166"/>
      <c r="H23" s="166"/>
      <c r="I23" s="166"/>
      <c r="J23" s="167"/>
      <c r="K23" s="166"/>
      <c r="L23" s="167"/>
      <c r="M23" s="166"/>
      <c r="N23" s="166"/>
      <c r="O23" s="166"/>
      <c r="P23" s="167"/>
      <c r="Q23" s="166"/>
      <c r="R23" s="168"/>
      <c r="S23" s="137"/>
    </row>
    <row r="24" spans="1:256" ht="21" customHeight="1">
      <c r="A24" s="139"/>
      <c r="B24" s="165"/>
      <c r="C24" s="165"/>
      <c r="D24" s="165"/>
      <c r="E24" s="166"/>
      <c r="F24" s="167"/>
      <c r="G24" s="166"/>
      <c r="H24" s="166"/>
      <c r="I24" s="166"/>
      <c r="J24" s="167"/>
      <c r="K24" s="166"/>
      <c r="L24" s="167"/>
      <c r="M24" s="166"/>
      <c r="N24" s="166"/>
      <c r="O24" s="166"/>
      <c r="P24" s="167"/>
      <c r="Q24" s="166"/>
      <c r="R24" s="168"/>
      <c r="S24" s="137"/>
    </row>
    <row r="25" spans="1:256" ht="21" customHeight="1">
      <c r="A25" s="139"/>
      <c r="B25" s="165"/>
      <c r="C25" s="165"/>
      <c r="D25" s="165"/>
      <c r="E25" s="166"/>
      <c r="F25" s="167"/>
      <c r="G25" s="166"/>
      <c r="H25" s="166"/>
      <c r="I25" s="166"/>
      <c r="J25" s="167"/>
      <c r="K25" s="166"/>
      <c r="L25" s="167"/>
      <c r="M25" s="166"/>
      <c r="N25" s="166"/>
      <c r="O25" s="166"/>
      <c r="P25" s="167"/>
      <c r="Q25" s="166"/>
      <c r="R25" s="168"/>
      <c r="S25" s="137"/>
    </row>
    <row r="26" spans="1:256" ht="21" customHeight="1">
      <c r="A26" s="139"/>
      <c r="B26" s="165"/>
      <c r="C26" s="165"/>
      <c r="D26" s="165"/>
      <c r="E26" s="166"/>
      <c r="F26" s="167"/>
      <c r="G26" s="166"/>
      <c r="H26" s="166"/>
      <c r="I26" s="166"/>
      <c r="J26" s="167"/>
      <c r="K26" s="166"/>
      <c r="L26" s="167"/>
      <c r="M26" s="166"/>
      <c r="N26" s="166"/>
      <c r="O26" s="166"/>
      <c r="P26" s="167"/>
      <c r="Q26" s="166"/>
      <c r="R26" s="168"/>
      <c r="S26" s="137"/>
    </row>
    <row r="27" spans="1:256" ht="21" customHeight="1">
      <c r="A27" s="139"/>
      <c r="B27" s="165"/>
      <c r="C27" s="165"/>
      <c r="D27" s="165"/>
      <c r="E27" s="166"/>
      <c r="F27" s="167"/>
      <c r="G27" s="166"/>
      <c r="H27" s="166"/>
      <c r="I27" s="166"/>
      <c r="J27" s="167"/>
      <c r="K27" s="166"/>
      <c r="L27" s="167"/>
      <c r="M27" s="166"/>
      <c r="N27" s="166"/>
      <c r="O27" s="166"/>
      <c r="P27" s="167"/>
      <c r="Q27" s="166"/>
      <c r="R27" s="168"/>
      <c r="S27" s="137"/>
    </row>
    <row r="28" spans="1:256" ht="21" customHeight="1">
      <c r="A28" s="139"/>
      <c r="B28" s="165"/>
      <c r="C28" s="165"/>
      <c r="D28" s="165"/>
      <c r="E28" s="166"/>
      <c r="F28" s="167"/>
      <c r="G28" s="166"/>
      <c r="H28" s="166"/>
      <c r="I28" s="166"/>
      <c r="J28" s="167"/>
      <c r="K28" s="166"/>
      <c r="L28" s="167"/>
      <c r="M28" s="166"/>
      <c r="N28" s="166"/>
      <c r="O28" s="166"/>
      <c r="P28" s="167"/>
      <c r="Q28" s="166"/>
      <c r="R28" s="168"/>
      <c r="S28" s="137"/>
    </row>
    <row r="29" spans="1:256" ht="21" customHeight="1">
      <c r="B29" s="165"/>
      <c r="D29" s="165"/>
      <c r="E29" s="166"/>
      <c r="F29" s="167"/>
      <c r="G29" s="166"/>
      <c r="H29" s="166"/>
      <c r="I29" s="166"/>
      <c r="J29" s="167"/>
      <c r="K29" s="166"/>
      <c r="L29" s="167"/>
      <c r="M29" s="166"/>
      <c r="N29" s="166"/>
      <c r="O29" s="166"/>
      <c r="P29" s="167"/>
      <c r="Q29" s="166"/>
      <c r="R29" s="168"/>
      <c r="S29" s="137"/>
    </row>
    <row r="30" spans="1:256" ht="21" customHeight="1">
      <c r="A30" s="169"/>
      <c r="B30" s="170"/>
      <c r="C30" s="170"/>
      <c r="E30" s="168"/>
      <c r="F30" s="168"/>
      <c r="G30" s="168"/>
      <c r="H30" s="168"/>
      <c r="I30" s="166"/>
      <c r="J30" s="167"/>
      <c r="K30" s="166"/>
      <c r="L30" s="167"/>
      <c r="M30" s="166"/>
      <c r="N30" s="166"/>
      <c r="O30" s="166"/>
      <c r="P30" s="167"/>
      <c r="Q30" s="166"/>
      <c r="R30" s="168"/>
      <c r="S30" s="137"/>
    </row>
    <row r="31" spans="1:256" ht="21" customHeight="1">
      <c r="A31" s="169"/>
      <c r="B31" s="170"/>
      <c r="C31" s="170"/>
      <c r="E31" s="168"/>
      <c r="F31" s="168"/>
      <c r="G31" s="168"/>
      <c r="H31" s="168"/>
      <c r="I31" s="168"/>
      <c r="J31" s="168"/>
      <c r="K31" s="168"/>
      <c r="L31" s="168"/>
      <c r="M31" s="166"/>
      <c r="N31" s="166"/>
      <c r="O31" s="166"/>
      <c r="P31" s="167"/>
      <c r="Q31" s="168"/>
      <c r="R31" s="168"/>
      <c r="S31" s="137"/>
    </row>
    <row r="32" spans="1:256" ht="21" customHeight="1">
      <c r="A32" s="169"/>
      <c r="B32" s="170"/>
      <c r="C32" s="170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37"/>
    </row>
    <row r="33" spans="1:19" ht="21" customHeight="1">
      <c r="A33" s="169"/>
      <c r="B33" s="170"/>
      <c r="C33" s="170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37"/>
    </row>
    <row r="34" spans="1:19" ht="21" customHeight="1">
      <c r="I34" s="168"/>
      <c r="J34" s="168"/>
      <c r="K34" s="168"/>
      <c r="L34" s="168"/>
      <c r="M34" s="168"/>
      <c r="N34" s="168"/>
      <c r="O34" s="168"/>
      <c r="P34" s="168"/>
      <c r="Q34" s="168"/>
    </row>
    <row r="35" spans="1:19" ht="21" customHeight="1">
      <c r="M35" s="168"/>
      <c r="N35" s="168"/>
      <c r="O35" s="168"/>
      <c r="P35" s="168"/>
    </row>
  </sheetData>
  <mergeCells count="9">
    <mergeCell ref="E6:E8"/>
    <mergeCell ref="G6:G8"/>
    <mergeCell ref="I6:K6"/>
    <mergeCell ref="M6:O6"/>
    <mergeCell ref="Q6:Q8"/>
    <mergeCell ref="I7:I8"/>
    <mergeCell ref="K7:K8"/>
    <mergeCell ref="M7:M8"/>
    <mergeCell ref="O7:O8"/>
  </mergeCells>
  <pageMargins left="0.39370078740157483" right="0.39370078740157483" top="0.98425196850393704" bottom="0.74803149606299213" header="0.74803149606299213" footer="0.74803149606299213"/>
  <pageSetup paperSize="9" scale="90" firstPageNumber="6" orientation="landscape" blackAndWhite="1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52"/>
  <sheetViews>
    <sheetView view="pageBreakPreview" zoomScaleNormal="90" zoomScaleSheetLayoutView="100" workbookViewId="0">
      <selection activeCell="D51" sqref="D51"/>
    </sheetView>
  </sheetViews>
  <sheetFormatPr defaultRowHeight="21"/>
  <cols>
    <col min="1" max="1" width="2.28515625" style="182" customWidth="1"/>
    <col min="2" max="2" width="51" style="182" customWidth="1"/>
    <col min="3" max="3" width="4.85546875" style="182" customWidth="1"/>
    <col min="4" max="4" width="13.7109375" style="182" customWidth="1"/>
    <col min="5" max="5" width="1.42578125" style="182" customWidth="1"/>
    <col min="6" max="6" width="13.7109375" style="182" customWidth="1"/>
    <col min="7" max="7" width="1.7109375" style="182" customWidth="1"/>
    <col min="8" max="18" width="7.5703125" style="182" customWidth="1"/>
    <col min="19" max="16384" width="9.140625" style="182"/>
  </cols>
  <sheetData>
    <row r="1" spans="1:11" s="175" customFormat="1">
      <c r="A1" s="171" t="s">
        <v>0</v>
      </c>
      <c r="B1" s="172"/>
      <c r="C1" s="172"/>
      <c r="D1" s="172"/>
      <c r="E1" s="172"/>
      <c r="F1" s="164" t="s">
        <v>5</v>
      </c>
      <c r="G1" s="173"/>
      <c r="H1" s="173"/>
      <c r="I1" s="173"/>
      <c r="J1" s="173"/>
      <c r="K1" s="174"/>
    </row>
    <row r="2" spans="1:11" s="175" customFormat="1">
      <c r="A2" s="171" t="s">
        <v>82</v>
      </c>
      <c r="B2" s="172"/>
      <c r="C2" s="172"/>
      <c r="D2" s="172"/>
      <c r="E2" s="172"/>
      <c r="F2" s="164" t="s">
        <v>7</v>
      </c>
      <c r="G2" s="173"/>
      <c r="H2" s="173"/>
      <c r="I2" s="173"/>
      <c r="J2" s="173"/>
      <c r="K2" s="174"/>
    </row>
    <row r="3" spans="1:11" s="175" customFormat="1">
      <c r="A3" s="171" t="s">
        <v>65</v>
      </c>
      <c r="B3" s="172"/>
      <c r="C3" s="172"/>
      <c r="D3" s="172"/>
      <c r="E3" s="172"/>
      <c r="F3" s="172"/>
      <c r="G3" s="173"/>
      <c r="H3" s="173"/>
      <c r="I3" s="173"/>
      <c r="J3" s="173"/>
      <c r="K3" s="174"/>
    </row>
    <row r="4" spans="1:11" s="175" customFormat="1">
      <c r="A4" s="171"/>
      <c r="B4" s="172"/>
      <c r="C4" s="172"/>
      <c r="D4" s="172"/>
      <c r="E4" s="172"/>
      <c r="F4" s="172"/>
      <c r="G4" s="173"/>
      <c r="H4" s="173"/>
      <c r="I4" s="173"/>
      <c r="J4" s="173"/>
      <c r="K4" s="174"/>
    </row>
    <row r="5" spans="1:11" s="175" customFormat="1">
      <c r="A5" s="172"/>
      <c r="B5" s="172"/>
      <c r="C5" s="172"/>
      <c r="D5" s="176"/>
      <c r="E5" s="176"/>
      <c r="F5" s="177" t="s">
        <v>2</v>
      </c>
      <c r="G5" s="173"/>
      <c r="H5" s="173"/>
      <c r="I5" s="173"/>
      <c r="J5" s="173"/>
      <c r="K5" s="174"/>
    </row>
    <row r="6" spans="1:11" s="175" customFormat="1">
      <c r="A6" s="172"/>
      <c r="B6" s="172"/>
      <c r="C6" s="172"/>
      <c r="D6" s="178">
        <v>2561</v>
      </c>
      <c r="E6" s="179"/>
      <c r="F6" s="178">
        <v>2560</v>
      </c>
      <c r="G6" s="173"/>
      <c r="H6" s="173"/>
      <c r="I6" s="173"/>
      <c r="J6" s="173"/>
      <c r="K6" s="174"/>
    </row>
    <row r="7" spans="1:11" s="175" customFormat="1">
      <c r="A7" s="172"/>
      <c r="B7" s="172"/>
      <c r="C7" s="172"/>
      <c r="D7" s="180"/>
      <c r="E7" s="179"/>
      <c r="F7" s="180"/>
      <c r="G7" s="173"/>
      <c r="H7" s="173"/>
      <c r="I7" s="173"/>
      <c r="J7" s="173"/>
      <c r="K7" s="174"/>
    </row>
    <row r="8" spans="1:11">
      <c r="A8" s="181" t="s">
        <v>83</v>
      </c>
      <c r="D8" s="183"/>
      <c r="E8" s="183"/>
      <c r="F8" s="183"/>
      <c r="G8" s="184"/>
      <c r="H8" s="184"/>
      <c r="K8" s="161"/>
    </row>
    <row r="9" spans="1:11" s="181" customFormat="1">
      <c r="A9" s="185" t="s">
        <v>56</v>
      </c>
      <c r="B9" s="185"/>
      <c r="C9" s="185"/>
      <c r="D9" s="186">
        <f>'งบกำไรขาดทุนเบ็ดเสร็จ (9M)'!D18</f>
        <v>53123</v>
      </c>
      <c r="E9" s="186"/>
      <c r="F9" s="186">
        <v>55100</v>
      </c>
      <c r="G9" s="187"/>
      <c r="H9" s="187"/>
      <c r="I9" s="188"/>
      <c r="K9" s="187"/>
    </row>
    <row r="10" spans="1:11" s="181" customFormat="1">
      <c r="A10" s="185" t="s">
        <v>102</v>
      </c>
      <c r="B10" s="185"/>
      <c r="C10" s="185"/>
      <c r="D10" s="186"/>
      <c r="E10" s="186"/>
      <c r="F10" s="186"/>
      <c r="G10" s="187"/>
      <c r="H10" s="187"/>
      <c r="I10" s="188"/>
      <c r="K10" s="187"/>
    </row>
    <row r="11" spans="1:11" s="181" customFormat="1">
      <c r="A11" s="185"/>
      <c r="B11" s="189" t="s">
        <v>116</v>
      </c>
      <c r="C11" s="189"/>
      <c r="D11" s="190">
        <v>0</v>
      </c>
      <c r="E11" s="190">
        <v>0</v>
      </c>
      <c r="F11" s="190">
        <v>76</v>
      </c>
      <c r="G11" s="187"/>
      <c r="H11" s="187"/>
      <c r="I11" s="188"/>
      <c r="K11" s="187"/>
    </row>
    <row r="12" spans="1:11">
      <c r="B12" s="189" t="s">
        <v>84</v>
      </c>
      <c r="C12" s="189"/>
      <c r="D12" s="190">
        <v>-10412</v>
      </c>
      <c r="E12" s="190"/>
      <c r="F12" s="190">
        <v>23542</v>
      </c>
      <c r="G12" s="161"/>
      <c r="K12" s="161"/>
    </row>
    <row r="13" spans="1:11" s="181" customFormat="1">
      <c r="A13" s="189"/>
      <c r="B13" s="189" t="s">
        <v>103</v>
      </c>
      <c r="C13" s="189"/>
      <c r="D13" s="190">
        <v>-984</v>
      </c>
      <c r="E13" s="190"/>
      <c r="F13" s="190">
        <v>770</v>
      </c>
    </row>
    <row r="14" spans="1:11" s="181" customFormat="1">
      <c r="A14" s="189"/>
      <c r="B14" s="189" t="s">
        <v>113</v>
      </c>
      <c r="C14" s="189"/>
      <c r="D14" s="190">
        <v>-102</v>
      </c>
      <c r="E14" s="190"/>
      <c r="F14" s="190">
        <v>-102</v>
      </c>
    </row>
    <row r="15" spans="1:11" s="181" customFormat="1">
      <c r="A15" s="189"/>
      <c r="B15" s="189" t="s">
        <v>85</v>
      </c>
      <c r="C15" s="189"/>
      <c r="D15" s="190">
        <v>-4830</v>
      </c>
      <c r="E15" s="190"/>
      <c r="F15" s="190">
        <v>-8763</v>
      </c>
    </row>
    <row r="16" spans="1:11" s="181" customFormat="1">
      <c r="A16" s="189"/>
      <c r="B16" s="189" t="s">
        <v>86</v>
      </c>
      <c r="C16" s="189"/>
      <c r="D16" s="190">
        <v>439</v>
      </c>
      <c r="E16" s="190"/>
      <c r="F16" s="190">
        <v>827</v>
      </c>
    </row>
    <row r="17" spans="1:11">
      <c r="B17" s="189" t="s">
        <v>87</v>
      </c>
      <c r="C17" s="189"/>
      <c r="D17" s="190">
        <v>36280</v>
      </c>
      <c r="E17" s="190"/>
      <c r="F17" s="190">
        <v>51633</v>
      </c>
      <c r="G17" s="161"/>
      <c r="I17" s="191"/>
      <c r="K17" s="161"/>
    </row>
    <row r="18" spans="1:11">
      <c r="B18" s="189" t="s">
        <v>88</v>
      </c>
      <c r="C18" s="189"/>
      <c r="D18" s="190">
        <v>1855</v>
      </c>
      <c r="E18" s="190"/>
      <c r="F18" s="190">
        <v>1730</v>
      </c>
      <c r="G18" s="161"/>
      <c r="I18" s="191"/>
      <c r="K18" s="161"/>
    </row>
    <row r="19" spans="1:11">
      <c r="B19" s="189" t="s">
        <v>110</v>
      </c>
      <c r="C19" s="189"/>
      <c r="D19" s="190">
        <v>-598</v>
      </c>
      <c r="E19" s="190"/>
      <c r="F19" s="190">
        <v>-514</v>
      </c>
      <c r="G19" s="161"/>
      <c r="I19" s="191"/>
      <c r="K19" s="161"/>
    </row>
    <row r="20" spans="1:11">
      <c r="B20" s="189" t="s">
        <v>111</v>
      </c>
      <c r="C20" s="189"/>
      <c r="D20" s="190">
        <v>-278</v>
      </c>
      <c r="E20" s="190"/>
      <c r="F20" s="190">
        <v>0</v>
      </c>
      <c r="G20" s="161"/>
      <c r="I20" s="191"/>
      <c r="K20" s="161"/>
    </row>
    <row r="21" spans="1:11" s="181" customFormat="1">
      <c r="A21" s="189"/>
      <c r="B21" s="189" t="s">
        <v>89</v>
      </c>
      <c r="C21" s="189"/>
      <c r="D21" s="190">
        <v>0</v>
      </c>
      <c r="E21" s="190"/>
      <c r="F21" s="190">
        <v>1081</v>
      </c>
    </row>
    <row r="22" spans="1:11" s="181" customFormat="1">
      <c r="B22" s="189" t="s">
        <v>90</v>
      </c>
      <c r="C22" s="190"/>
      <c r="D22" s="192">
        <f>SUM(D9:D21)</f>
        <v>74493</v>
      </c>
      <c r="E22" s="190"/>
      <c r="F22" s="192">
        <f>SUM(F9:F21)</f>
        <v>125380</v>
      </c>
    </row>
    <row r="23" spans="1:11" s="181" customFormat="1">
      <c r="A23" s="185" t="s">
        <v>91</v>
      </c>
      <c r="B23" s="185"/>
      <c r="C23" s="185"/>
      <c r="D23" s="186"/>
      <c r="E23" s="190"/>
      <c r="F23" s="190"/>
    </row>
    <row r="24" spans="1:11" s="181" customFormat="1">
      <c r="A24" s="185"/>
      <c r="B24" s="189" t="s">
        <v>110</v>
      </c>
      <c r="C24" s="185"/>
      <c r="D24" s="190">
        <v>598</v>
      </c>
      <c r="E24" s="190"/>
      <c r="F24" s="190">
        <v>514</v>
      </c>
    </row>
    <row r="25" spans="1:11">
      <c r="B25" s="189" t="s">
        <v>92</v>
      </c>
      <c r="C25" s="189"/>
      <c r="D25" s="190">
        <v>-12182</v>
      </c>
      <c r="E25" s="190"/>
      <c r="F25" s="190">
        <v>-13592</v>
      </c>
      <c r="G25" s="161"/>
      <c r="K25" s="161"/>
    </row>
    <row r="26" spans="1:11" s="181" customFormat="1">
      <c r="B26" s="189" t="s">
        <v>93</v>
      </c>
      <c r="C26" s="189"/>
      <c r="D26" s="190">
        <v>0</v>
      </c>
      <c r="E26" s="190"/>
      <c r="F26" s="190">
        <v>1416</v>
      </c>
    </row>
    <row r="27" spans="1:11" s="181" customFormat="1">
      <c r="A27" s="185" t="s">
        <v>94</v>
      </c>
      <c r="B27" s="189"/>
      <c r="C27" s="189"/>
      <c r="D27" s="193">
        <f>SUM(D22:D26)</f>
        <v>62909</v>
      </c>
      <c r="E27" s="190"/>
      <c r="F27" s="193">
        <f>SUM(F22:F26)</f>
        <v>113718</v>
      </c>
    </row>
    <row r="28" spans="1:11">
      <c r="A28" s="189"/>
      <c r="B28" s="189"/>
      <c r="C28" s="189"/>
      <c r="D28" s="190"/>
      <c r="E28" s="190"/>
      <c r="F28" s="190"/>
      <c r="G28" s="161"/>
      <c r="K28" s="161"/>
    </row>
    <row r="29" spans="1:11" s="175" customFormat="1">
      <c r="A29" s="171" t="s">
        <v>0</v>
      </c>
      <c r="B29" s="172"/>
      <c r="D29" s="172"/>
      <c r="E29" s="172"/>
      <c r="F29" s="164" t="s">
        <v>5</v>
      </c>
      <c r="G29" s="173"/>
      <c r="H29" s="173"/>
      <c r="I29" s="173"/>
      <c r="J29" s="174"/>
    </row>
    <row r="30" spans="1:11" s="175" customFormat="1">
      <c r="A30" s="171" t="s">
        <v>95</v>
      </c>
      <c r="B30" s="172"/>
      <c r="D30" s="172"/>
      <c r="E30" s="172"/>
      <c r="F30" s="164" t="s">
        <v>7</v>
      </c>
      <c r="G30" s="173"/>
      <c r="H30" s="173"/>
      <c r="I30" s="173"/>
      <c r="J30" s="174"/>
    </row>
    <row r="31" spans="1:11" s="175" customFormat="1">
      <c r="A31" s="171" t="s">
        <v>65</v>
      </c>
      <c r="B31" s="172"/>
      <c r="D31" s="172"/>
      <c r="E31" s="172"/>
      <c r="F31" s="172"/>
      <c r="G31" s="173"/>
      <c r="H31" s="173"/>
      <c r="I31" s="173"/>
      <c r="J31" s="174"/>
    </row>
    <row r="32" spans="1:11" s="175" customFormat="1">
      <c r="A32" s="171"/>
      <c r="B32" s="172"/>
      <c r="D32" s="172"/>
      <c r="E32" s="172"/>
      <c r="F32" s="172"/>
      <c r="G32" s="173"/>
      <c r="H32" s="173"/>
      <c r="I32" s="173"/>
      <c r="J32" s="174"/>
    </row>
    <row r="33" spans="1:11" s="175" customFormat="1">
      <c r="A33" s="172"/>
      <c r="B33" s="172"/>
      <c r="D33" s="176"/>
      <c r="E33" s="179"/>
      <c r="F33" s="177" t="s">
        <v>2</v>
      </c>
      <c r="G33" s="173"/>
      <c r="H33" s="173"/>
      <c r="I33" s="173"/>
      <c r="J33" s="174"/>
    </row>
    <row r="34" spans="1:11" s="175" customFormat="1">
      <c r="A34" s="172"/>
      <c r="B34" s="172"/>
      <c r="D34" s="178">
        <v>2561</v>
      </c>
      <c r="E34" s="210"/>
      <c r="F34" s="178">
        <v>2560</v>
      </c>
      <c r="G34" s="173"/>
      <c r="H34" s="173"/>
      <c r="I34" s="173"/>
      <c r="J34" s="174"/>
    </row>
    <row r="35" spans="1:11" s="175" customFormat="1">
      <c r="A35" s="172"/>
      <c r="B35" s="172"/>
      <c r="D35" s="180"/>
      <c r="E35" s="179"/>
      <c r="F35" s="180"/>
      <c r="G35" s="173"/>
      <c r="H35" s="173"/>
      <c r="I35" s="173"/>
      <c r="J35" s="174"/>
    </row>
    <row r="36" spans="1:11">
      <c r="A36" s="185" t="s">
        <v>96</v>
      </c>
      <c r="B36" s="189"/>
      <c r="C36" s="189"/>
      <c r="D36" s="190"/>
      <c r="E36" s="190"/>
      <c r="F36" s="190"/>
      <c r="G36" s="190"/>
      <c r="H36" s="194"/>
      <c r="I36" s="161"/>
      <c r="K36" s="161"/>
    </row>
    <row r="37" spans="1:11">
      <c r="A37" s="181"/>
      <c r="B37" s="189" t="s">
        <v>97</v>
      </c>
      <c r="C37" s="189"/>
      <c r="G37" s="190"/>
      <c r="H37" s="194"/>
      <c r="I37" s="161"/>
      <c r="K37" s="161"/>
    </row>
    <row r="38" spans="1:11">
      <c r="A38" s="181"/>
      <c r="B38" s="195" t="s">
        <v>98</v>
      </c>
      <c r="C38" s="195"/>
      <c r="D38" s="190">
        <v>-24651</v>
      </c>
      <c r="E38" s="190"/>
      <c r="F38" s="190">
        <v>-36181</v>
      </c>
      <c r="G38" s="190"/>
      <c r="H38" s="194"/>
      <c r="I38" s="161"/>
      <c r="K38" s="161"/>
    </row>
    <row r="39" spans="1:11">
      <c r="A39" s="181"/>
      <c r="B39" s="189" t="s">
        <v>114</v>
      </c>
      <c r="C39" s="189"/>
      <c r="D39" s="190">
        <v>-14</v>
      </c>
      <c r="E39" s="190"/>
      <c r="F39" s="190">
        <v>-274</v>
      </c>
      <c r="G39" s="190"/>
      <c r="H39" s="194"/>
      <c r="I39" s="161"/>
      <c r="K39" s="161"/>
    </row>
    <row r="40" spans="1:11">
      <c r="A40" s="181"/>
      <c r="B40" s="189" t="s">
        <v>109</v>
      </c>
      <c r="C40" s="212"/>
      <c r="D40" s="190">
        <v>278</v>
      </c>
      <c r="E40" s="190"/>
      <c r="F40" s="190">
        <v>0</v>
      </c>
      <c r="G40" s="190"/>
      <c r="H40" s="194"/>
      <c r="I40" s="161"/>
      <c r="K40" s="161"/>
    </row>
    <row r="41" spans="1:11">
      <c r="A41" s="185" t="s">
        <v>99</v>
      </c>
      <c r="B41" s="189"/>
      <c r="C41" s="189"/>
      <c r="D41" s="193">
        <f>SUM(D38:D40)</f>
        <v>-24387</v>
      </c>
      <c r="E41" s="190"/>
      <c r="F41" s="193">
        <f>SUM(F38:F40)</f>
        <v>-36455</v>
      </c>
      <c r="G41" s="190"/>
      <c r="H41" s="194"/>
      <c r="I41" s="161"/>
      <c r="K41" s="161"/>
    </row>
    <row r="42" spans="1:11">
      <c r="A42" s="181"/>
      <c r="B42" s="189"/>
      <c r="C42" s="189"/>
      <c r="D42" s="190"/>
      <c r="E42" s="190"/>
      <c r="F42" s="190"/>
      <c r="G42" s="190"/>
      <c r="H42" s="194"/>
      <c r="I42" s="161"/>
      <c r="K42" s="161"/>
    </row>
    <row r="43" spans="1:11">
      <c r="A43" s="185" t="s">
        <v>100</v>
      </c>
      <c r="B43" s="189"/>
      <c r="C43" s="189"/>
      <c r="D43" s="190"/>
      <c r="E43" s="190"/>
      <c r="F43" s="190"/>
      <c r="G43" s="190"/>
      <c r="H43" s="194"/>
      <c r="I43" s="161"/>
      <c r="K43" s="161"/>
    </row>
    <row r="44" spans="1:11">
      <c r="A44" s="181"/>
      <c r="B44" s="189" t="s">
        <v>106</v>
      </c>
      <c r="C44" s="189"/>
      <c r="D44" s="190">
        <v>0</v>
      </c>
      <c r="E44" s="190"/>
      <c r="F44" s="190">
        <v>-4186</v>
      </c>
      <c r="G44" s="190"/>
      <c r="H44" s="194"/>
      <c r="I44" s="161"/>
      <c r="K44" s="161"/>
    </row>
    <row r="45" spans="1:11">
      <c r="A45" s="181"/>
      <c r="B45" s="189" t="s">
        <v>76</v>
      </c>
      <c r="C45" s="189"/>
      <c r="D45" s="190">
        <v>-28280</v>
      </c>
      <c r="E45" s="190"/>
      <c r="F45" s="190">
        <v>-28280</v>
      </c>
      <c r="G45" s="190"/>
      <c r="H45" s="194"/>
      <c r="I45" s="161"/>
      <c r="K45" s="161"/>
    </row>
    <row r="46" spans="1:11">
      <c r="A46" s="185" t="s">
        <v>101</v>
      </c>
      <c r="B46" s="189"/>
      <c r="C46" s="189"/>
      <c r="D46" s="196">
        <f>SUM(D44:D45)</f>
        <v>-28280</v>
      </c>
      <c r="E46" s="190"/>
      <c r="F46" s="196">
        <f>SUM(F44:F45)</f>
        <v>-32466</v>
      </c>
      <c r="G46" s="190"/>
      <c r="H46" s="194"/>
      <c r="I46" s="161"/>
      <c r="K46" s="161"/>
    </row>
    <row r="47" spans="1:11" s="181" customFormat="1">
      <c r="A47" s="185" t="s">
        <v>115</v>
      </c>
      <c r="B47" s="185"/>
      <c r="C47" s="185"/>
      <c r="D47" s="197">
        <f>D27+D41+D46</f>
        <v>10242</v>
      </c>
      <c r="E47" s="198"/>
      <c r="F47" s="197">
        <f>F27+F41+F46</f>
        <v>44797</v>
      </c>
      <c r="G47" s="187"/>
      <c r="I47" s="199"/>
      <c r="K47" s="200"/>
    </row>
    <row r="48" spans="1:11">
      <c r="A48" s="185" t="s">
        <v>104</v>
      </c>
      <c r="B48" s="185"/>
      <c r="C48" s="185"/>
      <c r="D48" s="201">
        <v>298786</v>
      </c>
      <c r="E48" s="198"/>
      <c r="F48" s="201">
        <v>234678</v>
      </c>
      <c r="G48" s="161"/>
    </row>
    <row r="49" spans="1:7" ht="21.75" thickBot="1">
      <c r="A49" s="185" t="s">
        <v>105</v>
      </c>
      <c r="B49" s="185"/>
      <c r="C49" s="185"/>
      <c r="D49" s="202">
        <f>SUM(D47:D48)</f>
        <v>309028</v>
      </c>
      <c r="E49" s="198"/>
      <c r="F49" s="203">
        <f>SUM(F47:F48)</f>
        <v>279475</v>
      </c>
      <c r="G49" s="161"/>
    </row>
    <row r="50" spans="1:7" ht="21.75" thickTop="1">
      <c r="A50" s="204"/>
      <c r="B50" s="205"/>
      <c r="C50" s="205"/>
      <c r="D50" s="201"/>
      <c r="E50" s="206"/>
      <c r="F50" s="201"/>
    </row>
    <row r="51" spans="1:7">
      <c r="B51" s="207"/>
      <c r="C51" s="207"/>
      <c r="D51" s="208">
        <f>D49-งบแสดงฐานะการเงิน!D13</f>
        <v>0</v>
      </c>
      <c r="E51" s="208"/>
      <c r="F51" s="209"/>
    </row>
    <row r="52" spans="1:7">
      <c r="D52" s="191"/>
      <c r="F52" s="209"/>
    </row>
  </sheetData>
  <pageMargins left="1.1023622047244095" right="0.59055118110236227" top="0.98425196850393704" bottom="0.55118110236220474" header="0.51181102362204722" footer="0.31496062992125984"/>
  <pageSetup paperSize="9" scale="95" firstPageNumber="7" fitToHeight="2" orientation="portrait" blackAndWhite="1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  <rowBreaks count="1" manualBreakCount="1"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(3M)</vt:lpstr>
      <vt:lpstr>งบกำไรขาดทุนเบ็ดเสร็จ (9M)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(9M)'!Print_Area</vt:lpstr>
      <vt:lpstr>งบแสดงฐานะการเงิน!Print_Area</vt:lpstr>
      <vt:lpstr>งบแสดงส่วนของผู้ถือหุ้น!Print_Area</vt:lpstr>
      <vt:lpstr>งบกระแสเงินสด!qq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CK Jub Jub</cp:lastModifiedBy>
  <cp:lastPrinted>2018-11-06T04:00:45Z</cp:lastPrinted>
  <dcterms:created xsi:type="dcterms:W3CDTF">2018-08-18T15:44:45Z</dcterms:created>
  <dcterms:modified xsi:type="dcterms:W3CDTF">2018-11-06T04:00:46Z</dcterms:modified>
</cp:coreProperties>
</file>