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19875" windowHeight="7725" activeTab="4"/>
  </bookViews>
  <sheets>
    <sheet name="BS_E" sheetId="1" r:id="rId1"/>
    <sheet name="PL_E(3M)" sheetId="2" r:id="rId2"/>
    <sheet name="PL_E (9M)" sheetId="3" r:id="rId3"/>
    <sheet name="SOE_E" sheetId="4" r:id="rId4"/>
    <sheet name="CF_E" sheetId="5" r:id="rId5"/>
  </sheets>
  <externalReferences>
    <externalReference r:id="rId6"/>
    <externalReference r:id="rId7"/>
  </externalReferences>
  <definedNames>
    <definedName name="\q" localSheetId="2">[1]MOULD!#REF!</definedName>
    <definedName name="\q">[1]MOULD!#REF!</definedName>
    <definedName name="_xlnm._FilterDatabase" localSheetId="0" hidden="1">BS_E!$D$8</definedName>
    <definedName name="_Order1" hidden="1">255</definedName>
    <definedName name="_Order2" hidden="1">255</definedName>
    <definedName name="Beg_Bal" localSheetId="2">#REF!</definedName>
    <definedName name="Beg_Bal">#REF!</definedName>
    <definedName name="Ben" localSheetId="4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>Scheduled_Payment+Extra_Payment</definedName>
    <definedName name="BSsheet" localSheetId="2">#REF!</definedName>
    <definedName name="BSsheet">#REF!</definedName>
    <definedName name="Cover" localSheetId="2">#REF!</definedName>
    <definedName name="Cover">#REF!</definedName>
    <definedName name="Data" localSheetId="2">#REF!</definedName>
    <definedName name="Data">#REF!</definedName>
    <definedName name="data10" localSheetId="2">#REF!</definedName>
    <definedName name="data10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2">#REF!</definedName>
    <definedName name="End_Bal">#REF!</definedName>
    <definedName name="Extra_Pay" localSheetId="2">#REF!</definedName>
    <definedName name="Extra_Pay">#REF!</definedName>
    <definedName name="f" localSheetId="4">IF(Loan_Amount*Interest_Rate*Loan_Years*Loan_Start&gt;0,1,0)</definedName>
    <definedName name="f" localSheetId="2">IF('PL_E (9M)'!Loan_Amount*'PL_E (9M)'!Interest_Rate*'PL_E (9M)'!Loan_Years*'PL_E (9M)'!Loan_Start&gt;0,1,0)</definedName>
    <definedName name="f" localSheetId="1">IF(Loan_Amount*Interest_Rate*Loan_Years*Loan_Start&gt;0,1,0)</definedName>
    <definedName name="f" localSheetId="3">IF(Loan_Amount*Interest_Rate*Loan_Years*Loan_Start&gt;0,1,0)</definedName>
    <definedName name="f">IF(Loan_Amount*Interest_Rate*Loan_Years*Loan_Start&gt;0,1,0)</definedName>
    <definedName name="ff" localSheetId="4">MATCH(0.01,End_Bal,-1)+1</definedName>
    <definedName name="ff" localSheetId="2">MATCH(0.01,'PL_E (9M)'!End_Bal,-1)+1</definedName>
    <definedName name="ff" localSheetId="1">MATCH(0.01,End_Bal,-1)+1</definedName>
    <definedName name="ff" localSheetId="3">MATCH(0.01,End_Bal,-1)+1</definedName>
    <definedName name="ff">MATCH(0.01,End_Bal,-1)+1</definedName>
    <definedName name="Full_Print" localSheetId="2">#REF!</definedName>
    <definedName name="Full_Print">#REF!</definedName>
    <definedName name="Header_Row" localSheetId="2">ROW(#REF!)</definedName>
    <definedName name="Header_Row">ROW(#REF!)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k" localSheetId="4">CF_E!$A$1:$E$49</definedName>
    <definedName name="k.1" localSheetId="4">IF(Loan_Amount*Interest_Rate*Loan_Years*Loan_Start&gt;0,1,0)</definedName>
    <definedName name="k.1" localSheetId="2">IF('PL_E (9M)'!Loan_Amount*'PL_E (9M)'!Interest_Rate*'PL_E (9M)'!Loan_Years*'PL_E (9M)'!Loan_Start&gt;0,1,0)</definedName>
    <definedName name="k.1" localSheetId="1">IF(Loan_Amount*Interest_Rate*Loan_Years*Loan_Start&gt;0,1,0)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Last_Row">#N/A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Number_of_Payments" localSheetId="4">MATCH(0.01,End_Bal,-1)+1</definedName>
    <definedName name="Number_of_Payments" localSheetId="2">MATCH(0.01,'PL_E (9M)'!End_Bal,-1)+1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p" localSheetId="4">IF(Loan_Amount*Interest_Rate*Loan_Years*Loan_Start&gt;0,1,0)</definedName>
    <definedName name="p" localSheetId="2">IF('PL_E (9M)'!Loan_Amount*'PL_E (9M)'!Interest_Rate*'PL_E (9M)'!Loan_Years*'PL_E (9M)'!Loan_Start&gt;0,1,0)</definedName>
    <definedName name="p" localSheetId="1">IF(Loan_Amount*Interest_Rate*Loan_Years*Loan_Start&gt;0,1,0)</definedName>
    <definedName name="p" localSheetId="3">IF(Loan_Amount*Interest_Rate*Loan_Years*Loan_Start&gt;0,1,0)</definedName>
    <definedName name="p">IF(Loan_Amount*Interest_Rate*Loan_Years*Loan_Start&gt;0,1,0)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4">DATE(YEAR(Loan_Start),MONTH(Loan_Start)+Payment_Number,DAY(Loan_Start))</definedName>
    <definedName name="Payment_Date" localSheetId="2">DATE(YEAR('PL_E (9M)'!Loan_Start),MONTH('PL_E (9M)'!Loan_Start)+Payment_Number,DAY('PL_E (9M)'!Loan_Start))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2" localSheetId="4">#N/A</definedName>
    <definedName name="payment_Date2">#N/A</definedName>
    <definedName name="pl" localSheetId="2">#REF!</definedName>
    <definedName name="pl">#REF!</definedName>
    <definedName name="PLstment" localSheetId="2">#REF!</definedName>
    <definedName name="PLstment">#REF!</definedName>
    <definedName name="Princ" localSheetId="2">#REF!</definedName>
    <definedName name="Princ">#REF!</definedName>
    <definedName name="_xlnm.Print_Area" localSheetId="0">BS_E!$A$1:$H$66</definedName>
    <definedName name="_xlnm.Print_Area" localSheetId="4">CF_E!$A$1:$E$50</definedName>
    <definedName name="_xlnm.Print_Area" localSheetId="2">'PL_E (9M)'!$A$1:$H$32</definedName>
    <definedName name="_xlnm.Print_Area" localSheetId="1">'PL_E(3M)'!$A$1:$H$32</definedName>
    <definedName name="_xlnm.Print_Area" localSheetId="3">SOE_E!$A$1:$Q$20</definedName>
    <definedName name="Print_Area_Reset" localSheetId="4">OFFSET(Full_Print,0,0,Last_Row)</definedName>
    <definedName name="Print_Area_Reset" localSheetId="2">OFFSET('PL_E (9M)'!Full_Print,0,0,[0]!Last_Row)</definedName>
    <definedName name="Print_Area_Reset" localSheetId="1">OFFSET(Full_Print,0,0,Last_Row)</definedName>
    <definedName name="Print_Area_Reset" localSheetId="3">OFFSET(Full_Print,0,0,Last_Row)</definedName>
    <definedName name="Print_Area_Reset">OFFSET(Full_Print,0,0,Last_Row)</definedName>
    <definedName name="q" localSheetId="2">#REF!</definedName>
    <definedName name="q">#REF!</definedName>
    <definedName name="qq" localSheetId="4">CF_E!$A$1:$E$50</definedName>
    <definedName name="Rec.CF" localSheetId="4">IF(Loan_Amount*Interest_Rate*Loan_Years*Loan_Start&gt;0,1,0)</definedName>
    <definedName name="Rec.CF" localSheetId="2">IF('PL_E (9M)'!Loan_Amount*'PL_E (9M)'!Interest_Rate*'PL_E (9M)'!Loan_Years*'PL_E (9M)'!Loan_Start&gt;0,1,0)</definedName>
    <definedName name="Rec.CF" localSheetId="1">IF(Loan_Amount*Interest_Rate*Loan_Years*Loan_Start&gt;0,1,0)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port" localSheetId="2">#REF!</definedName>
    <definedName name="Report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2">IF('PL_E (9M)'!Loan_Amount*'PL_E (9M)'!Interest_Rate*'PL_E (9M)'!Loan_Years*'PL_E (9M)'!Loan_Start&gt;0,1,0)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XX" localSheetId="4">IF(Loan_Amount*Interest_Rate*Loan_Years*Loan_Start&gt;0,1,0)</definedName>
    <definedName name="xx" localSheetId="2">MATCH(0.01,'PL_E (9M)'!End_Bal,-1)+1</definedName>
    <definedName name="xx" localSheetId="1">MATCH(0.01,End_Bal,-1)+1</definedName>
    <definedName name="xx" localSheetId="3">MATCH(0.01,End_Bal,-1)+1</definedName>
    <definedName name="xx">MATCH(0.01,End_Bal,-1)+1</definedName>
    <definedName name="z" localSheetId="4">IF(Loan_Amount*Interest_Rate*Loan_Years*Loan_Start&gt;0,1,0)</definedName>
    <definedName name="z" localSheetId="2">IF('PL_E (9M)'!Loan_Amount*'PL_E (9M)'!Interest_Rate*'PL_E (9M)'!Loan_Years*'PL_E (9M)'!Loan_Start&gt;0,1,0)</definedName>
    <definedName name="z" localSheetId="1">IF(Loan_Amount*Interest_Rate*Loan_Years*Loan_Start&gt;0,1,0)</definedName>
    <definedName name="z" localSheetId="3">IF(Loan_Amount*Interest_Rate*Loan_Years*Loan_Start&gt;0,1,0)</definedName>
    <definedName name="z">IF(Loan_Amount*Interest_Rate*Loan_Years*Loan_Start&gt;0,1,0)</definedName>
    <definedName name="จจ" localSheetId="4">#N/A</definedName>
    <definedName name="จจ">#N/A</definedName>
    <definedName name="ส" localSheetId="4">IF(CF_E!Values_Entered,Header_Row+CF_E!Number_of_Payments,Header_Row)</definedName>
    <definedName name="ส" localSheetId="2">IF('PL_E (9M)'!Values_Entered,'PL_E (9M)'!Header_Row+'PL_E (9M)'!Number_of_Payments,'PL_E (9M)'!Header_Row)</definedName>
    <definedName name="ส" localSheetId="1">IF('PL_E(3M)'!Values_Entered,Header_Row+'PL_E(3M)'!Number_of_Payments,Header_Row)</definedName>
    <definedName name="ส" localSheetId="3">IF(SOE_E!Values_Entered,Header_Row+SOE_E!Number_of_Payments,Header_Row)</definedName>
    <definedName name="ส">IF(Values_Entered,Header_Row+Number_of_Payments,Header_Row)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H29" i="3" l="1"/>
  <c r="E41" i="5" l="1"/>
  <c r="C41" i="5"/>
  <c r="C22" i="5"/>
  <c r="H12" i="2" l="1"/>
  <c r="H63" i="1" l="1"/>
  <c r="H62" i="1"/>
  <c r="E46" i="5"/>
  <c r="C46" i="5"/>
  <c r="A31" i="5"/>
  <c r="E22" i="5"/>
  <c r="E27" i="5" s="1"/>
  <c r="E47" i="5" s="1"/>
  <c r="E49" i="5" s="1"/>
  <c r="C27" i="5"/>
  <c r="O18" i="4"/>
  <c r="O17" i="4"/>
  <c r="Q17" i="4" s="1"/>
  <c r="O16" i="4"/>
  <c r="O15" i="4"/>
  <c r="O12" i="4"/>
  <c r="O11" i="4"/>
  <c r="Q11" i="4" s="1"/>
  <c r="O10" i="4"/>
  <c r="Q10" i="4" s="1"/>
  <c r="K18" i="4"/>
  <c r="M19" i="4"/>
  <c r="K19" i="4"/>
  <c r="I19" i="4"/>
  <c r="G19" i="4"/>
  <c r="E19" i="4"/>
  <c r="Q16" i="4"/>
  <c r="Q15" i="4"/>
  <c r="M13" i="4"/>
  <c r="I13" i="4"/>
  <c r="F62" i="1" s="1"/>
  <c r="G13" i="4"/>
  <c r="F60" i="1" s="1"/>
  <c r="E13" i="4"/>
  <c r="F59" i="1" s="1"/>
  <c r="H17" i="3"/>
  <c r="F17" i="3"/>
  <c r="H10" i="3"/>
  <c r="H12" i="3" s="1"/>
  <c r="F10" i="3"/>
  <c r="F12" i="3" s="1"/>
  <c r="H17" i="2"/>
  <c r="F17" i="2"/>
  <c r="H10" i="2"/>
  <c r="F10" i="2"/>
  <c r="F12" i="2" s="1"/>
  <c r="A47" i="1"/>
  <c r="H42" i="1"/>
  <c r="F42" i="1"/>
  <c r="H38" i="1"/>
  <c r="F38" i="1"/>
  <c r="F30" i="1"/>
  <c r="A28" i="1"/>
  <c r="H23" i="1"/>
  <c r="F23" i="1"/>
  <c r="H16" i="1"/>
  <c r="H24" i="1" s="1"/>
  <c r="F16" i="1"/>
  <c r="F18" i="3" l="1"/>
  <c r="F20" i="3" s="1"/>
  <c r="F26" i="3" s="1"/>
  <c r="F29" i="3" s="1"/>
  <c r="H59" i="1"/>
  <c r="O19" i="4"/>
  <c r="H60" i="1"/>
  <c r="C47" i="5"/>
  <c r="C49" i="5" s="1"/>
  <c r="O13" i="4"/>
  <c r="Q18" i="4"/>
  <c r="Q19" i="4" s="1"/>
  <c r="H18" i="3"/>
  <c r="H20" i="3" s="1"/>
  <c r="H26" i="3" s="1"/>
  <c r="F18" i="2"/>
  <c r="F20" i="2" s="1"/>
  <c r="F26" i="2" s="1"/>
  <c r="F29" i="2" s="1"/>
  <c r="H18" i="2"/>
  <c r="H20" i="2" s="1"/>
  <c r="H26" i="2" s="1"/>
  <c r="H29" i="2" s="1"/>
  <c r="H43" i="1"/>
  <c r="F43" i="1"/>
  <c r="F24" i="1"/>
  <c r="K12" i="4" l="1"/>
  <c r="H64" i="1"/>
  <c r="H65" i="1" s="1"/>
  <c r="K13" i="4" l="1"/>
  <c r="F63" i="1" s="1"/>
  <c r="F64" i="1" s="1"/>
  <c r="F65" i="1" s="1"/>
  <c r="Q12" i="4"/>
  <c r="Q13" i="4" s="1"/>
</calcChain>
</file>

<file path=xl/sharedStrings.xml><?xml version="1.0" encoding="utf-8"?>
<sst xmlns="http://schemas.openxmlformats.org/spreadsheetml/2006/main" count="191" uniqueCount="121">
  <si>
    <t>AKKHIE PRAKARN PUBLIC COMPANY LIMITED</t>
  </si>
  <si>
    <t>STATEMENTS OF FINANCIAL POSITION</t>
  </si>
  <si>
    <t>(Unit : Thousand Baht)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</si>
  <si>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</si>
  <si>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</si>
  <si>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</si>
  <si>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</si>
  <si>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</si>
  <si>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</si>
  <si>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</si>
  <si>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</si>
  <si>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tax assets</t>
  </si>
  <si>
    <t>Other current assets</t>
  </si>
  <si>
    <t>Total current assets</t>
  </si>
  <si>
    <t>Non - current assets</t>
  </si>
  <si>
    <t>Restricted deposits with banks</t>
  </si>
  <si>
    <t>Tools, additions to plant and equipment under</t>
  </si>
  <si>
    <t>operating right agreement</t>
  </si>
  <si>
    <t>Deferred tax assets</t>
  </si>
  <si>
    <t>Other non - current assets</t>
  </si>
  <si>
    <t>Total non - 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</si>
  <si>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</si>
  <si>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</si>
  <si>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</si>
  <si>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</si>
  <si>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</si>
  <si>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</si>
  <si>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</si>
  <si>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</si>
  <si>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</si>
  <si>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</si>
  <si>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</si>
  <si>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</si>
  <si>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</si>
  <si>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Authorized share capital</t>
  </si>
  <si>
    <t xml:space="preserve"> Ordinary shares 404,000,000, Baht 0.50 par value</t>
  </si>
  <si>
    <t>Issued and paid share capital</t>
  </si>
  <si>
    <t>Share premium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</si>
  <si>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</si>
  <si>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</si>
  <si>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</si>
  <si>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</si>
  <si>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</si>
  <si>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AS AT SEPTEMBER 30, 2018</t>
  </si>
  <si>
    <t>September 30, 2018</t>
  </si>
  <si>
    <t>December 31, 2017</t>
  </si>
  <si>
    <t>"UNAUDITED"</t>
  </si>
  <si>
    <t>STATEMENTS OF COMPREHENSIVE INCOME</t>
  </si>
  <si>
    <t>"REVIEWED"</t>
  </si>
  <si>
    <t>Services income</t>
  </si>
  <si>
    <t>Cost of services</t>
  </si>
  <si>
    <t>Gross profit</t>
  </si>
  <si>
    <t>Other income</t>
  </si>
  <si>
    <t>Profit before expenses</t>
  </si>
  <si>
    <t>Administrative expenses</t>
  </si>
  <si>
    <t>Management compensation</t>
  </si>
  <si>
    <t>Finance costs</t>
  </si>
  <si>
    <t>Total expenses</t>
  </si>
  <si>
    <t>Profit before income tax expense</t>
  </si>
  <si>
    <t>Income tax expense</t>
  </si>
  <si>
    <t>Net profit for the period</t>
  </si>
  <si>
    <t xml:space="preserve">Components of other comprehensive income </t>
  </si>
  <si>
    <t>that will not be reclassified to profit or loss :</t>
  </si>
  <si>
    <t>Gains on remeasurements of defined benefit plans</t>
  </si>
  <si>
    <t>Total comprehensive income for the period</t>
  </si>
  <si>
    <t xml:space="preserve">Earnings per share </t>
  </si>
  <si>
    <t>Basic earnings per share (Baht)</t>
  </si>
  <si>
    <t>Weighted average number of ordinary shares</t>
  </si>
  <si>
    <t xml:space="preserve"> (unit :  thousand shares)</t>
  </si>
  <si>
    <t>FOR THE THREE - MONTH PERIOD ENDED SEPTEMBER 30, 2018</t>
  </si>
  <si>
    <t>FOR THE NINE - MONTH PERIOD ENDED SEPTEMBER 30, 2018</t>
  </si>
  <si>
    <t>STATEMENTS OF CHANGES IN SHAREHOLDERS' EQUITY</t>
  </si>
  <si>
    <t>Issued and fully 
paid - up share capital</t>
  </si>
  <si>
    <t>Premium on 
share capital</t>
  </si>
  <si>
    <t>Other components of shareholders’ equity</t>
  </si>
  <si>
    <t>Total</t>
  </si>
  <si>
    <t xml:space="preserve">Unappropriated </t>
  </si>
  <si>
    <t>Gains (losses) on remeasurements of defined benefit plans</t>
  </si>
  <si>
    <t>Total other components of shareholder's equity</t>
  </si>
  <si>
    <t>Balance as at January 1, 2017</t>
  </si>
  <si>
    <t>Dividend  payment</t>
  </si>
  <si>
    <t>Transferred to retained earnings</t>
  </si>
  <si>
    <t>Comprehensive income for the period</t>
  </si>
  <si>
    <t>Balance as at September 30, 2017</t>
  </si>
  <si>
    <t xml:space="preserve">STATEMENTS OF CASH FLOWS </t>
  </si>
  <si>
    <t>Cash flows from operating activities</t>
  </si>
  <si>
    <t>Trade and other current receivables (increase) decrease</t>
  </si>
  <si>
    <t>Other current assets (increase) decrease</t>
  </si>
  <si>
    <t>Trade and other current payables decrease</t>
  </si>
  <si>
    <t>Other non - current liabilities increase</t>
  </si>
  <si>
    <t xml:space="preserve">Depreciation </t>
  </si>
  <si>
    <t>Provisions for employee benefit</t>
  </si>
  <si>
    <t>Written - off withholding tax</t>
  </si>
  <si>
    <t xml:space="preserve">Total adjustments to reconcile income tax </t>
  </si>
  <si>
    <t>Net cash provided by (used in) from operating activities</t>
  </si>
  <si>
    <t>Income tax paid</t>
  </si>
  <si>
    <t>Income tax return</t>
  </si>
  <si>
    <t>Net cash provided from operating activities</t>
  </si>
  <si>
    <t>STATEMENTS OF CASH FLOWS (CONT.)</t>
  </si>
  <si>
    <t>Cash flows from investing activities</t>
  </si>
  <si>
    <t xml:space="preserve">Payments for purchase of  tools, additions to plant and equipment </t>
  </si>
  <si>
    <t>under operating right agreement</t>
  </si>
  <si>
    <t>Net cash used in investing activities</t>
  </si>
  <si>
    <t>Cash flows from financing activities</t>
  </si>
  <si>
    <t>Payment for liabilities under finance lease agreements</t>
  </si>
  <si>
    <t>Net cash used in financing activities</t>
  </si>
  <si>
    <t>Net increase in cash and cash equivalents</t>
  </si>
  <si>
    <t>Cash and cash  equivalents at beginning of period</t>
  </si>
  <si>
    <t>Cash and cash  equivalents at ending of period</t>
  </si>
  <si>
    <t>Balance as at January 1, 2018</t>
  </si>
  <si>
    <t>Balance as at September 30, 2018</t>
  </si>
  <si>
    <t>3.2,4</t>
  </si>
  <si>
    <t>Adjustments for:</t>
  </si>
  <si>
    <t>Other Comprehensive income (expense)</t>
  </si>
  <si>
    <t>Interest income</t>
  </si>
  <si>
    <t>Gain on disposal of tools and equipment</t>
  </si>
  <si>
    <t>Cash received from disposal of tools and equipment</t>
  </si>
  <si>
    <t>Service expenses</t>
  </si>
  <si>
    <t>Interest expense</t>
  </si>
  <si>
    <t>Other non - current assets increase</t>
  </si>
  <si>
    <t>Restricted deposits with banks 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</si>
</sst>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&quot;ฃ&quot;#,##0;[Red]\-&quot;ฃ&quot;#,##0"/>
    <numFmt numFmtId="168" formatCode="&quot;ฃ&quot;#,##0;\-&quot;ฃ&quot;#,##0"/>
    <numFmt numFmtId="169" formatCode="#,##0;\-#,##0;&quot;-&quot;"/>
    <numFmt numFmtId="170" formatCode="_(* #,##0.00_);_(* \(#,##0.00\);_(* &quot;-&quot;??_);_(@_)"/>
    <numFmt numFmtId="171" formatCode="0.0000000"/>
    <numFmt numFmtId="172" formatCode="#,##0.00\ &quot;F&quot;;\-#,##0.00\ &quot;F&quot;"/>
    <numFmt numFmtId="173" formatCode="#,##0.000000000;[Red]\-#,##0.000000000"/>
    <numFmt numFmtId="174" formatCode="dd\-mmm\-yy_)"/>
    <numFmt numFmtId="175" formatCode="\$#,##0.00;\(\$#,##0.00\)"/>
    <numFmt numFmtId="176" formatCode="#,##0.00000000000;[Red]\-#,##0.00000000000"/>
    <numFmt numFmtId="177" formatCode="0.0%"/>
    <numFmt numFmtId="178" formatCode="\$#,##0;\(\$#,##0\)"/>
    <numFmt numFmtId="179" formatCode="[$-1010000]d/m/yy;@"/>
    <numFmt numFmtId="180" formatCode="_(&quot;Cr$&quot;* #,##0_);_(&quot;Cr$&quot;* \(#,##0\);_(&quot;Cr$&quot;* &quot;-&quot;_);_(@_)"/>
    <numFmt numFmtId="181" formatCode="_(&quot;Cr$&quot;* #,##0.00_);_(&quot;Cr$&quot;* \(#,##0.00\);_(&quot;Cr$&quot;* &quot;-&quot;??_);_(@_)"/>
    <numFmt numFmtId="182" formatCode="&quot;$&quot;____####0_);[Red]\(&quot;$&quot;____####0\)"/>
    <numFmt numFmtId="183" formatCode="[&lt;=99999999][$-D000000]0\-####\-####;[$-D000000]#\-####\-####"/>
    <numFmt numFmtId="184" formatCode="_ * #,##0_)\ _R_$_ ;_ * \(#,##0\)\ _R_$_ ;_ * &quot;-&quot;_)\ _R_$_ ;_ @_ "/>
    <numFmt numFmtId="185" formatCode="_ * #,##0.00_)\ _R_$_ ;_ * \(#,##0.00\)\ _R_$_ ;_ * &quot;-&quot;??_)\ _R_$_ ;_ @_ "/>
    <numFmt numFmtId="186" formatCode="_-* #,##0.00_-;\-* #,##0.00_-;_-* \-??_-;_-@_-"/>
    <numFmt numFmtId="187" formatCode="_ * #,##0.00_ ;_ * \-#,##0.00_ ;_ * &quot;-&quot;??_ ;_ @_ "/>
    <numFmt numFmtId="188" formatCode="_ * #,##0_ ;_ * \-#,##0_ ;_ * &quot;-&quot;_ ;_ @_ "/>
    <numFmt numFmtId="189" formatCode="_-* #,##0.00\ _K_č_-;\-* #,##0.00\ _K_č_-;_-* &quot;-&quot;??\ _K_č_-;_-@_-"/>
    <numFmt numFmtId="190" formatCode="_-* #,##0\ _K_č_-;\-* #,##0\ _K_č_-;_-* &quot;-&quot;\ _K_č_-;_-@_-"/>
    <numFmt numFmtId="191" formatCode="_(&quot;£&quot;* #,##0.0_);_(&quot;£&quot;* \(#,##0.0\);_(&quot;£&quot;* &quot;-&quot;??_);_(@_)"/>
    <numFmt numFmtId="192" formatCode="mm/dd/yy_)"/>
    <numFmt numFmtId="193" formatCode="_(&quot;£&quot;* #,##0_);_(&quot;£&quot;* \(#,##0\);_(&quot;£&quot;* &quot;-&quot;??_);_(@_)"/>
    <numFmt numFmtId="194" formatCode="mmm\ dd\,\ yy"/>
    <numFmt numFmtId="195" formatCode="#,##0\ ;\(#,##0\);&quot;-       &quot;\ \ \ "/>
  </numFmts>
  <fonts count="100"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b/>
      <u/>
      <sz val="10.5"/>
      <name val="Angsana New"/>
      <family val="1"/>
    </font>
    <font>
      <u/>
      <sz val="10.5"/>
      <name val="Angsana New"/>
      <family val="1"/>
    </font>
    <font>
      <sz val="14"/>
      <name val="CordiaUPC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name val="Times New Roman"/>
      <family val="1"/>
    </font>
    <font>
      <sz val="10"/>
      <name val="Courier"/>
      <family val="3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0"/>
      <name val="Tahoma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sz val="12"/>
      <name val="นูลมรผ"/>
      <family val="2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theme="1"/>
      <name val="Angsana New"/>
      <family val="1"/>
    </font>
    <font>
      <sz val="12"/>
      <name val="Times New Roman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718">
    <xf numFmtId="0" fontId="0" fillId="0" borderId="0"/>
    <xf numFmtId="43" fontId="2" fillId="0" borderId="0" applyFont="0" applyFill="0" applyBorder="0" applyAlignment="0" applyProtection="0"/>
    <xf numFmtId="0" fontId="9" fillId="0" borderId="0"/>
    <xf numFmtId="0" fontId="10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" fillId="0" borderId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9" fontId="23" fillId="0" borderId="0"/>
    <xf numFmtId="0" fontId="20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5" fillId="2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5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5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27" borderId="0" applyNumberFormat="0" applyBorder="0" applyAlignment="0" applyProtection="0"/>
    <xf numFmtId="0" fontId="24" fillId="21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169" fontId="16" fillId="0" borderId="0" applyFill="0" applyBorder="0" applyAlignment="0"/>
    <xf numFmtId="0" fontId="29" fillId="29" borderId="7" applyNumberFormat="0" applyAlignment="0" applyProtection="0"/>
    <xf numFmtId="0" fontId="30" fillId="29" borderId="7" applyNumberFormat="0" applyAlignment="0" applyProtection="0"/>
    <xf numFmtId="0" fontId="30" fillId="29" borderId="7" applyNumberFormat="0" applyAlignment="0" applyProtection="0"/>
    <xf numFmtId="0" fontId="31" fillId="30" borderId="8" applyNumberFormat="0" applyAlignment="0" applyProtection="0"/>
    <xf numFmtId="0" fontId="32" fillId="30" borderId="8" applyNumberFormat="0" applyAlignment="0" applyProtection="0"/>
    <xf numFmtId="0" fontId="32" fillId="30" borderId="8" applyNumberFormat="0" applyAlignment="0" applyProtection="0"/>
    <xf numFmtId="38" fontId="3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3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5" fillId="0" borderId="0"/>
    <xf numFmtId="172" fontId="34" fillId="0" borderId="0"/>
    <xf numFmtId="172" fontId="34" fillId="0" borderId="0"/>
    <xf numFmtId="172" fontId="34" fillId="0" borderId="0"/>
    <xf numFmtId="166" fontId="35" fillId="0" borderId="0"/>
    <xf numFmtId="44" fontId="15" fillId="0" borderId="0" applyFont="0" applyFill="0" applyBorder="0" applyAlignment="0" applyProtection="0"/>
    <xf numFmtId="173" fontId="15" fillId="0" borderId="0"/>
    <xf numFmtId="174" fontId="34" fillId="0" borderId="0"/>
    <xf numFmtId="174" fontId="34" fillId="0" borderId="0"/>
    <xf numFmtId="174" fontId="34" fillId="0" borderId="0"/>
    <xf numFmtId="175" fontId="35" fillId="0" borderId="0"/>
    <xf numFmtId="0" fontId="36" fillId="0" borderId="0" applyProtection="0"/>
    <xf numFmtId="176" fontId="15" fillId="0" borderId="0"/>
    <xf numFmtId="177" fontId="34" fillId="0" borderId="0"/>
    <xf numFmtId="177" fontId="34" fillId="0" borderId="0"/>
    <xf numFmtId="177" fontId="34" fillId="0" borderId="0"/>
    <xf numFmtId="178" fontId="35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36" fillId="0" borderId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38" fontId="41" fillId="31" borderId="0" applyNumberFormat="0" applyBorder="0" applyAlignment="0" applyProtection="0"/>
    <xf numFmtId="0" fontId="42" fillId="0" borderId="9" applyNumberFormat="0" applyAlignment="0" applyProtection="0">
      <alignment horizontal="left" vertical="center"/>
    </xf>
    <xf numFmtId="0" fontId="42" fillId="0" borderId="3">
      <alignment horizontal="left" vertical="center"/>
    </xf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Protection="0"/>
    <xf numFmtId="0" fontId="42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8" borderId="7" applyNumberFormat="0" applyAlignment="0" applyProtection="0"/>
    <xf numFmtId="10" fontId="41" fillId="31" borderId="13" applyNumberFormat="0" applyBorder="0" applyAlignment="0" applyProtection="0"/>
    <xf numFmtId="0" fontId="52" fillId="8" borderId="7" applyNumberFormat="0" applyAlignment="0" applyProtection="0"/>
    <xf numFmtId="179" fontId="51" fillId="8" borderId="7" applyNumberFormat="0" applyAlignment="0" applyProtection="0"/>
    <xf numFmtId="0" fontId="52" fillId="8" borderId="7" applyNumberFormat="0" applyAlignment="0" applyProtection="0"/>
    <xf numFmtId="0" fontId="53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180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56" fillId="0" borderId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37" fontId="59" fillId="0" borderId="0"/>
    <xf numFmtId="182" fontId="2" fillId="0" borderId="0"/>
    <xf numFmtId="0" fontId="60" fillId="0" borderId="0"/>
    <xf numFmtId="179" fontId="60" fillId="0" borderId="0"/>
    <xf numFmtId="179" fontId="60" fillId="0" borderId="0"/>
    <xf numFmtId="179" fontId="60" fillId="0" borderId="0"/>
    <xf numFmtId="0" fontId="60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61" fillId="0" borderId="0"/>
    <xf numFmtId="0" fontId="1" fillId="0" borderId="0"/>
    <xf numFmtId="0" fontId="1" fillId="0" borderId="0"/>
    <xf numFmtId="183" fontId="10" fillId="0" borderId="0"/>
    <xf numFmtId="0" fontId="15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179" fontId="17" fillId="0" borderId="0"/>
    <xf numFmtId="179" fontId="17" fillId="0" borderId="0"/>
    <xf numFmtId="179" fontId="17" fillId="0" borderId="0"/>
    <xf numFmtId="0" fontId="17" fillId="0" borderId="0"/>
    <xf numFmtId="0" fontId="17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0" fillId="0" borderId="0"/>
    <xf numFmtId="0" fontId="1" fillId="0" borderId="0"/>
    <xf numFmtId="179" fontId="10" fillId="0" borderId="0"/>
    <xf numFmtId="179" fontId="10" fillId="0" borderId="0"/>
    <xf numFmtId="179" fontId="10" fillId="0" borderId="0"/>
    <xf numFmtId="0" fontId="10" fillId="0" borderId="0"/>
    <xf numFmtId="0" fontId="10" fillId="0" borderId="0"/>
    <xf numFmtId="0" fontId="1" fillId="0" borderId="0"/>
    <xf numFmtId="0" fontId="15" fillId="0" borderId="0"/>
    <xf numFmtId="0" fontId="16" fillId="0" borderId="0">
      <alignment vertical="top"/>
    </xf>
    <xf numFmtId="0" fontId="1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top"/>
    </xf>
    <xf numFmtId="0" fontId="63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center"/>
    </xf>
    <xf numFmtId="0" fontId="9" fillId="0" borderId="0"/>
    <xf numFmtId="0" fontId="9" fillId="0" borderId="0"/>
    <xf numFmtId="0" fontId="15" fillId="33" borderId="15" applyNumberFormat="0" applyFont="0" applyAlignment="0" applyProtection="0"/>
    <xf numFmtId="0" fontId="4" fillId="33" borderId="15" applyNumberFormat="0" applyFont="0" applyAlignment="0" applyProtection="0"/>
    <xf numFmtId="0" fontId="61" fillId="33" borderId="15" applyNumberFormat="0" applyFont="0" applyAlignment="0" applyProtection="0"/>
    <xf numFmtId="41" fontId="15" fillId="0" borderId="0" applyFont="0" applyFill="0" applyBorder="0" applyAlignment="0" applyProtection="0"/>
    <xf numFmtId="0" fontId="64" fillId="29" borderId="16" applyNumberFormat="0" applyAlignment="0" applyProtection="0"/>
    <xf numFmtId="0" fontId="65" fillId="29" borderId="16" applyNumberFormat="0" applyAlignment="0" applyProtection="0"/>
    <xf numFmtId="0" fontId="65" fillId="29" borderId="16" applyNumberFormat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0" fontId="15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6" fillId="0" borderId="4" applyProtection="0"/>
    <xf numFmtId="0" fontId="68" fillId="0" borderId="18" applyNumberFormat="0" applyFill="0" applyAlignment="0" applyProtection="0"/>
    <xf numFmtId="0" fontId="69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72" fillId="0" borderId="0" applyFill="0" applyBorder="0" applyAlignment="0" applyProtection="0"/>
    <xf numFmtId="9" fontId="73" fillId="0" borderId="0" applyFont="0" applyFill="0" applyBorder="0" applyAlignment="0" applyProtection="0"/>
    <xf numFmtId="0" fontId="63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0" fillId="0" borderId="0"/>
    <xf numFmtId="179" fontId="10" fillId="0" borderId="0"/>
    <xf numFmtId="179" fontId="10" fillId="0" borderId="0"/>
    <xf numFmtId="179" fontId="10" fillId="0" borderId="0"/>
    <xf numFmtId="0" fontId="15" fillId="0" borderId="0"/>
    <xf numFmtId="179" fontId="10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2" fillId="0" borderId="0"/>
    <xf numFmtId="0" fontId="73" fillId="0" borderId="0"/>
    <xf numFmtId="0" fontId="18" fillId="2" borderId="1" applyNumberFormat="0" applyFont="0" applyAlignment="0" applyProtection="0"/>
    <xf numFmtId="0" fontId="18" fillId="2" borderId="1" applyNumberFormat="0" applyFont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0" borderId="0"/>
    <xf numFmtId="0" fontId="76" fillId="0" borderId="0">
      <alignment vertical="center"/>
    </xf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8" fillId="25" borderId="0" applyNumberFormat="0" applyBorder="0" applyAlignment="0" applyProtection="0"/>
    <xf numFmtId="0" fontId="79" fillId="5" borderId="0" applyNumberFormat="0" applyBorder="0" applyAlignment="0" applyProtection="0">
      <alignment vertical="center"/>
    </xf>
    <xf numFmtId="0" fontId="80" fillId="34" borderId="0" applyNumberFormat="0" applyBorder="0" applyAlignment="0" applyProtection="0"/>
    <xf numFmtId="0" fontId="81" fillId="4" borderId="0" applyNumberFormat="0" applyBorder="0" applyAlignment="0" applyProtection="0">
      <alignment vertical="center"/>
    </xf>
    <xf numFmtId="0" fontId="15" fillId="0" borderId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22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" fillId="0" borderId="0"/>
    <xf numFmtId="0" fontId="83" fillId="0" borderId="0" applyNumberFormat="0" applyFill="0" applyBorder="0" applyAlignment="0" applyProtection="0">
      <alignment vertical="center"/>
    </xf>
    <xf numFmtId="0" fontId="84" fillId="0" borderId="19" applyNumberFormat="0" applyFill="0" applyAlignment="0" applyProtection="0"/>
    <xf numFmtId="0" fontId="85" fillId="0" borderId="11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189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0" fontId="88" fillId="23" borderId="8" applyNumberFormat="0" applyAlignment="0" applyProtection="0"/>
    <xf numFmtId="0" fontId="87" fillId="0" borderId="0"/>
    <xf numFmtId="0" fontId="82" fillId="0" borderId="21" applyNumberFormat="0" applyFill="0" applyAlignment="0" applyProtection="0"/>
    <xf numFmtId="0" fontId="77" fillId="21" borderId="15" applyNumberFormat="0" applyFont="0" applyAlignment="0" applyProtection="0"/>
    <xf numFmtId="191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92" fillId="38" borderId="7" applyNumberFormat="0" applyAlignment="0" applyProtection="0"/>
    <xf numFmtId="0" fontId="93" fillId="28" borderId="7" applyNumberFormat="0" applyAlignment="0" applyProtection="0"/>
    <xf numFmtId="0" fontId="94" fillId="38" borderId="16" applyNumberFormat="0" applyAlignment="0" applyProtection="0"/>
    <xf numFmtId="0" fontId="95" fillId="39" borderId="0" applyNumberFormat="0" applyBorder="0" applyAlignment="0" applyProtection="0"/>
    <xf numFmtId="0" fontId="96" fillId="0" borderId="0"/>
    <xf numFmtId="0" fontId="97" fillId="0" borderId="14" applyNumberFormat="0" applyFill="0" applyAlignment="0" applyProtection="0"/>
    <xf numFmtId="193" fontId="77" fillId="0" borderId="0" applyFont="0" applyFill="0" applyBorder="0" applyAlignment="0" applyProtection="0"/>
    <xf numFmtId="194" fontId="77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1" applyNumberFormat="1" applyFont="1" applyBorder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3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2" applyFont="1" applyFill="1" applyAlignment="1">
      <alignment horizontal="center"/>
    </xf>
    <xf numFmtId="164" fontId="3" fillId="0" borderId="3" xfId="1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1" applyNumberFormat="1" applyFont="1" applyBorder="1" applyAlignment="1">
      <alignment vertical="center"/>
    </xf>
    <xf numFmtId="0" fontId="4" fillId="0" borderId="0" xfId="2" applyFont="1" applyFill="1"/>
    <xf numFmtId="0" fontId="4" fillId="0" borderId="0" xfId="2" applyFont="1" applyFill="1" applyAlignment="1">
      <alignment horizontal="left" indent="1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Alignment="1">
      <alignment horizontal="centerContinuous" vertical="center"/>
    </xf>
    <xf numFmtId="164" fontId="3" fillId="0" borderId="4" xfId="1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 indent="1"/>
    </xf>
    <xf numFmtId="164" fontId="4" fillId="0" borderId="5" xfId="1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0" xfId="384" applyFont="1" applyFill="1" applyAlignment="1">
      <alignment horizont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3" fillId="0" borderId="0" xfId="512" applyFont="1" applyFill="1" applyBorder="1" applyAlignment="1">
      <alignment horizontal="center"/>
    </xf>
    <xf numFmtId="164" fontId="3" fillId="0" borderId="6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1" applyNumberFormat="1" applyFont="1" applyBorder="1" applyAlignment="1">
      <alignment horizontal="center" vertical="center"/>
    </xf>
    <xf numFmtId="0" fontId="4" fillId="0" borderId="0" xfId="512" applyFont="1" applyFill="1" applyBorder="1"/>
    <xf numFmtId="0" fontId="4" fillId="0" borderId="0" xfId="512" applyFont="1" applyFill="1" applyBorder="1" applyAlignment="1">
      <alignment horizontal="center"/>
    </xf>
    <xf numFmtId="164" fontId="3" fillId="0" borderId="3" xfId="1" applyNumberFormat="1" applyFont="1" applyBorder="1" applyAlignment="1">
      <alignment horizontal="center" vertical="center"/>
    </xf>
    <xf numFmtId="0" fontId="3" fillId="0" borderId="0" xfId="512" applyFont="1" applyFill="1" applyBorder="1"/>
    <xf numFmtId="0" fontId="3" fillId="0" borderId="0" xfId="0" applyFont="1" applyAlignment="1">
      <alignment horizontal="left" vertical="center" indent="1"/>
    </xf>
    <xf numFmtId="164" fontId="3" fillId="0" borderId="4" xfId="148" applyNumberFormat="1" applyFont="1" applyFill="1" applyBorder="1"/>
    <xf numFmtId="164" fontId="3" fillId="0" borderId="0" xfId="148" applyNumberFormat="1" applyFont="1" applyFill="1" applyBorder="1"/>
    <xf numFmtId="170" fontId="3" fillId="0" borderId="5" xfId="1" applyNumberFormat="1" applyFont="1" applyBorder="1" applyAlignment="1">
      <alignment horizontal="center" vertical="center"/>
    </xf>
    <xf numFmtId="170" fontId="3" fillId="0" borderId="0" xfId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4" fontId="3" fillId="0" borderId="5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4" fillId="0" borderId="0" xfId="148" applyNumberFormat="1" applyFont="1" applyFill="1" applyBorder="1"/>
    <xf numFmtId="0" fontId="3" fillId="0" borderId="0" xfId="0" applyFont="1" applyAlignment="1">
      <alignment horizontal="right" vertical="center"/>
    </xf>
    <xf numFmtId="183" fontId="4" fillId="0" borderId="0" xfId="380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6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148" applyNumberFormat="1" applyFont="1" applyFill="1"/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3" fontId="98" fillId="0" borderId="0" xfId="138" applyFont="1" applyFill="1"/>
    <xf numFmtId="0" fontId="98" fillId="0" borderId="0" xfId="3" applyFont="1" applyFill="1"/>
    <xf numFmtId="164" fontId="3" fillId="0" borderId="4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3" fontId="4" fillId="0" borderId="0" xfId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387" applyFont="1" applyFill="1" applyAlignment="1">
      <alignment vertical="center"/>
    </xf>
    <xf numFmtId="0" fontId="4" fillId="0" borderId="0" xfId="387" applyFont="1" applyFill="1" applyAlignment="1">
      <alignment vertical="center"/>
    </xf>
    <xf numFmtId="164" fontId="3" fillId="0" borderId="0" xfId="148" applyNumberFormat="1" applyFont="1" applyFill="1" applyBorder="1" applyAlignment="1">
      <alignment horizontal="right" vertical="center"/>
    </xf>
    <xf numFmtId="165" fontId="98" fillId="0" borderId="0" xfId="148" applyNumberFormat="1" applyFont="1" applyFill="1" applyAlignment="1">
      <alignment vertical="center"/>
    </xf>
    <xf numFmtId="170" fontId="98" fillId="0" borderId="0" xfId="148" applyFont="1" applyFill="1" applyAlignment="1">
      <alignment vertical="center"/>
    </xf>
    <xf numFmtId="0" fontId="98" fillId="0" borderId="0" xfId="3" applyFont="1" applyFill="1" applyAlignment="1">
      <alignment vertical="center"/>
    </xf>
    <xf numFmtId="0" fontId="4" fillId="0" borderId="2" xfId="387" applyFont="1" applyFill="1" applyBorder="1" applyAlignment="1">
      <alignment vertical="center"/>
    </xf>
    <xf numFmtId="0" fontId="4" fillId="0" borderId="0" xfId="387" applyFont="1" applyFill="1" applyBorder="1" applyAlignment="1">
      <alignment vertical="center"/>
    </xf>
    <xf numFmtId="0" fontId="4" fillId="0" borderId="2" xfId="513" applyFont="1" applyFill="1" applyBorder="1" applyAlignment="1">
      <alignment horizontal="right" vertical="center"/>
    </xf>
    <xf numFmtId="0" fontId="4" fillId="0" borderId="3" xfId="387" applyFont="1" applyFill="1" applyBorder="1" applyAlignment="1">
      <alignment horizontal="center" vertical="center"/>
    </xf>
    <xf numFmtId="0" fontId="4" fillId="0" borderId="6" xfId="387" applyFont="1" applyFill="1" applyBorder="1" applyAlignment="1">
      <alignment vertical="center"/>
    </xf>
    <xf numFmtId="0" fontId="4" fillId="0" borderId="0" xfId="387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70" fontId="4" fillId="0" borderId="0" xfId="148" applyFont="1" applyFill="1" applyAlignment="1">
      <alignment vertical="center"/>
    </xf>
    <xf numFmtId="166" fontId="99" fillId="0" borderId="0" xfId="378" applyNumberFormat="1" applyFont="1" applyFill="1" applyAlignment="1">
      <alignment horizontal="left"/>
    </xf>
    <xf numFmtId="170" fontId="3" fillId="0" borderId="0" xfId="156" applyFont="1" applyFill="1" applyAlignment="1">
      <alignment vertical="center"/>
    </xf>
    <xf numFmtId="164" fontId="3" fillId="0" borderId="0" xfId="148" applyNumberFormat="1" applyFont="1" applyFill="1" applyBorder="1" applyAlignment="1">
      <alignment vertical="center"/>
    </xf>
    <xf numFmtId="170" fontId="3" fillId="0" borderId="0" xfId="148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70" fontId="4" fillId="0" borderId="0" xfId="156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48" applyNumberFormat="1" applyFont="1" applyFill="1" applyBorder="1" applyAlignment="1">
      <alignment vertical="center"/>
    </xf>
    <xf numFmtId="166" fontId="99" fillId="0" borderId="0" xfId="379" applyNumberFormat="1" applyFont="1" applyFill="1" applyAlignment="1">
      <alignment horizontal="left"/>
    </xf>
    <xf numFmtId="164" fontId="3" fillId="0" borderId="3" xfId="148" applyNumberFormat="1" applyFont="1" applyFill="1" applyBorder="1" applyAlignment="1">
      <alignment vertical="center"/>
    </xf>
    <xf numFmtId="170" fontId="4" fillId="0" borderId="0" xfId="156" applyFont="1" applyFill="1" applyAlignment="1">
      <alignment horizontal="left" vertical="center" indent="1"/>
    </xf>
    <xf numFmtId="165" fontId="98" fillId="0" borderId="0" xfId="148" applyNumberFormat="1" applyFont="1" applyFill="1" applyAlignment="1">
      <alignment horizontal="left" vertical="center"/>
    </xf>
    <xf numFmtId="164" fontId="4" fillId="0" borderId="0" xfId="148" applyNumberFormat="1" applyFont="1" applyFill="1" applyBorder="1" applyAlignment="1">
      <alignment horizontal="left" vertical="center"/>
    </xf>
    <xf numFmtId="164" fontId="3" fillId="0" borderId="6" xfId="148" applyNumberFormat="1" applyFont="1" applyFill="1" applyBorder="1" applyAlignment="1">
      <alignment vertical="center"/>
    </xf>
    <xf numFmtId="164" fontId="3" fillId="0" borderId="6" xfId="156" applyNumberFormat="1" applyFont="1" applyFill="1" applyBorder="1" applyAlignment="1">
      <alignment horizontal="right" vertical="center"/>
    </xf>
    <xf numFmtId="164" fontId="3" fillId="0" borderId="0" xfId="156" applyNumberFormat="1" applyFont="1" applyFill="1" applyAlignment="1">
      <alignment vertical="center"/>
    </xf>
    <xf numFmtId="170" fontId="4" fillId="0" borderId="0" xfId="148" applyFont="1" applyFill="1" applyBorder="1" applyAlignment="1">
      <alignment horizontal="right" vertical="center"/>
    </xf>
    <xf numFmtId="164" fontId="4" fillId="0" borderId="0" xfId="148" applyNumberFormat="1" applyFont="1" applyFill="1" applyAlignment="1">
      <alignment vertical="center"/>
    </xf>
    <xf numFmtId="164" fontId="3" fillId="0" borderId="0" xfId="156" applyNumberFormat="1" applyFont="1" applyFill="1" applyBorder="1" applyAlignment="1">
      <alignment horizontal="right" vertical="center"/>
    </xf>
    <xf numFmtId="164" fontId="3" fillId="0" borderId="4" xfId="156" applyNumberFormat="1" applyFont="1" applyFill="1" applyBorder="1" applyAlignment="1">
      <alignment vertical="center"/>
    </xf>
    <xf numFmtId="195" fontId="3" fillId="0" borderId="4" xfId="156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64" fontId="3" fillId="0" borderId="0" xfId="156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2" applyNumberFormat="1" applyFont="1" applyFill="1"/>
    <xf numFmtId="0" fontId="4" fillId="0" borderId="2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</cellXfs>
  <cellStyles count="718">
    <cellStyle name="??" xfId="4"/>
    <cellStyle name="?? [0]_PERSONAL" xfId="5"/>
    <cellStyle name="??????????????????? [0]_PERSONAL" xfId="6"/>
    <cellStyle name="???????????????????_PERSONAL" xfId="7"/>
    <cellStyle name="????_PERSONAL" xfId="8"/>
    <cellStyle name="??_PERSONAL" xfId="9"/>
    <cellStyle name="_FS HuaHin Asset 12 AmP revised" xfId="10"/>
    <cellStyle name="_FS HuaHin Asset 12 AmP revised_FS AKP  FS Q2 2014" xfId="11"/>
    <cellStyle name="_HP" xfId="12"/>
    <cellStyle name="_HP_FS AKP  FS Q2 2014" xfId="13"/>
    <cellStyle name="_HP_FS AKP YE'13" xfId="14"/>
    <cellStyle name="_HP_FS AKP YE'13_FS AKP  FS Q2 2014" xfId="15"/>
    <cellStyle name="0,0_x000d__x000a_NA_x000d__x000a_" xfId="16"/>
    <cellStyle name="20% - Accent1" xfId="17"/>
    <cellStyle name="20% - Accent1 2" xfId="18"/>
    <cellStyle name="20% - Accent1_HP" xfId="19"/>
    <cellStyle name="20% - Accent2" xfId="20"/>
    <cellStyle name="20% - Accent2 2" xfId="21"/>
    <cellStyle name="20% - Accent2_HP" xfId="22"/>
    <cellStyle name="20% - Accent3" xfId="23"/>
    <cellStyle name="20% - Accent3 2" xfId="24"/>
    <cellStyle name="20% - Accent3_HP" xfId="25"/>
    <cellStyle name="20% - Accent4" xfId="26"/>
    <cellStyle name="20% - Accent4 2" xfId="27"/>
    <cellStyle name="20% - Accent4_HP" xfId="28"/>
    <cellStyle name="20% - Accent5" xfId="29"/>
    <cellStyle name="20% - Accent5 2" xfId="30"/>
    <cellStyle name="20% - Accent5_HP" xfId="31"/>
    <cellStyle name="20% - Accent6" xfId="32"/>
    <cellStyle name="20% - Accent6 2" xfId="33"/>
    <cellStyle name="20% - Accent6_HP" xfId="34"/>
    <cellStyle name="20% - 强调文字颜色 1" xfId="35"/>
    <cellStyle name="20% - 强调文字颜色 2" xfId="36"/>
    <cellStyle name="20% - 强调文字颜色 3" xfId="37"/>
    <cellStyle name="20% - 强调文字颜色 4" xfId="38"/>
    <cellStyle name="20% - 强调文字颜色 5" xfId="39"/>
    <cellStyle name="20% - 强调文字颜色 6" xfId="40"/>
    <cellStyle name="40% - Accent1" xfId="41"/>
    <cellStyle name="40% - Accent1 2" xfId="42"/>
    <cellStyle name="40% - Accent1_HP" xfId="43"/>
    <cellStyle name="40% - Accent2" xfId="44"/>
    <cellStyle name="40% - Accent2 2" xfId="45"/>
    <cellStyle name="40% - Accent2_HP" xfId="46"/>
    <cellStyle name="40% - Accent3" xfId="47"/>
    <cellStyle name="40% - Accent3 2" xfId="48"/>
    <cellStyle name="40% - Accent3_HP" xfId="49"/>
    <cellStyle name="40% - Accent4" xfId="50"/>
    <cellStyle name="40% - Accent4 2" xfId="51"/>
    <cellStyle name="40% - Accent4_HP" xfId="52"/>
    <cellStyle name="40% - Accent5" xfId="53"/>
    <cellStyle name="40% - Accent5 2" xfId="54"/>
    <cellStyle name="40% - Accent5_HP" xfId="55"/>
    <cellStyle name="40% - Accent6" xfId="56"/>
    <cellStyle name="40% - Accent6 2" xfId="57"/>
    <cellStyle name="40% - Accent6_HP" xfId="58"/>
    <cellStyle name="40% - 强调文字颜色 1" xfId="59"/>
    <cellStyle name="40% - 强调文字颜色 2" xfId="60"/>
    <cellStyle name="40% - 强调文字颜色 3" xfId="61"/>
    <cellStyle name="40% - 强调文字颜色 4" xfId="62"/>
    <cellStyle name="40% - 强调文字颜色 5" xfId="63"/>
    <cellStyle name="40% - 强调文字颜色 6" xfId="64"/>
    <cellStyle name="60% - Accent1" xfId="65"/>
    <cellStyle name="60% - Accent1 2" xfId="66"/>
    <cellStyle name="60% - Accent1_HP" xfId="67"/>
    <cellStyle name="60% - Accent2" xfId="68"/>
    <cellStyle name="60% - Accent2 2" xfId="69"/>
    <cellStyle name="60% - Accent2_HP" xfId="70"/>
    <cellStyle name="60% - Accent3" xfId="71"/>
    <cellStyle name="60% - Accent3 2" xfId="72"/>
    <cellStyle name="60% - Accent3_HP" xfId="73"/>
    <cellStyle name="60% - Accent4" xfId="74"/>
    <cellStyle name="60% - Accent4 2" xfId="75"/>
    <cellStyle name="60% - Accent4_HP" xfId="76"/>
    <cellStyle name="60% - Accent5" xfId="77"/>
    <cellStyle name="60% - Accent5 2" xfId="78"/>
    <cellStyle name="60% - Accent5_HP" xfId="79"/>
    <cellStyle name="60% - Accent6" xfId="80"/>
    <cellStyle name="60% - Accent6 2" xfId="81"/>
    <cellStyle name="60% - Accent6_HP" xfId="82"/>
    <cellStyle name="60% - 强调文字颜色 1" xfId="83"/>
    <cellStyle name="60% - 强调文字颜色 2" xfId="84"/>
    <cellStyle name="60% - 强调文字颜色 3" xfId="85"/>
    <cellStyle name="60% - 强调文字颜色 4" xfId="86"/>
    <cellStyle name="60% - 强调文字颜色 5" xfId="87"/>
    <cellStyle name="60% - 强调文字颜色 6" xfId="88"/>
    <cellStyle name="75" xfId="89"/>
    <cellStyle name="Accent1" xfId="90"/>
    <cellStyle name="Accent1 - 20%" xfId="91"/>
    <cellStyle name="Accent1 - 40%" xfId="92"/>
    <cellStyle name="Accent1 - 60%" xfId="93"/>
    <cellStyle name="Accent1 2" xfId="94"/>
    <cellStyle name="Accent1_HP" xfId="95"/>
    <cellStyle name="Accent2" xfId="96"/>
    <cellStyle name="Accent2 - 20%" xfId="97"/>
    <cellStyle name="Accent2 - 40%" xfId="98"/>
    <cellStyle name="Accent2 - 60%" xfId="99"/>
    <cellStyle name="Accent2 2" xfId="100"/>
    <cellStyle name="Accent2_HP" xfId="101"/>
    <cellStyle name="Accent3" xfId="102"/>
    <cellStyle name="Accent3 - 20%" xfId="103"/>
    <cellStyle name="Accent3 - 40%" xfId="104"/>
    <cellStyle name="Accent3 - 60%" xfId="105"/>
    <cellStyle name="Accent3 2" xfId="106"/>
    <cellStyle name="Accent3_HP" xfId="107"/>
    <cellStyle name="Accent4" xfId="108"/>
    <cellStyle name="Accent4 - 20%" xfId="109"/>
    <cellStyle name="Accent4 - 40%" xfId="110"/>
    <cellStyle name="Accent4 - 60%" xfId="111"/>
    <cellStyle name="Accent4 2" xfId="112"/>
    <cellStyle name="Accent4_HP" xfId="113"/>
    <cellStyle name="Accent5" xfId="114"/>
    <cellStyle name="Accent5 - 20%" xfId="115"/>
    <cellStyle name="Accent5 - 40%" xfId="116"/>
    <cellStyle name="Accent5 - 60%" xfId="117"/>
    <cellStyle name="Accent5 2" xfId="118"/>
    <cellStyle name="Accent5_HP" xfId="119"/>
    <cellStyle name="Accent6" xfId="120"/>
    <cellStyle name="Accent6 - 20%" xfId="121"/>
    <cellStyle name="Accent6 - 40%" xfId="122"/>
    <cellStyle name="Accent6 - 60%" xfId="123"/>
    <cellStyle name="Accent6 2" xfId="124"/>
    <cellStyle name="Accent6_HP" xfId="125"/>
    <cellStyle name="Bad" xfId="126"/>
    <cellStyle name="Bad 2" xfId="127"/>
    <cellStyle name="Bad_HP" xfId="128"/>
    <cellStyle name="Body" xfId="129"/>
    <cellStyle name="Calc Currency (0)" xfId="130"/>
    <cellStyle name="Calculation" xfId="131"/>
    <cellStyle name="Calculation 2" xfId="132"/>
    <cellStyle name="Calculation_HP" xfId="133"/>
    <cellStyle name="Check Cell" xfId="134"/>
    <cellStyle name="Check Cell 2" xfId="135"/>
    <cellStyle name="Check Cell_HP" xfId="136"/>
    <cellStyle name="Comma" xfId="1" builtinId="3"/>
    <cellStyle name="Comma [0] 2" xfId="137"/>
    <cellStyle name="Comma 10" xfId="138"/>
    <cellStyle name="Comma 10 2" xfId="139"/>
    <cellStyle name="Comma 10 38" xfId="140"/>
    <cellStyle name="Comma 11" xfId="141"/>
    <cellStyle name="Comma 12" xfId="142"/>
    <cellStyle name="Comma 12 13" xfId="143"/>
    <cellStyle name="Comma 12 2" xfId="144"/>
    <cellStyle name="Comma 13" xfId="145"/>
    <cellStyle name="Comma 13 2" xfId="146"/>
    <cellStyle name="Comma 14" xfId="147"/>
    <cellStyle name="Comma 14 5" xfId="148"/>
    <cellStyle name="Comma 15" xfId="149"/>
    <cellStyle name="Comma 16" xfId="150"/>
    <cellStyle name="Comma 17" xfId="151"/>
    <cellStyle name="Comma 18" xfId="152"/>
    <cellStyle name="Comma 19" xfId="153"/>
    <cellStyle name="Comma 2" xfId="154"/>
    <cellStyle name="Comma 2 2" xfId="155"/>
    <cellStyle name="Comma 2 2 2" xfId="156"/>
    <cellStyle name="Comma 2 3" xfId="157"/>
    <cellStyle name="Comma 2 4" xfId="158"/>
    <cellStyle name="Comma 2 5" xfId="159"/>
    <cellStyle name="Comma 2 6" xfId="160"/>
    <cellStyle name="Comma 20" xfId="161"/>
    <cellStyle name="Comma 21" xfId="162"/>
    <cellStyle name="Comma 22" xfId="163"/>
    <cellStyle name="Comma 23" xfId="164"/>
    <cellStyle name="Comma 24" xfId="165"/>
    <cellStyle name="Comma 24 2" xfId="166"/>
    <cellStyle name="Comma 24 2 2" xfId="167"/>
    <cellStyle name="Comma 25" xfId="168"/>
    <cellStyle name="Comma 26" xfId="169"/>
    <cellStyle name="Comma 27" xfId="170"/>
    <cellStyle name="Comma 28" xfId="171"/>
    <cellStyle name="Comma 29" xfId="172"/>
    <cellStyle name="Comma 3" xfId="173"/>
    <cellStyle name="Comma 3 2" xfId="174"/>
    <cellStyle name="Comma 3 3" xfId="175"/>
    <cellStyle name="Comma 3 4" xfId="176"/>
    <cellStyle name="Comma 3 5" xfId="177"/>
    <cellStyle name="Comma 30" xfId="178"/>
    <cellStyle name="Comma 31" xfId="179"/>
    <cellStyle name="Comma 32" xfId="180"/>
    <cellStyle name="Comma 33" xfId="181"/>
    <cellStyle name="Comma 34" xfId="182"/>
    <cellStyle name="Comma 35" xfId="183"/>
    <cellStyle name="Comma 36" xfId="184"/>
    <cellStyle name="Comma 37" xfId="185"/>
    <cellStyle name="Comma 38" xfId="186"/>
    <cellStyle name="Comma 38 2" xfId="187"/>
    <cellStyle name="Comma 39" xfId="188"/>
    <cellStyle name="Comma 4" xfId="189"/>
    <cellStyle name="Comma 4 2" xfId="190"/>
    <cellStyle name="Comma 4 3" xfId="191"/>
    <cellStyle name="Comma 4 4" xfId="192"/>
    <cellStyle name="Comma 4 5" xfId="193"/>
    <cellStyle name="Comma 40" xfId="194"/>
    <cellStyle name="Comma 41" xfId="195"/>
    <cellStyle name="Comma 42" xfId="196"/>
    <cellStyle name="Comma 43" xfId="197"/>
    <cellStyle name="Comma 44" xfId="198"/>
    <cellStyle name="Comma 45" xfId="199"/>
    <cellStyle name="Comma 46" xfId="200"/>
    <cellStyle name="Comma 47" xfId="201"/>
    <cellStyle name="Comma 48" xfId="202"/>
    <cellStyle name="Comma 49" xfId="203"/>
    <cellStyle name="Comma 5" xfId="204"/>
    <cellStyle name="Comma 5 2" xfId="205"/>
    <cellStyle name="Comma 5 3" xfId="206"/>
    <cellStyle name="Comma 5 3 2" xfId="207"/>
    <cellStyle name="Comma 5 4" xfId="208"/>
    <cellStyle name="Comma 5 5" xfId="209"/>
    <cellStyle name="Comma 50" xfId="210"/>
    <cellStyle name="Comma 51" xfId="211"/>
    <cellStyle name="Comma 52" xfId="212"/>
    <cellStyle name="Comma 53" xfId="213"/>
    <cellStyle name="Comma 54" xfId="214"/>
    <cellStyle name="Comma 55" xfId="215"/>
    <cellStyle name="Comma 56" xfId="216"/>
    <cellStyle name="Comma 57" xfId="217"/>
    <cellStyle name="Comma 58" xfId="218"/>
    <cellStyle name="Comma 59" xfId="219"/>
    <cellStyle name="Comma 6" xfId="220"/>
    <cellStyle name="Comma 6 2" xfId="221"/>
    <cellStyle name="Comma 6 2 2" xfId="222"/>
    <cellStyle name="Comma 6 2 3" xfId="223"/>
    <cellStyle name="Comma 6 2 4" xfId="224"/>
    <cellStyle name="Comma 6 3" xfId="225"/>
    <cellStyle name="Comma 6 3 2" xfId="226"/>
    <cellStyle name="Comma 6 4" xfId="227"/>
    <cellStyle name="Comma 6 5" xfId="228"/>
    <cellStyle name="Comma 60" xfId="229"/>
    <cellStyle name="Comma 61" xfId="230"/>
    <cellStyle name="Comma 62" xfId="231"/>
    <cellStyle name="Comma 63" xfId="232"/>
    <cellStyle name="Comma 64" xfId="233"/>
    <cellStyle name="Comma 65" xfId="234"/>
    <cellStyle name="Comma 66" xfId="235"/>
    <cellStyle name="Comma 67" xfId="236"/>
    <cellStyle name="Comma 68" xfId="237"/>
    <cellStyle name="Comma 69" xfId="238"/>
    <cellStyle name="Comma 7" xfId="239"/>
    <cellStyle name="Comma 7 2" xfId="240"/>
    <cellStyle name="Comma 70" xfId="241"/>
    <cellStyle name="Comma 71" xfId="242"/>
    <cellStyle name="Comma 72" xfId="243"/>
    <cellStyle name="Comma 73" xfId="244"/>
    <cellStyle name="Comma 74" xfId="245"/>
    <cellStyle name="Comma 75" xfId="246"/>
    <cellStyle name="Comma 76" xfId="247"/>
    <cellStyle name="Comma 77" xfId="248"/>
    <cellStyle name="Comma 78" xfId="249"/>
    <cellStyle name="Comma 79" xfId="250"/>
    <cellStyle name="Comma 8" xfId="251"/>
    <cellStyle name="Comma 80" xfId="252"/>
    <cellStyle name="Comma 81" xfId="253"/>
    <cellStyle name="Comma 82" xfId="254"/>
    <cellStyle name="Comma 9" xfId="255"/>
    <cellStyle name="Comma 9 2" xfId="256"/>
    <cellStyle name="comma zerodec" xfId="257"/>
    <cellStyle name="comma zerodec 2" xfId="258"/>
    <cellStyle name="comma zerodec 3" xfId="259"/>
    <cellStyle name="comma zerodec 4" xfId="260"/>
    <cellStyle name="comma zerodec 5" xfId="261"/>
    <cellStyle name="Currency 2" xfId="262"/>
    <cellStyle name="Currency1" xfId="263"/>
    <cellStyle name="Currency1 2" xfId="264"/>
    <cellStyle name="Currency1 3" xfId="265"/>
    <cellStyle name="Currency1 4" xfId="266"/>
    <cellStyle name="Currency1 5" xfId="267"/>
    <cellStyle name="Date" xfId="268"/>
    <cellStyle name="Dollar (zero dec)" xfId="269"/>
    <cellStyle name="Dollar (zero dec) 2" xfId="270"/>
    <cellStyle name="Dollar (zero dec) 3" xfId="271"/>
    <cellStyle name="Dollar (zero dec) 4" xfId="272"/>
    <cellStyle name="Dollar (zero dec) 5" xfId="273"/>
    <cellStyle name="Explanatory Text" xfId="274"/>
    <cellStyle name="Explanatory Text 2" xfId="275"/>
    <cellStyle name="Explanatory Text_HP" xfId="276"/>
    <cellStyle name="Fixed" xfId="277"/>
    <cellStyle name="Good" xfId="278"/>
    <cellStyle name="Good 2" xfId="279"/>
    <cellStyle name="Good_HP" xfId="280"/>
    <cellStyle name="Grey" xfId="281"/>
    <cellStyle name="Header1" xfId="282"/>
    <cellStyle name="Header2" xfId="283"/>
    <cellStyle name="Heading 1" xfId="284"/>
    <cellStyle name="Heading 1 2" xfId="285"/>
    <cellStyle name="Heading 1_HP" xfId="286"/>
    <cellStyle name="Heading 2" xfId="287"/>
    <cellStyle name="Heading 2 2" xfId="288"/>
    <cellStyle name="Heading 2_HP" xfId="289"/>
    <cellStyle name="Heading 3" xfId="290"/>
    <cellStyle name="Heading 3 2" xfId="291"/>
    <cellStyle name="Heading 3_HP" xfId="292"/>
    <cellStyle name="Heading 4" xfId="293"/>
    <cellStyle name="Heading 4 2" xfId="294"/>
    <cellStyle name="Heading 4_HP" xfId="295"/>
    <cellStyle name="HEADING1" xfId="296"/>
    <cellStyle name="HEADING2" xfId="297"/>
    <cellStyle name="Hyperlink 10" xfId="298"/>
    <cellStyle name="Hyperlink 11" xfId="299"/>
    <cellStyle name="Hyperlink 12" xfId="300"/>
    <cellStyle name="Hyperlink 13" xfId="301"/>
    <cellStyle name="Hyperlink 14" xfId="302"/>
    <cellStyle name="Hyperlink 15" xfId="303"/>
    <cellStyle name="Hyperlink 16" xfId="304"/>
    <cellStyle name="Hyperlink 17" xfId="305"/>
    <cellStyle name="Hyperlink 18" xfId="306"/>
    <cellStyle name="Hyperlink 19" xfId="307"/>
    <cellStyle name="Hyperlink 2" xfId="308"/>
    <cellStyle name="Hyperlink 20" xfId="309"/>
    <cellStyle name="Hyperlink 21" xfId="310"/>
    <cellStyle name="Hyperlink 22" xfId="311"/>
    <cellStyle name="Hyperlink 23" xfId="312"/>
    <cellStyle name="Hyperlink 24" xfId="313"/>
    <cellStyle name="Hyperlink 25" xfId="314"/>
    <cellStyle name="Hyperlink 26" xfId="315"/>
    <cellStyle name="Hyperlink 27" xfId="316"/>
    <cellStyle name="Hyperlink 28" xfId="317"/>
    <cellStyle name="Hyperlink 29" xfId="318"/>
    <cellStyle name="Hyperlink 3" xfId="319"/>
    <cellStyle name="Hyperlink 30" xfId="320"/>
    <cellStyle name="Hyperlink 31" xfId="321"/>
    <cellStyle name="Hyperlink 32" xfId="322"/>
    <cellStyle name="Hyperlink 33" xfId="323"/>
    <cellStyle name="Hyperlink 34" xfId="324"/>
    <cellStyle name="Hyperlink 35" xfId="325"/>
    <cellStyle name="Hyperlink 36" xfId="326"/>
    <cellStyle name="Hyperlink 37" xfId="327"/>
    <cellStyle name="Hyperlink 38" xfId="328"/>
    <cellStyle name="Hyperlink 39" xfId="329"/>
    <cellStyle name="Hyperlink 4" xfId="330"/>
    <cellStyle name="Hyperlink 40" xfId="331"/>
    <cellStyle name="Hyperlink 41" xfId="332"/>
    <cellStyle name="Hyperlink 42" xfId="333"/>
    <cellStyle name="Hyperlink 43" xfId="334"/>
    <cellStyle name="Hyperlink 5" xfId="335"/>
    <cellStyle name="Hyperlink 6" xfId="336"/>
    <cellStyle name="Hyperlink 7" xfId="337"/>
    <cellStyle name="Hyperlink 8" xfId="338"/>
    <cellStyle name="Hyperlink 9" xfId="339"/>
    <cellStyle name="Input" xfId="340"/>
    <cellStyle name="Input [yellow]" xfId="341"/>
    <cellStyle name="Input 2" xfId="342"/>
    <cellStyle name="Input 3" xfId="343"/>
    <cellStyle name="Input_HP" xfId="344"/>
    <cellStyle name="Linked Cell" xfId="345"/>
    <cellStyle name="Linked Cell 2" xfId="346"/>
    <cellStyle name="Linked Cell_HP" xfId="347"/>
    <cellStyle name="Moeda [0]_aola" xfId="348"/>
    <cellStyle name="Moeda_aola" xfId="349"/>
    <cellStyle name="Nedefinován" xfId="350"/>
    <cellStyle name="Neutral" xfId="351"/>
    <cellStyle name="Neutral 2" xfId="352"/>
    <cellStyle name="Neutral_HP" xfId="353"/>
    <cellStyle name="no dec" xfId="354"/>
    <cellStyle name="Normal" xfId="0" builtinId="0"/>
    <cellStyle name="Normal - Style1" xfId="355"/>
    <cellStyle name="Normal - Style1 2" xfId="356"/>
    <cellStyle name="Normal - Style1 2 2" xfId="357"/>
    <cellStyle name="Normal - Style1 2 3" xfId="358"/>
    <cellStyle name="Normal - Style1 2 4" xfId="359"/>
    <cellStyle name="Normal - Style1 3" xfId="360"/>
    <cellStyle name="Normal - Style1 4" xfId="361"/>
    <cellStyle name="Normal 10" xfId="362"/>
    <cellStyle name="Normal 10 3" xfId="363"/>
    <cellStyle name="Normal 100" xfId="364"/>
    <cellStyle name="Normal 101" xfId="365"/>
    <cellStyle name="Normal 102" xfId="366"/>
    <cellStyle name="Normal 103" xfId="367"/>
    <cellStyle name="Normal 104" xfId="368"/>
    <cellStyle name="Normal 105" xfId="369"/>
    <cellStyle name="Normal 106" xfId="370"/>
    <cellStyle name="Normal 107" xfId="371"/>
    <cellStyle name="Normal 108" xfId="372"/>
    <cellStyle name="Normal 109" xfId="373"/>
    <cellStyle name="Normal 11" xfId="374"/>
    <cellStyle name="Normal 110" xfId="375"/>
    <cellStyle name="Normal 111" xfId="376"/>
    <cellStyle name="Normal 112" xfId="377"/>
    <cellStyle name="Normal 113" xfId="378"/>
    <cellStyle name="Normal 114" xfId="379"/>
    <cellStyle name="Normal 115" xfId="380"/>
    <cellStyle name="Normal 12" xfId="381"/>
    <cellStyle name="Normal 13" xfId="382"/>
    <cellStyle name="Normal 139" xfId="3"/>
    <cellStyle name="Normal 14" xfId="383"/>
    <cellStyle name="Normal 140" xfId="384"/>
    <cellStyle name="Normal 141" xfId="385"/>
    <cellStyle name="Normal 142" xfId="386"/>
    <cellStyle name="Normal 143" xfId="387"/>
    <cellStyle name="Normal 15" xfId="388"/>
    <cellStyle name="Normal 16" xfId="389"/>
    <cellStyle name="Normal 17" xfId="390"/>
    <cellStyle name="Normal 18" xfId="391"/>
    <cellStyle name="Normal 19" xfId="392"/>
    <cellStyle name="Normal 2" xfId="393"/>
    <cellStyle name="Normal 2 16" xfId="394"/>
    <cellStyle name="Normal 2 2" xfId="395"/>
    <cellStyle name="Normal 2 2 2" xfId="396"/>
    <cellStyle name="Normal 2 2 3" xfId="397"/>
    <cellStyle name="Normal 2 2 4" xfId="398"/>
    <cellStyle name="Normal 2 3" xfId="399"/>
    <cellStyle name="Normal 2 4" xfId="400"/>
    <cellStyle name="Normal 2 5" xfId="401"/>
    <cellStyle name="Normal 2 6" xfId="402"/>
    <cellStyle name="Normal 20" xfId="403"/>
    <cellStyle name="Normal 21" xfId="404"/>
    <cellStyle name="Normal 22" xfId="405"/>
    <cellStyle name="Normal 23" xfId="406"/>
    <cellStyle name="Normal 24" xfId="407"/>
    <cellStyle name="Normal 25" xfId="408"/>
    <cellStyle name="Normal 26" xfId="409"/>
    <cellStyle name="Normal 27" xfId="410"/>
    <cellStyle name="Normal 28" xfId="411"/>
    <cellStyle name="Normal 29" xfId="412"/>
    <cellStyle name="Normal 3" xfId="413"/>
    <cellStyle name="Normal 3 10" xfId="414"/>
    <cellStyle name="Normal 3 2" xfId="415"/>
    <cellStyle name="Normal 3 2 2" xfId="416"/>
    <cellStyle name="Normal 3 2 3" xfId="417"/>
    <cellStyle name="Normal 3 2 4" xfId="418"/>
    <cellStyle name="Normal 3 3" xfId="419"/>
    <cellStyle name="Normal 3 4" xfId="420"/>
    <cellStyle name="Normal 3 5" xfId="421"/>
    <cellStyle name="Normal 30" xfId="422"/>
    <cellStyle name="Normal 31" xfId="423"/>
    <cellStyle name="Normal 32" xfId="424"/>
    <cellStyle name="Normal 33" xfId="425"/>
    <cellStyle name="Normal 34" xfId="426"/>
    <cellStyle name="Normal 35" xfId="427"/>
    <cellStyle name="Normal 36" xfId="428"/>
    <cellStyle name="Normal 37" xfId="429"/>
    <cellStyle name="Normal 38" xfId="430"/>
    <cellStyle name="Normal 39" xfId="431"/>
    <cellStyle name="Normal 4" xfId="432"/>
    <cellStyle name="Normal 4 2" xfId="433"/>
    <cellStyle name="Normal 4 3" xfId="434"/>
    <cellStyle name="Normal 4 4" xfId="435"/>
    <cellStyle name="Normal 4 5" xfId="436"/>
    <cellStyle name="Normal 40" xfId="437"/>
    <cellStyle name="Normal 41" xfId="438"/>
    <cellStyle name="Normal 42" xfId="439"/>
    <cellStyle name="Normal 43" xfId="440"/>
    <cellStyle name="Normal 44" xfId="441"/>
    <cellStyle name="Normal 45" xfId="442"/>
    <cellStyle name="Normal 46" xfId="443"/>
    <cellStyle name="Normal 47" xfId="444"/>
    <cellStyle name="Normal 48" xfId="445"/>
    <cellStyle name="Normal 49" xfId="446"/>
    <cellStyle name="Normal 5" xfId="447"/>
    <cellStyle name="Normal 5 2" xfId="448"/>
    <cellStyle name="Normal 5 3" xfId="449"/>
    <cellStyle name="Normal 5 4" xfId="450"/>
    <cellStyle name="Normal 50" xfId="451"/>
    <cellStyle name="Normal 51" xfId="452"/>
    <cellStyle name="Normal 52" xfId="453"/>
    <cellStyle name="Normal 53" xfId="454"/>
    <cellStyle name="Normal 54" xfId="455"/>
    <cellStyle name="Normal 55" xfId="456"/>
    <cellStyle name="Normal 56" xfId="457"/>
    <cellStyle name="Normal 57" xfId="458"/>
    <cellStyle name="Normal 58" xfId="459"/>
    <cellStyle name="Normal 59" xfId="460"/>
    <cellStyle name="Normal 6" xfId="461"/>
    <cellStyle name="Normal 6 2" xfId="462"/>
    <cellStyle name="Normal 6 3" xfId="463"/>
    <cellStyle name="Normal 6 4" xfId="464"/>
    <cellStyle name="Normal 60" xfId="465"/>
    <cellStyle name="Normal 61" xfId="466"/>
    <cellStyle name="Normal 62" xfId="467"/>
    <cellStyle name="Normal 63" xfId="468"/>
    <cellStyle name="Normal 64" xfId="469"/>
    <cellStyle name="Normal 65" xfId="470"/>
    <cellStyle name="Normal 66" xfId="471"/>
    <cellStyle name="Normal 67" xfId="472"/>
    <cellStyle name="Normal 68" xfId="473"/>
    <cellStyle name="Normal 69" xfId="474"/>
    <cellStyle name="Normal 7" xfId="475"/>
    <cellStyle name="Normal 7 2" xfId="476"/>
    <cellStyle name="Normal 70" xfId="477"/>
    <cellStyle name="Normal 71" xfId="478"/>
    <cellStyle name="Normal 72" xfId="479"/>
    <cellStyle name="Normal 73" xfId="480"/>
    <cellStyle name="Normal 74" xfId="481"/>
    <cellStyle name="Normal 75" xfId="482"/>
    <cellStyle name="Normal 76" xfId="483"/>
    <cellStyle name="Normal 77" xfId="484"/>
    <cellStyle name="Normal 78" xfId="485"/>
    <cellStyle name="Normal 79" xfId="486"/>
    <cellStyle name="Normal 8" xfId="487"/>
    <cellStyle name="Normal 8 2" xfId="488"/>
    <cellStyle name="Normal 8 2 2" xfId="489"/>
    <cellStyle name="Normal 8 3" xfId="490"/>
    <cellStyle name="Normal 80" xfId="491"/>
    <cellStyle name="Normal 81" xfId="492"/>
    <cellStyle name="Normal 82" xfId="493"/>
    <cellStyle name="Normal 83" xfId="494"/>
    <cellStyle name="Normal 84" xfId="495"/>
    <cellStyle name="Normal 85" xfId="496"/>
    <cellStyle name="Normal 86" xfId="497"/>
    <cellStyle name="Normal 87" xfId="498"/>
    <cellStyle name="Normal 88" xfId="499"/>
    <cellStyle name="Normal 89" xfId="500"/>
    <cellStyle name="Normal 9" xfId="501"/>
    <cellStyle name="Normal 90" xfId="502"/>
    <cellStyle name="Normal 91" xfId="503"/>
    <cellStyle name="Normal 92" xfId="504"/>
    <cellStyle name="Normal 93" xfId="505"/>
    <cellStyle name="Normal 94" xfId="506"/>
    <cellStyle name="Normal 95" xfId="507"/>
    <cellStyle name="Normal 96" xfId="508"/>
    <cellStyle name="Normal 97" xfId="509"/>
    <cellStyle name="Normal 98" xfId="510"/>
    <cellStyle name="Normal 99" xfId="511"/>
    <cellStyle name="Normal_BWG_FS_07_T2 2" xfId="2"/>
    <cellStyle name="Normal_BWG_FS_07_T2_BWG_Lead_Sheet_Q2'53 up 03-06-53" xfId="512"/>
    <cellStyle name="Normal_BWG_YE'06_T2 2" xfId="513"/>
    <cellStyle name="Note" xfId="514"/>
    <cellStyle name="Note 2" xfId="515"/>
    <cellStyle name="Note_กำไรขาดทุน 9 เดือน" xfId="516"/>
    <cellStyle name="oft Excel]_x000d__x000a_Comment=The open=/f lines load custom functions into the Paste Function list._x000d__x000a_Maximized=3_x000d__x000a_Basics=1_x000d__x000a_A" xfId="517"/>
    <cellStyle name="Output" xfId="518"/>
    <cellStyle name="Output 2" xfId="519"/>
    <cellStyle name="Output_HP" xfId="520"/>
    <cellStyle name="Percent [2]" xfId="521"/>
    <cellStyle name="Percent 10" xfId="522"/>
    <cellStyle name="Percent 11" xfId="523"/>
    <cellStyle name="Percent 12" xfId="524"/>
    <cellStyle name="Percent 13" xfId="525"/>
    <cellStyle name="Percent 14" xfId="526"/>
    <cellStyle name="Percent 15" xfId="527"/>
    <cellStyle name="Percent 16" xfId="528"/>
    <cellStyle name="Percent 17" xfId="529"/>
    <cellStyle name="Percent 18" xfId="530"/>
    <cellStyle name="Percent 19" xfId="531"/>
    <cellStyle name="Percent 2" xfId="532"/>
    <cellStyle name="Percent 2 2" xfId="533"/>
    <cellStyle name="Percent 2 2 2" xfId="534"/>
    <cellStyle name="Percent 2 3" xfId="535"/>
    <cellStyle name="Percent 20" xfId="536"/>
    <cellStyle name="Percent 21" xfId="537"/>
    <cellStyle name="Percent 22" xfId="538"/>
    <cellStyle name="Percent 23" xfId="539"/>
    <cellStyle name="Percent 24" xfId="540"/>
    <cellStyle name="Percent 25" xfId="541"/>
    <cellStyle name="Percent 26" xfId="542"/>
    <cellStyle name="Percent 27" xfId="543"/>
    <cellStyle name="Percent 28" xfId="544"/>
    <cellStyle name="Percent 29" xfId="545"/>
    <cellStyle name="Percent 3" xfId="546"/>
    <cellStyle name="Percent 30" xfId="547"/>
    <cellStyle name="Percent 31" xfId="548"/>
    <cellStyle name="Percent 32" xfId="549"/>
    <cellStyle name="Percent 33" xfId="550"/>
    <cellStyle name="Percent 34" xfId="551"/>
    <cellStyle name="Percent 35" xfId="552"/>
    <cellStyle name="Percent 36" xfId="553"/>
    <cellStyle name="Percent 37" xfId="554"/>
    <cellStyle name="Percent 38" xfId="555"/>
    <cellStyle name="Percent 39" xfId="556"/>
    <cellStyle name="Percent 4" xfId="557"/>
    <cellStyle name="Percent 40" xfId="558"/>
    <cellStyle name="Percent 41" xfId="559"/>
    <cellStyle name="Percent 42" xfId="560"/>
    <cellStyle name="Percent 43" xfId="561"/>
    <cellStyle name="Percent 44" xfId="562"/>
    <cellStyle name="Percent 45" xfId="563"/>
    <cellStyle name="Percent 46" xfId="564"/>
    <cellStyle name="Percent 47" xfId="565"/>
    <cellStyle name="Percent 48" xfId="566"/>
    <cellStyle name="Percent 49" xfId="567"/>
    <cellStyle name="Percent 5" xfId="568"/>
    <cellStyle name="Percent 50" xfId="569"/>
    <cellStyle name="Percent 51" xfId="570"/>
    <cellStyle name="Percent 52" xfId="571"/>
    <cellStyle name="Percent 53" xfId="572"/>
    <cellStyle name="Percent 54" xfId="573"/>
    <cellStyle name="Percent 55" xfId="574"/>
    <cellStyle name="Percent 56" xfId="575"/>
    <cellStyle name="Percent 57" xfId="576"/>
    <cellStyle name="Percent 58" xfId="577"/>
    <cellStyle name="Percent 59" xfId="578"/>
    <cellStyle name="Percent 6" xfId="579"/>
    <cellStyle name="Percent 7" xfId="580"/>
    <cellStyle name="Percent 8" xfId="581"/>
    <cellStyle name="Percent 9" xfId="582"/>
    <cellStyle name="Quantity" xfId="583"/>
    <cellStyle name="Quantity 2" xfId="584"/>
    <cellStyle name="Quantity 3" xfId="585"/>
    <cellStyle name="Quantity 4" xfId="586"/>
    <cellStyle name="Separador de milhares [0]_Person" xfId="587"/>
    <cellStyle name="Separador de milhares_Person" xfId="588"/>
    <cellStyle name="Style 1" xfId="589"/>
    <cellStyle name="Title" xfId="590"/>
    <cellStyle name="Title 2" xfId="591"/>
    <cellStyle name="Title_HP" xfId="592"/>
    <cellStyle name="Total" xfId="593"/>
    <cellStyle name="Total 2" xfId="594"/>
    <cellStyle name="Total_FS HuaHin Asset 12 AmP revised" xfId="595"/>
    <cellStyle name="Warning Text" xfId="596"/>
    <cellStyle name="Warning Text 2" xfId="597"/>
    <cellStyle name="Warning Text_HP" xfId="598"/>
    <cellStyle name="เครื่องหมายจุลภาค 10" xfId="599"/>
    <cellStyle name="เครื่องหมายจุลภาค 2" xfId="600"/>
    <cellStyle name="เครื่องหมายจุลภาค 2 2" xfId="601"/>
    <cellStyle name="เครื่องหมายจุลภาค 2 3" xfId="602"/>
    <cellStyle name="เครื่องหมายจุลภาค 2 4" xfId="603"/>
    <cellStyle name="เครื่องหมายจุลภาค 2 5" xfId="604"/>
    <cellStyle name="เครื่องหมายจุลภาค 3" xfId="605"/>
    <cellStyle name="เครื่องหมายจุลภาค 3 2" xfId="606"/>
    <cellStyle name="เครื่องหมายจุลภาค 3 3" xfId="607"/>
    <cellStyle name="เครื่องหมายจุลภาค 3 4" xfId="608"/>
    <cellStyle name="เครื่องหมายจุลภาค 4" xfId="609"/>
    <cellStyle name="เครื่องหมายจุลภาค 4 2" xfId="610"/>
    <cellStyle name="เครื่องหมายจุลภาค 4 3" xfId="611"/>
    <cellStyle name="เครื่องหมายจุลภาค 4 4" xfId="612"/>
    <cellStyle name="เครื่องหมายจุลภาค 5" xfId="613"/>
    <cellStyle name="เครื่องหมายจุลภาค 5 2" xfId="614"/>
    <cellStyle name="เครื่องหมายจุลภาค 5 3" xfId="615"/>
    <cellStyle name="เครื่องหมายจุลภาค 5 4" xfId="616"/>
    <cellStyle name="เครื่องหมายจุลภาค 6" xfId="617"/>
    <cellStyle name="เครื่องหมายจุลภาค 6 2" xfId="618"/>
    <cellStyle name="เครื่องหมายจุลภาค 6 2 2" xfId="619"/>
    <cellStyle name="เครื่องหมายจุลภาค 6 3" xfId="620"/>
    <cellStyle name="เครื่องหมายจุลภาค 6 4" xfId="621"/>
    <cellStyle name="เครื่องหมายจุลภาค 7" xfId="622"/>
    <cellStyle name="เครื่องหมายจุลภาค 7 2" xfId="623"/>
    <cellStyle name="เครื่องหมายจุลภาค 8" xfId="624"/>
    <cellStyle name="เครื่องหมายจุลภาค 8 2" xfId="625"/>
    <cellStyle name="เครื่องหมายจุลภาค_Sheet2_1" xfId="626"/>
    <cellStyle name="น้บะภฒ_95" xfId="627"/>
    <cellStyle name="ปกติ 2" xfId="628"/>
    <cellStyle name="ปกติ 2 2" xfId="629"/>
    <cellStyle name="ปกติ 2 3" xfId="630"/>
    <cellStyle name="ปกติ 2 4" xfId="631"/>
    <cellStyle name="ปกติ 2 5" xfId="632"/>
    <cellStyle name="ปกติ 3" xfId="633"/>
    <cellStyle name="ปกติ 3 2" xfId="634"/>
    <cellStyle name="ปกติ 3 3" xfId="635"/>
    <cellStyle name="ปกติ 3 4" xfId="636"/>
    <cellStyle name="ปกติ 3 5" xfId="637"/>
    <cellStyle name="ปกติ 4" xfId="638"/>
    <cellStyle name="ปกติ 4 2" xfId="639"/>
    <cellStyle name="ปกติ 4 3" xfId="640"/>
    <cellStyle name="ปกติ 4 4" xfId="641"/>
    <cellStyle name="ปกติ 4 5" xfId="642"/>
    <cellStyle name="ปกติ 5" xfId="643"/>
    <cellStyle name="ปกติ 5 2" xfId="644"/>
    <cellStyle name="ปกติ 6" xfId="645"/>
    <cellStyle name="ปกติ 6 2" xfId="646"/>
    <cellStyle name="ปกติ 6 3" xfId="647"/>
    <cellStyle name="ปกติ 6 4" xfId="648"/>
    <cellStyle name="ปกติ 69" xfId="649"/>
    <cellStyle name="ปกติ 7" xfId="650"/>
    <cellStyle name="ปกติ 71" xfId="651"/>
    <cellStyle name="ปกติ 8" xfId="652"/>
    <cellStyle name="ปกติ 9" xfId="653"/>
    <cellStyle name="ปกติ_AKP_YE_52_FS_T2" xfId="654"/>
    <cellStyle name="เปอร์เซ็นต์ 2" xfId="655"/>
    <cellStyle name="เปอร์เซ็นต์ 2 2" xfId="656"/>
    <cellStyle name="เปอร์เซ็นต์ 3" xfId="657"/>
    <cellStyle name="ฤธถ [0]_95" xfId="658"/>
    <cellStyle name="ฤธถ_95" xfId="659"/>
    <cellStyle name="ล๋ศญ [0]_95" xfId="660"/>
    <cellStyle name="ล๋ศญ_95" xfId="661"/>
    <cellStyle name="ลักษณะ 1" xfId="662"/>
    <cellStyle name="วฅมุ_4ฟ๙ฝวภ๛" xfId="663"/>
    <cellStyle name="หมายเหตุ 2" xfId="664"/>
    <cellStyle name="หมายเหตุ 2 2" xfId="665"/>
    <cellStyle name="콤마 [0]_BOILER-CO1" xfId="666"/>
    <cellStyle name="콤마_BOILER-CO1" xfId="667"/>
    <cellStyle name="통화 [0]_BOILER-CO1" xfId="668"/>
    <cellStyle name="통화_BOILER-CO1" xfId="669"/>
    <cellStyle name="표준_0N-HANDLING " xfId="670"/>
    <cellStyle name="一般 3" xfId="671"/>
    <cellStyle name="千位[0]_6月" xfId="672"/>
    <cellStyle name="千位_6月" xfId="673"/>
    <cellStyle name="千位分隔 2" xfId="674"/>
    <cellStyle name="千位分隔[0] 2" xfId="675"/>
    <cellStyle name="千位分隔[0]_港宏3月月报080423" xfId="676"/>
    <cellStyle name="千分位[0]_ '96 expense (Low)" xfId="677"/>
    <cellStyle name="千分位_ '96 expense (Low)" xfId="678"/>
    <cellStyle name="好" xfId="679"/>
    <cellStyle name="好_07年度会计决算报告" xfId="680"/>
    <cellStyle name="差" xfId="681"/>
    <cellStyle name="差_07年度会计决算报告" xfId="682"/>
    <cellStyle name="常规_09年二手车业绩预算比8月" xfId="683"/>
    <cellStyle name="强调 1" xfId="684"/>
    <cellStyle name="强调 2" xfId="685"/>
    <cellStyle name="强调 3" xfId="686"/>
    <cellStyle name="强调文字颜色 1" xfId="687"/>
    <cellStyle name="强调文字颜色 2" xfId="688"/>
    <cellStyle name="强调文字颜色 3" xfId="689"/>
    <cellStyle name="强调文字颜色 4" xfId="690"/>
    <cellStyle name="强调文字颜色 5" xfId="691"/>
    <cellStyle name="强调文字颜色 6" xfId="692"/>
    <cellStyle name="普通_ '96 expense (High)" xfId="693"/>
    <cellStyle name="标题" xfId="694"/>
    <cellStyle name="标题 1" xfId="695"/>
    <cellStyle name="标题 2" xfId="696"/>
    <cellStyle name="标题 3" xfId="697"/>
    <cellStyle name="标题 4" xfId="698"/>
    <cellStyle name="桁区切り [0.00]_Credit JUN-07" xfId="699"/>
    <cellStyle name="桁区切り_Credit JUN-07" xfId="700"/>
    <cellStyle name="检查单元格" xfId="701"/>
    <cellStyle name="標準_Credit JUN-07" xfId="702"/>
    <cellStyle name="汇总" xfId="703"/>
    <cellStyle name="注释" xfId="704"/>
    <cellStyle name="烹拳 [0]_97MBO" xfId="705"/>
    <cellStyle name="烹拳_97MBO" xfId="706"/>
    <cellStyle name="表标题" xfId="707"/>
    <cellStyle name="解释性文本" xfId="708"/>
    <cellStyle name="警告文本" xfId="709"/>
    <cellStyle name="计算" xfId="710"/>
    <cellStyle name="输入" xfId="711"/>
    <cellStyle name="输出" xfId="712"/>
    <cellStyle name="适中" xfId="713"/>
    <cellStyle name="钎霖_laroux" xfId="714"/>
    <cellStyle name="链接单元格" xfId="715"/>
    <cellStyle name="霓付 [0]_97MBO" xfId="716"/>
    <cellStyle name="霓付_97MBO" xfId="7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69"/>
  <sheetViews>
    <sheetView view="pageBreakPreview" zoomScaleNormal="100" zoomScaleSheetLayoutView="100" workbookViewId="0">
      <selection activeCell="F65" sqref="F65"/>
    </sheetView>
  </sheetViews>
  <sheetFormatPr defaultRowHeight="21" customHeight="1"/>
  <cols>
    <col min="1" max="1" width="2.125" style="7" customWidth="1"/>
    <col min="2" max="2" width="2.625" style="7" customWidth="1"/>
    <col min="3" max="3" width="32.125" style="7" customWidth="1"/>
    <col min="4" max="4" width="8.125" style="6" customWidth="1"/>
    <col min="5" max="5" width="2.375" style="6" customWidth="1"/>
    <col min="6" max="6" width="14.75" style="6" customWidth="1"/>
    <col min="7" max="7" width="2.375" style="6" customWidth="1"/>
    <col min="8" max="8" width="14.75" style="6" customWidth="1"/>
    <col min="9" max="16384" width="9" style="7"/>
  </cols>
  <sheetData>
    <row r="1" spans="1:8" s="5" customFormat="1" ht="21" customHeight="1">
      <c r="A1" s="1" t="s">
        <v>0</v>
      </c>
      <c r="B1" s="2"/>
      <c r="C1" s="2"/>
      <c r="D1" s="2"/>
      <c r="E1" s="2"/>
      <c r="F1" s="3"/>
      <c r="G1" s="4"/>
      <c r="H1" s="4"/>
    </row>
    <row r="2" spans="1:8" s="5" customFormat="1" ht="21" customHeight="1">
      <c r="A2" s="1" t="s">
        <v>1</v>
      </c>
      <c r="B2" s="2"/>
      <c r="C2" s="2"/>
      <c r="D2" s="2"/>
      <c r="E2" s="2"/>
      <c r="F2" s="2"/>
      <c r="G2" s="2"/>
      <c r="H2" s="4"/>
    </row>
    <row r="3" spans="1:8" ht="21" customHeight="1">
      <c r="A3" s="1" t="s">
        <v>43</v>
      </c>
      <c r="B3" s="6"/>
      <c r="C3" s="6"/>
    </row>
    <row r="4" spans="1:8" ht="21" customHeight="1">
      <c r="A4" s="8"/>
      <c r="B4" s="6"/>
      <c r="C4" s="6"/>
    </row>
    <row r="5" spans="1:8" s="5" customFormat="1" ht="21" customHeight="1">
      <c r="A5" s="9"/>
      <c r="B5" s="10"/>
      <c r="C5" s="10"/>
      <c r="D5" s="10"/>
      <c r="E5" s="10"/>
      <c r="F5" s="155" t="s">
        <v>2</v>
      </c>
      <c r="G5" s="155"/>
      <c r="H5" s="155"/>
    </row>
    <row r="6" spans="1:8" s="5" customFormat="1" ht="21" customHeight="1">
      <c r="F6" s="11" t="s">
        <v>44</v>
      </c>
      <c r="G6" s="12"/>
      <c r="H6" s="11" t="s">
        <v>45</v>
      </c>
    </row>
    <row r="7" spans="1:8" s="5" customFormat="1" ht="21" customHeight="1">
      <c r="D7" s="13"/>
      <c r="F7" s="11" t="s">
        <v>3</v>
      </c>
      <c r="G7" s="14"/>
      <c r="H7" s="15"/>
    </row>
    <row r="8" spans="1:8" s="5" customFormat="1" ht="21" customHeight="1">
      <c r="D8" s="16" t="s">
        <v>4</v>
      </c>
      <c r="F8" s="17" t="s">
        <v>5</v>
      </c>
      <c r="G8" s="12"/>
      <c r="H8" s="18" t="s">
        <v>6</v>
      </c>
    </row>
    <row r="9" spans="1:8" s="5" customFormat="1" ht="21" customHeight="1">
      <c r="D9" s="13"/>
      <c r="F9" s="11"/>
      <c r="G9" s="12"/>
      <c r="H9" s="15"/>
    </row>
    <row r="10" spans="1:8" s="5" customFormat="1" ht="21" customHeight="1">
      <c r="A10" s="1" t="s">
        <v>7</v>
      </c>
      <c r="D10" s="19"/>
      <c r="F10" s="20"/>
      <c r="G10" s="12"/>
      <c r="H10" s="21"/>
    </row>
    <row r="11" spans="1:8" s="5" customFormat="1" ht="21" customHeight="1">
      <c r="A11" s="22" t="s">
        <v>8</v>
      </c>
      <c r="B11" s="22"/>
      <c r="C11" s="22"/>
      <c r="D11" s="13"/>
      <c r="E11" s="13"/>
      <c r="F11" s="2"/>
      <c r="G11" s="13"/>
      <c r="H11" s="13"/>
    </row>
    <row r="12" spans="1:8" s="5" customFormat="1" ht="21" customHeight="1">
      <c r="A12" s="23" t="s">
        <v>9</v>
      </c>
      <c r="C12" s="23"/>
      <c r="D12" s="13"/>
      <c r="E12" s="13"/>
      <c r="F12" s="154">
        <v>309028</v>
      </c>
      <c r="G12" s="24"/>
      <c r="H12" s="24">
        <v>298786</v>
      </c>
    </row>
    <row r="13" spans="1:8" s="5" customFormat="1" ht="21" customHeight="1">
      <c r="A13" s="23" t="s">
        <v>10</v>
      </c>
      <c r="C13" s="23"/>
      <c r="D13" s="25" t="s">
        <v>111</v>
      </c>
      <c r="E13" s="26"/>
      <c r="F13" s="154">
        <v>136409</v>
      </c>
      <c r="G13" s="24"/>
      <c r="H13" s="24">
        <v>125997</v>
      </c>
    </row>
    <row r="14" spans="1:8" s="5" customFormat="1" ht="21" customHeight="1">
      <c r="A14" s="23" t="s">
        <v>11</v>
      </c>
      <c r="C14" s="27"/>
      <c r="D14" s="28"/>
      <c r="E14" s="26"/>
      <c r="F14" s="154">
        <v>765</v>
      </c>
      <c r="G14" s="24"/>
      <c r="H14" s="24">
        <v>2754</v>
      </c>
    </row>
    <row r="15" spans="1:8" s="29" customFormat="1" ht="21" customHeight="1">
      <c r="A15" s="27" t="s">
        <v>12</v>
      </c>
      <c r="D15" s="28"/>
      <c r="E15" s="30"/>
      <c r="F15" s="154">
        <v>1810</v>
      </c>
      <c r="G15" s="24"/>
      <c r="H15" s="24">
        <v>827</v>
      </c>
    </row>
    <row r="16" spans="1:8" s="5" customFormat="1" ht="21" customHeight="1">
      <c r="A16" s="22" t="s">
        <v>13</v>
      </c>
      <c r="B16" s="23"/>
      <c r="C16" s="31"/>
      <c r="D16" s="32"/>
      <c r="E16" s="26"/>
      <c r="F16" s="33">
        <f>SUM(F12:F15)</f>
        <v>448012</v>
      </c>
      <c r="G16" s="24"/>
      <c r="H16" s="33">
        <f>SUM(H12:H15)</f>
        <v>428364</v>
      </c>
    </row>
    <row r="17" spans="1:11" s="5" customFormat="1" ht="21" customHeight="1">
      <c r="A17" s="22" t="s">
        <v>14</v>
      </c>
      <c r="B17" s="29"/>
      <c r="C17" s="29"/>
      <c r="D17" s="25"/>
      <c r="E17" s="30"/>
      <c r="F17" s="24"/>
      <c r="G17" s="24"/>
      <c r="H17" s="24"/>
    </row>
    <row r="18" spans="1:11" s="5" customFormat="1" ht="21" customHeight="1">
      <c r="A18" s="29" t="s">
        <v>15</v>
      </c>
      <c r="C18" s="29"/>
      <c r="D18" s="25"/>
      <c r="E18" s="34"/>
      <c r="F18" s="154">
        <v>20960</v>
      </c>
      <c r="G18" s="35"/>
      <c r="H18" s="35">
        <v>20946</v>
      </c>
    </row>
    <row r="19" spans="1:11" s="29" customFormat="1" ht="21" customHeight="1">
      <c r="A19" s="36" t="s">
        <v>16</v>
      </c>
      <c r="K19" s="36"/>
    </row>
    <row r="20" spans="1:11" s="29" customFormat="1" ht="21" customHeight="1">
      <c r="A20" s="37" t="s">
        <v>17</v>
      </c>
      <c r="D20" s="28">
        <v>5</v>
      </c>
      <c r="E20" s="30"/>
      <c r="F20" s="154">
        <v>132270</v>
      </c>
      <c r="G20" s="38"/>
      <c r="H20" s="153">
        <v>143899</v>
      </c>
      <c r="K20" s="36"/>
    </row>
    <row r="21" spans="1:11" s="5" customFormat="1" ht="21" customHeight="1">
      <c r="A21" s="29" t="s">
        <v>18</v>
      </c>
      <c r="C21" s="29"/>
      <c r="E21" s="34"/>
      <c r="F21" s="154">
        <v>7943</v>
      </c>
      <c r="G21" s="35"/>
      <c r="H21" s="38">
        <v>8986</v>
      </c>
    </row>
    <row r="22" spans="1:11" s="5" customFormat="1" ht="21" customHeight="1">
      <c r="A22" s="29" t="s">
        <v>19</v>
      </c>
      <c r="C22" s="29"/>
      <c r="D22" s="25"/>
      <c r="E22" s="34"/>
      <c r="F22" s="154">
        <v>4971</v>
      </c>
      <c r="G22" s="39"/>
      <c r="H22" s="35">
        <v>2115</v>
      </c>
    </row>
    <row r="23" spans="1:11" s="5" customFormat="1" ht="21" customHeight="1">
      <c r="A23" s="22" t="s">
        <v>20</v>
      </c>
      <c r="B23" s="29"/>
      <c r="C23" s="29"/>
      <c r="D23" s="34"/>
      <c r="E23" s="34"/>
      <c r="F23" s="33">
        <f>SUM(F18:F22)</f>
        <v>166144</v>
      </c>
      <c r="G23" s="24"/>
      <c r="H23" s="33">
        <f>SUM(H18:H22)</f>
        <v>175946</v>
      </c>
    </row>
    <row r="24" spans="1:11" s="5" customFormat="1" ht="21" customHeight="1" thickBot="1">
      <c r="A24" s="22" t="s">
        <v>21</v>
      </c>
      <c r="B24" s="29"/>
      <c r="C24" s="29"/>
      <c r="D24" s="34"/>
      <c r="E24" s="34"/>
      <c r="F24" s="40">
        <f>F16+F23</f>
        <v>614156</v>
      </c>
      <c r="G24" s="24"/>
      <c r="H24" s="40">
        <f>H16+H23</f>
        <v>604310</v>
      </c>
    </row>
    <row r="25" spans="1:11" s="5" customFormat="1" ht="21" customHeight="1" thickTop="1">
      <c r="A25" s="22"/>
      <c r="B25" s="29"/>
      <c r="C25" s="29"/>
      <c r="D25" s="34"/>
      <c r="E25" s="34"/>
      <c r="F25" s="24"/>
      <c r="G25" s="24"/>
      <c r="H25" s="24"/>
    </row>
    <row r="26" spans="1:11" s="5" customFormat="1" ht="21" customHeight="1">
      <c r="A26" s="1" t="s">
        <v>0</v>
      </c>
      <c r="B26" s="2"/>
      <c r="C26" s="2"/>
      <c r="D26" s="2"/>
      <c r="E26" s="2"/>
      <c r="F26" s="156"/>
      <c r="G26" s="156"/>
      <c r="H26" s="156"/>
    </row>
    <row r="27" spans="1:11" s="5" customFormat="1" ht="21" customHeight="1">
      <c r="A27" s="1" t="s">
        <v>22</v>
      </c>
      <c r="B27" s="2"/>
      <c r="C27" s="2"/>
      <c r="D27" s="2"/>
      <c r="E27" s="2"/>
      <c r="F27" s="2"/>
      <c r="G27" s="2"/>
      <c r="H27" s="2"/>
    </row>
    <row r="28" spans="1:11" ht="21" customHeight="1">
      <c r="A28" s="1" t="str">
        <f>+A3</f>
        <v>AS AT SEPTEMBER 30, 2018</v>
      </c>
      <c r="B28" s="6"/>
      <c r="C28" s="6"/>
    </row>
    <row r="29" spans="1:11" ht="21" customHeight="1">
      <c r="A29" s="1"/>
      <c r="B29" s="6"/>
      <c r="C29" s="6"/>
    </row>
    <row r="30" spans="1:11" s="5" customFormat="1" ht="21" customHeight="1">
      <c r="A30" s="9"/>
      <c r="B30" s="2"/>
      <c r="C30" s="2"/>
      <c r="D30" s="10"/>
      <c r="E30" s="10"/>
      <c r="F30" s="155" t="str">
        <f>F5</f>
        <v>(Unit : Thousand Baht)</v>
      </c>
      <c r="G30" s="155"/>
      <c r="H30" s="155"/>
    </row>
    <row r="31" spans="1:11" s="5" customFormat="1" ht="21" customHeight="1">
      <c r="F31" s="11" t="s">
        <v>44</v>
      </c>
      <c r="G31" s="12"/>
      <c r="H31" s="11" t="s">
        <v>45</v>
      </c>
    </row>
    <row r="32" spans="1:11" s="5" customFormat="1" ht="21" customHeight="1">
      <c r="D32" s="19"/>
      <c r="F32" s="11" t="s">
        <v>3</v>
      </c>
      <c r="G32" s="14"/>
      <c r="H32" s="15"/>
    </row>
    <row r="33" spans="1:8" s="5" customFormat="1" ht="21" customHeight="1">
      <c r="D33" s="16" t="s">
        <v>4</v>
      </c>
      <c r="F33" s="17" t="s">
        <v>5</v>
      </c>
      <c r="G33" s="12"/>
      <c r="H33" s="18" t="s">
        <v>6</v>
      </c>
    </row>
    <row r="34" spans="1:8" s="5" customFormat="1" ht="21" customHeight="1">
      <c r="D34" s="13"/>
      <c r="F34" s="11"/>
      <c r="G34" s="12"/>
      <c r="H34" s="15"/>
    </row>
    <row r="35" spans="1:8" s="5" customFormat="1" ht="21" customHeight="1">
      <c r="A35" s="1" t="s">
        <v>23</v>
      </c>
      <c r="D35" s="19"/>
      <c r="F35" s="21"/>
      <c r="H35" s="21"/>
    </row>
    <row r="36" spans="1:8" s="5" customFormat="1" ht="21" customHeight="1">
      <c r="A36" s="22" t="s">
        <v>24</v>
      </c>
      <c r="D36" s="13"/>
      <c r="H36" s="13"/>
    </row>
    <row r="37" spans="1:8" s="5" customFormat="1" ht="21" customHeight="1">
      <c r="A37" s="5" t="s">
        <v>25</v>
      </c>
      <c r="D37" s="28">
        <v>3.2</v>
      </c>
      <c r="E37" s="41"/>
      <c r="F37" s="35">
        <v>66813</v>
      </c>
      <c r="G37" s="35"/>
      <c r="H37" s="42">
        <v>71643</v>
      </c>
    </row>
    <row r="38" spans="1:8" s="5" customFormat="1" ht="21" customHeight="1">
      <c r="A38" s="22" t="s">
        <v>26</v>
      </c>
      <c r="D38" s="34"/>
      <c r="E38" s="41"/>
      <c r="F38" s="43">
        <f>SUM(F37:F37)</f>
        <v>66813</v>
      </c>
      <c r="G38" s="35"/>
      <c r="H38" s="43">
        <f>SUM(H37:H37)</f>
        <v>71643</v>
      </c>
    </row>
    <row r="39" spans="1:8" s="5" customFormat="1" ht="21" customHeight="1">
      <c r="A39" s="22" t="s">
        <v>27</v>
      </c>
      <c r="D39" s="34"/>
      <c r="E39" s="44"/>
    </row>
    <row r="40" spans="1:8" s="5" customFormat="1" ht="21" customHeight="1">
      <c r="A40" s="5" t="s">
        <v>28</v>
      </c>
      <c r="D40" s="34"/>
      <c r="E40" s="44"/>
      <c r="F40" s="154">
        <v>17152</v>
      </c>
      <c r="G40" s="35"/>
      <c r="H40" s="35">
        <v>15297</v>
      </c>
    </row>
    <row r="41" spans="1:8" s="5" customFormat="1" ht="21" customHeight="1">
      <c r="A41" s="5" t="s">
        <v>29</v>
      </c>
      <c r="E41" s="44"/>
      <c r="F41" s="154">
        <v>23014</v>
      </c>
      <c r="G41" s="35"/>
      <c r="H41" s="35">
        <v>22576</v>
      </c>
    </row>
    <row r="42" spans="1:8" s="5" customFormat="1" ht="21" customHeight="1">
      <c r="A42" s="22" t="s">
        <v>30</v>
      </c>
      <c r="D42" s="13"/>
      <c r="E42" s="44"/>
      <c r="F42" s="43">
        <f>SUM(F40:F41)</f>
        <v>40166</v>
      </c>
      <c r="G42" s="35"/>
      <c r="H42" s="43">
        <f>SUM(H40:H41)</f>
        <v>37873</v>
      </c>
    </row>
    <row r="43" spans="1:8" s="5" customFormat="1" ht="21" customHeight="1">
      <c r="A43" s="22" t="s">
        <v>31</v>
      </c>
      <c r="D43" s="13"/>
      <c r="E43" s="44"/>
      <c r="F43" s="43">
        <f>F38+F42</f>
        <v>106979</v>
      </c>
      <c r="G43" s="35"/>
      <c r="H43" s="43">
        <f>H38+H42</f>
        <v>109516</v>
      </c>
    </row>
    <row r="44" spans="1:8" s="5" customFormat="1" ht="21" customHeight="1">
      <c r="A44" s="22"/>
      <c r="B44" s="29"/>
      <c r="C44" s="29"/>
      <c r="D44" s="34"/>
      <c r="E44" s="34"/>
      <c r="F44" s="24"/>
      <c r="G44" s="24"/>
      <c r="H44" s="24"/>
    </row>
    <row r="45" spans="1:8" s="5" customFormat="1" ht="21" customHeight="1">
      <c r="A45" s="1" t="s">
        <v>0</v>
      </c>
      <c r="B45" s="2"/>
      <c r="C45" s="2"/>
      <c r="D45" s="2"/>
      <c r="E45" s="2"/>
      <c r="F45" s="156"/>
      <c r="G45" s="156"/>
      <c r="H45" s="156"/>
    </row>
    <row r="46" spans="1:8" s="5" customFormat="1" ht="21" customHeight="1">
      <c r="A46" s="1" t="s">
        <v>22</v>
      </c>
      <c r="B46" s="2"/>
      <c r="C46" s="2"/>
      <c r="D46" s="2"/>
      <c r="E46" s="2"/>
      <c r="F46" s="2"/>
      <c r="G46" s="2"/>
      <c r="H46" s="2"/>
    </row>
    <row r="47" spans="1:8" s="5" customFormat="1" ht="21" customHeight="1">
      <c r="A47" s="1" t="str">
        <f>+A3</f>
        <v>AS AT SEPTEMBER 30, 2018</v>
      </c>
      <c r="B47" s="2"/>
      <c r="C47" s="2"/>
      <c r="D47" s="2"/>
      <c r="E47" s="2"/>
      <c r="F47" s="2"/>
      <c r="G47" s="2"/>
      <c r="H47" s="2"/>
    </row>
    <row r="48" spans="1:8" s="5" customFormat="1" ht="21" customHeight="1">
      <c r="A48" s="1"/>
      <c r="B48" s="2"/>
      <c r="C48" s="2"/>
      <c r="D48" s="2"/>
      <c r="E48" s="2"/>
      <c r="F48" s="2"/>
      <c r="G48" s="2"/>
      <c r="H48" s="2"/>
    </row>
    <row r="49" spans="1:8" ht="21" customHeight="1">
      <c r="A49" s="45"/>
      <c r="B49" s="6"/>
      <c r="C49" s="6"/>
      <c r="D49" s="46"/>
      <c r="E49" s="46"/>
      <c r="F49" s="155" t="s">
        <v>2</v>
      </c>
      <c r="G49" s="155"/>
      <c r="H49" s="155"/>
    </row>
    <row r="50" spans="1:8" ht="21" customHeight="1">
      <c r="D50" s="7"/>
      <c r="E50" s="7"/>
      <c r="F50" s="11" t="s">
        <v>44</v>
      </c>
      <c r="G50" s="12"/>
      <c r="H50" s="11" t="s">
        <v>45</v>
      </c>
    </row>
    <row r="51" spans="1:8" ht="21" customHeight="1">
      <c r="D51" s="47"/>
      <c r="E51" s="7"/>
      <c r="F51" s="11" t="s">
        <v>3</v>
      </c>
      <c r="G51" s="14"/>
      <c r="H51" s="15"/>
    </row>
    <row r="52" spans="1:8" ht="21" customHeight="1">
      <c r="D52" s="16" t="s">
        <v>4</v>
      </c>
      <c r="E52" s="7"/>
      <c r="F52" s="17" t="s">
        <v>5</v>
      </c>
      <c r="G52" s="12"/>
      <c r="H52" s="18" t="s">
        <v>6</v>
      </c>
    </row>
    <row r="53" spans="1:8" ht="21" customHeight="1">
      <c r="D53" s="13"/>
      <c r="E53" s="7"/>
      <c r="F53" s="11"/>
      <c r="G53" s="12"/>
      <c r="H53" s="15"/>
    </row>
    <row r="54" spans="1:8" s="5" customFormat="1" ht="21" customHeight="1">
      <c r="A54" s="22" t="s">
        <v>32</v>
      </c>
      <c r="F54" s="21"/>
      <c r="G54" s="35"/>
      <c r="H54" s="35"/>
    </row>
    <row r="55" spans="1:8" s="5" customFormat="1" ht="21" customHeight="1">
      <c r="A55" s="5" t="s">
        <v>33</v>
      </c>
      <c r="F55" s="35"/>
      <c r="G55" s="35"/>
      <c r="H55" s="35"/>
    </row>
    <row r="56" spans="1:8" s="5" customFormat="1" ht="21" customHeight="1">
      <c r="B56" s="5" t="s">
        <v>34</v>
      </c>
      <c r="F56" s="35"/>
      <c r="G56" s="35"/>
      <c r="H56" s="35"/>
    </row>
    <row r="57" spans="1:8" s="5" customFormat="1" ht="21" customHeight="1" thickBot="1">
      <c r="B57" s="48" t="s">
        <v>35</v>
      </c>
      <c r="F57" s="49">
        <v>202000</v>
      </c>
      <c r="G57" s="24"/>
      <c r="H57" s="49">
        <v>202000</v>
      </c>
    </row>
    <row r="58" spans="1:8" s="5" customFormat="1" ht="21" customHeight="1" thickTop="1">
      <c r="B58" s="50" t="s">
        <v>36</v>
      </c>
      <c r="F58" s="24"/>
      <c r="G58" s="24"/>
      <c r="H58" s="24"/>
    </row>
    <row r="59" spans="1:8" s="5" customFormat="1" ht="21" customHeight="1">
      <c r="B59" s="48" t="s">
        <v>35</v>
      </c>
      <c r="C59" s="50"/>
      <c r="D59" s="26"/>
      <c r="F59" s="24">
        <f>+SOE_E!E13</f>
        <v>202000</v>
      </c>
      <c r="G59" s="24"/>
      <c r="H59" s="51">
        <f>+SOE_E!E13</f>
        <v>202000</v>
      </c>
    </row>
    <row r="60" spans="1:8" s="5" customFormat="1" ht="21" customHeight="1">
      <c r="A60" s="29" t="s">
        <v>37</v>
      </c>
      <c r="D60" s="26"/>
      <c r="E60" s="26"/>
      <c r="F60" s="24">
        <f>+SOE_E!G13</f>
        <v>119463</v>
      </c>
      <c r="G60" s="24"/>
      <c r="H60" s="51">
        <f>+SOE_E!G13</f>
        <v>119463</v>
      </c>
    </row>
    <row r="61" spans="1:8" s="5" customFormat="1" ht="21" customHeight="1">
      <c r="A61" s="29" t="s">
        <v>38</v>
      </c>
      <c r="C61" s="29"/>
      <c r="F61" s="24"/>
      <c r="G61" s="24"/>
      <c r="H61" s="51"/>
    </row>
    <row r="62" spans="1:8" s="5" customFormat="1" ht="21" customHeight="1">
      <c r="A62" s="29"/>
      <c r="B62" s="5" t="s">
        <v>39</v>
      </c>
      <c r="C62" s="29"/>
      <c r="F62" s="24">
        <f>+SOE_E!I13</f>
        <v>14674</v>
      </c>
      <c r="G62" s="24"/>
      <c r="H62" s="51">
        <f>+SOE_E!I10</f>
        <v>14674</v>
      </c>
    </row>
    <row r="63" spans="1:8" s="5" customFormat="1" ht="21" customHeight="1">
      <c r="B63" s="5" t="s">
        <v>40</v>
      </c>
      <c r="F63" s="24">
        <f>+SOE_E!K13</f>
        <v>171040</v>
      </c>
      <c r="G63" s="24"/>
      <c r="H63" s="51">
        <f>+SOE_E!K10</f>
        <v>158657</v>
      </c>
    </row>
    <row r="64" spans="1:8" s="5" customFormat="1" ht="21" customHeight="1">
      <c r="A64" s="22" t="s">
        <v>41</v>
      </c>
      <c r="D64" s="44"/>
      <c r="E64" s="44"/>
      <c r="F64" s="52">
        <f>SUM(F59:F63)</f>
        <v>507177</v>
      </c>
      <c r="G64" s="24"/>
      <c r="H64" s="52">
        <f>SUM(H59:H63)</f>
        <v>494794</v>
      </c>
    </row>
    <row r="65" spans="1:8" s="5" customFormat="1" ht="21" customHeight="1" thickBot="1">
      <c r="A65" s="22" t="s">
        <v>42</v>
      </c>
      <c r="D65" s="44"/>
      <c r="E65" s="44"/>
      <c r="F65" s="40">
        <f>F43+F64</f>
        <v>614156</v>
      </c>
      <c r="G65" s="24"/>
      <c r="H65" s="40">
        <f>H43+H64</f>
        <v>604310</v>
      </c>
    </row>
    <row r="66" spans="1:8" s="5" customFormat="1" ht="21" customHeight="1" thickTop="1">
      <c r="A66" s="22"/>
      <c r="B66" s="29"/>
      <c r="C66" s="29"/>
      <c r="D66" s="34"/>
      <c r="E66" s="34"/>
      <c r="F66" s="24"/>
      <c r="G66" s="24"/>
      <c r="H66" s="24"/>
    </row>
    <row r="67" spans="1:8" ht="21" customHeight="1">
      <c r="D67" s="7"/>
      <c r="E67" s="7"/>
      <c r="F67" s="7"/>
      <c r="G67" s="7"/>
      <c r="H67" s="7"/>
    </row>
    <row r="68" spans="1:8" ht="21" customHeight="1">
      <c r="D68" s="7"/>
      <c r="E68" s="7"/>
      <c r="F68" s="7"/>
      <c r="G68" s="7"/>
      <c r="H68" s="7"/>
    </row>
    <row r="69" spans="1:8" ht="21" customHeight="1">
      <c r="D69" s="7"/>
      <c r="E69" s="7"/>
      <c r="F69" s="7"/>
      <c r="G69" s="7"/>
      <c r="H69" s="7"/>
    </row>
    <row r="70" spans="1:8" ht="21" customHeight="1">
      <c r="D70" s="7"/>
      <c r="E70" s="7"/>
      <c r="F70" s="7"/>
      <c r="G70" s="7"/>
      <c r="H70" s="7"/>
    </row>
    <row r="71" spans="1:8" ht="21" customHeight="1">
      <c r="D71" s="7"/>
      <c r="E71" s="7"/>
      <c r="F71" s="7"/>
      <c r="G71" s="7"/>
      <c r="H71" s="7"/>
    </row>
    <row r="72" spans="1:8" ht="21" customHeight="1">
      <c r="D72" s="7"/>
      <c r="E72" s="7"/>
      <c r="F72" s="7"/>
      <c r="G72" s="7"/>
      <c r="H72" s="7"/>
    </row>
    <row r="73" spans="1:8" ht="21" customHeight="1">
      <c r="D73" s="7"/>
      <c r="E73" s="7"/>
      <c r="F73" s="7"/>
      <c r="G73" s="7"/>
      <c r="H73" s="7"/>
    </row>
    <row r="74" spans="1:8" ht="21" customHeight="1">
      <c r="D74" s="7"/>
      <c r="E74" s="7"/>
      <c r="F74" s="7"/>
      <c r="G74" s="7"/>
      <c r="H74" s="7"/>
    </row>
    <row r="75" spans="1:8" ht="21" customHeight="1">
      <c r="D75" s="7"/>
      <c r="E75" s="7"/>
      <c r="F75" s="7"/>
      <c r="G75" s="7"/>
      <c r="H75" s="7"/>
    </row>
    <row r="76" spans="1:8" ht="21" customHeight="1">
      <c r="D76" s="7"/>
      <c r="E76" s="7"/>
      <c r="F76" s="7"/>
      <c r="G76" s="7"/>
      <c r="H76" s="7"/>
    </row>
    <row r="77" spans="1:8" ht="21" customHeight="1">
      <c r="D77" s="7"/>
      <c r="E77" s="7"/>
      <c r="F77" s="7"/>
      <c r="G77" s="7"/>
      <c r="H77" s="7"/>
    </row>
    <row r="78" spans="1:8" ht="21" customHeight="1">
      <c r="D78" s="7"/>
      <c r="E78" s="7"/>
      <c r="F78" s="7"/>
      <c r="G78" s="7"/>
      <c r="H78" s="7"/>
    </row>
    <row r="79" spans="1:8" ht="21" customHeight="1">
      <c r="D79" s="7"/>
      <c r="E79" s="7"/>
      <c r="F79" s="7"/>
      <c r="G79" s="7"/>
      <c r="H79" s="7"/>
    </row>
    <row r="80" spans="1:8" ht="21" customHeight="1">
      <c r="D80" s="7"/>
      <c r="E80" s="7"/>
      <c r="F80" s="7"/>
      <c r="G80" s="7"/>
      <c r="H80" s="7"/>
    </row>
    <row r="81" spans="4:8" ht="21" customHeight="1">
      <c r="D81" s="7"/>
      <c r="E81" s="7"/>
      <c r="F81" s="7"/>
      <c r="G81" s="7"/>
      <c r="H81" s="7"/>
    </row>
    <row r="82" spans="4:8" ht="21" customHeight="1">
      <c r="D82" s="7"/>
      <c r="E82" s="7"/>
      <c r="F82" s="7"/>
      <c r="G82" s="7"/>
      <c r="H82" s="7"/>
    </row>
    <row r="83" spans="4:8" ht="21" customHeight="1">
      <c r="D83" s="7"/>
      <c r="E83" s="7"/>
      <c r="F83" s="7"/>
      <c r="G83" s="7"/>
      <c r="H83" s="7"/>
    </row>
    <row r="84" spans="4:8" ht="21" customHeight="1">
      <c r="D84" s="7"/>
      <c r="E84" s="7"/>
      <c r="F84" s="7"/>
      <c r="G84" s="7"/>
      <c r="H84" s="7"/>
    </row>
    <row r="85" spans="4:8" ht="21" customHeight="1">
      <c r="D85" s="7"/>
      <c r="E85" s="7"/>
      <c r="F85" s="7"/>
      <c r="G85" s="7"/>
      <c r="H85" s="7"/>
    </row>
    <row r="86" spans="4:8" ht="21" customHeight="1">
      <c r="D86" s="7"/>
      <c r="E86" s="7"/>
      <c r="F86" s="7"/>
      <c r="G86" s="7"/>
      <c r="H86" s="7"/>
    </row>
    <row r="87" spans="4:8" ht="21" customHeight="1">
      <c r="D87" s="7"/>
      <c r="E87" s="7"/>
      <c r="F87" s="7"/>
      <c r="G87" s="7"/>
      <c r="H87" s="7"/>
    </row>
    <row r="88" spans="4:8" ht="21" customHeight="1">
      <c r="D88" s="7"/>
      <c r="E88" s="7"/>
      <c r="F88" s="7"/>
      <c r="G88" s="7"/>
      <c r="H88" s="7"/>
    </row>
    <row r="89" spans="4:8" ht="21" customHeight="1">
      <c r="D89" s="7"/>
      <c r="E89" s="7"/>
      <c r="F89" s="7"/>
      <c r="G89" s="7"/>
      <c r="H89" s="7"/>
    </row>
    <row r="90" spans="4:8" ht="21" customHeight="1">
      <c r="D90" s="7"/>
      <c r="E90" s="7"/>
      <c r="F90" s="7"/>
      <c r="G90" s="7"/>
      <c r="H90" s="7"/>
    </row>
    <row r="91" spans="4:8" ht="21" customHeight="1">
      <c r="D91" s="7"/>
      <c r="E91" s="7"/>
      <c r="F91" s="7"/>
      <c r="G91" s="7"/>
      <c r="H91" s="7"/>
    </row>
    <row r="92" spans="4:8" ht="21" customHeight="1">
      <c r="D92" s="7"/>
      <c r="E92" s="7"/>
      <c r="F92" s="7"/>
      <c r="G92" s="7"/>
      <c r="H92" s="7"/>
    </row>
    <row r="93" spans="4:8" ht="21" customHeight="1">
      <c r="D93" s="7"/>
      <c r="E93" s="7"/>
      <c r="F93" s="7"/>
      <c r="G93" s="7"/>
      <c r="H93" s="7"/>
    </row>
    <row r="94" spans="4:8" ht="21" customHeight="1">
      <c r="D94" s="7"/>
      <c r="E94" s="7"/>
      <c r="F94" s="7"/>
      <c r="G94" s="7"/>
      <c r="H94" s="7"/>
    </row>
    <row r="95" spans="4:8" ht="21" customHeight="1">
      <c r="D95" s="7"/>
      <c r="E95" s="7"/>
      <c r="F95" s="7"/>
      <c r="G95" s="7"/>
      <c r="H95" s="7"/>
    </row>
    <row r="96" spans="4:8" ht="21" customHeight="1">
      <c r="D96" s="7"/>
      <c r="E96" s="7"/>
      <c r="F96" s="7"/>
      <c r="G96" s="7"/>
      <c r="H96" s="7"/>
    </row>
    <row r="97" spans="4:8" ht="21" customHeight="1">
      <c r="D97" s="7"/>
      <c r="E97" s="7"/>
      <c r="F97" s="7"/>
      <c r="G97" s="7"/>
      <c r="H97" s="7"/>
    </row>
    <row r="98" spans="4:8" ht="21" customHeight="1">
      <c r="D98" s="7"/>
      <c r="E98" s="7"/>
      <c r="F98" s="7"/>
      <c r="G98" s="7"/>
      <c r="H98" s="7"/>
    </row>
    <row r="99" spans="4:8" ht="21" customHeight="1">
      <c r="D99" s="7"/>
      <c r="E99" s="7"/>
      <c r="F99" s="7"/>
      <c r="G99" s="7"/>
      <c r="H99" s="7"/>
    </row>
    <row r="100" spans="4:8" ht="21" customHeight="1">
      <c r="D100" s="7"/>
      <c r="E100" s="7"/>
      <c r="F100" s="7"/>
      <c r="G100" s="7"/>
      <c r="H100" s="7"/>
    </row>
    <row r="101" spans="4:8" ht="21" customHeight="1">
      <c r="D101" s="7"/>
      <c r="E101" s="7"/>
      <c r="F101" s="7"/>
      <c r="G101" s="7"/>
      <c r="H101" s="7"/>
    </row>
    <row r="102" spans="4:8" ht="21" customHeight="1">
      <c r="D102" s="7"/>
      <c r="E102" s="7"/>
      <c r="F102" s="7"/>
      <c r="G102" s="7"/>
      <c r="H102" s="7"/>
    </row>
    <row r="103" spans="4:8" ht="21" customHeight="1">
      <c r="D103" s="7"/>
      <c r="E103" s="7"/>
      <c r="F103" s="7"/>
      <c r="G103" s="7"/>
      <c r="H103" s="7"/>
    </row>
    <row r="104" spans="4:8" ht="21" customHeight="1">
      <c r="D104" s="7"/>
      <c r="E104" s="7"/>
      <c r="F104" s="7"/>
      <c r="G104" s="7"/>
      <c r="H104" s="7"/>
    </row>
    <row r="105" spans="4:8" ht="21" customHeight="1">
      <c r="D105" s="7"/>
      <c r="E105" s="7"/>
      <c r="F105" s="7"/>
      <c r="G105" s="7"/>
      <c r="H105" s="7"/>
    </row>
    <row r="106" spans="4:8" ht="21" customHeight="1">
      <c r="D106" s="7"/>
      <c r="E106" s="7"/>
      <c r="F106" s="7"/>
      <c r="G106" s="7"/>
      <c r="H106" s="7"/>
    </row>
    <row r="107" spans="4:8" ht="21" customHeight="1">
      <c r="D107" s="7"/>
      <c r="E107" s="7"/>
      <c r="F107" s="7"/>
      <c r="G107" s="7"/>
      <c r="H107" s="7"/>
    </row>
    <row r="108" spans="4:8" ht="21" customHeight="1">
      <c r="D108" s="7"/>
      <c r="E108" s="7"/>
      <c r="F108" s="7"/>
      <c r="G108" s="7"/>
      <c r="H108" s="7"/>
    </row>
    <row r="109" spans="4:8" ht="21" customHeight="1">
      <c r="D109" s="7"/>
      <c r="E109" s="7"/>
      <c r="F109" s="7"/>
      <c r="G109" s="7"/>
      <c r="H109" s="7"/>
    </row>
    <row r="110" spans="4:8" ht="21" customHeight="1">
      <c r="D110" s="7"/>
      <c r="E110" s="7"/>
      <c r="F110" s="7"/>
      <c r="G110" s="7"/>
      <c r="H110" s="7"/>
    </row>
    <row r="111" spans="4:8" ht="21" customHeight="1">
      <c r="D111" s="7"/>
      <c r="E111" s="7"/>
      <c r="F111" s="7"/>
      <c r="G111" s="7"/>
      <c r="H111" s="7"/>
    </row>
    <row r="112" spans="4:8" ht="21" customHeight="1">
      <c r="D112" s="7"/>
      <c r="E112" s="7"/>
      <c r="F112" s="7"/>
      <c r="G112" s="7"/>
      <c r="H112" s="7"/>
    </row>
    <row r="113" spans="4:8" ht="21" customHeight="1">
      <c r="D113" s="7"/>
      <c r="E113" s="7"/>
      <c r="F113" s="7"/>
      <c r="G113" s="7"/>
      <c r="H113" s="7"/>
    </row>
    <row r="114" spans="4:8" ht="21" customHeight="1">
      <c r="D114" s="7"/>
      <c r="E114" s="7"/>
      <c r="F114" s="7"/>
      <c r="G114" s="7"/>
      <c r="H114" s="7"/>
    </row>
    <row r="115" spans="4:8" ht="21" customHeight="1">
      <c r="D115" s="7"/>
      <c r="E115" s="7"/>
      <c r="F115" s="7"/>
      <c r="G115" s="7"/>
      <c r="H115" s="7"/>
    </row>
    <row r="116" spans="4:8" ht="21" customHeight="1">
      <c r="D116" s="7"/>
      <c r="E116" s="7"/>
      <c r="F116" s="7"/>
      <c r="G116" s="7"/>
      <c r="H116" s="7"/>
    </row>
    <row r="117" spans="4:8" ht="21" customHeight="1">
      <c r="D117" s="7"/>
      <c r="E117" s="7"/>
      <c r="F117" s="7"/>
      <c r="G117" s="7"/>
      <c r="H117" s="7"/>
    </row>
    <row r="118" spans="4:8" ht="21" customHeight="1">
      <c r="D118" s="7"/>
      <c r="E118" s="7"/>
      <c r="F118" s="7"/>
      <c r="G118" s="7"/>
      <c r="H118" s="7"/>
    </row>
    <row r="119" spans="4:8" ht="21" customHeight="1">
      <c r="D119" s="7"/>
      <c r="E119" s="7"/>
      <c r="F119" s="7"/>
      <c r="G119" s="7"/>
      <c r="H119" s="7"/>
    </row>
    <row r="120" spans="4:8" ht="21" customHeight="1">
      <c r="D120" s="7"/>
      <c r="E120" s="7"/>
      <c r="F120" s="7"/>
      <c r="G120" s="7"/>
      <c r="H120" s="7"/>
    </row>
    <row r="121" spans="4:8" ht="21" customHeight="1">
      <c r="D121" s="7"/>
      <c r="E121" s="7"/>
      <c r="F121" s="7"/>
      <c r="G121" s="7"/>
      <c r="H121" s="7"/>
    </row>
    <row r="122" spans="4:8" ht="21" customHeight="1">
      <c r="D122" s="7"/>
      <c r="E122" s="7"/>
      <c r="F122" s="7"/>
      <c r="G122" s="7"/>
      <c r="H122" s="7"/>
    </row>
    <row r="123" spans="4:8" ht="21" customHeight="1">
      <c r="D123" s="7"/>
      <c r="E123" s="7"/>
      <c r="F123" s="7"/>
      <c r="G123" s="7"/>
      <c r="H123" s="7"/>
    </row>
    <row r="124" spans="4:8" ht="21" customHeight="1">
      <c r="D124" s="7"/>
      <c r="E124" s="7"/>
      <c r="F124" s="7"/>
      <c r="G124" s="7"/>
      <c r="H124" s="7"/>
    </row>
    <row r="125" spans="4:8" ht="21" customHeight="1">
      <c r="D125" s="7"/>
      <c r="E125" s="7"/>
      <c r="F125" s="7"/>
      <c r="G125" s="7"/>
      <c r="H125" s="7"/>
    </row>
    <row r="126" spans="4:8" ht="21" customHeight="1">
      <c r="D126" s="7"/>
      <c r="E126" s="7"/>
      <c r="F126" s="7"/>
      <c r="G126" s="7"/>
      <c r="H126" s="7"/>
    </row>
    <row r="127" spans="4:8" ht="21" customHeight="1">
      <c r="D127" s="7"/>
      <c r="E127" s="7"/>
      <c r="F127" s="7"/>
      <c r="G127" s="7"/>
      <c r="H127" s="7"/>
    </row>
    <row r="128" spans="4:8" ht="21" customHeight="1">
      <c r="D128" s="7"/>
      <c r="E128" s="7"/>
      <c r="F128" s="7"/>
      <c r="G128" s="7"/>
      <c r="H128" s="7"/>
    </row>
    <row r="129" spans="4:8" ht="21" customHeight="1">
      <c r="D129" s="7"/>
      <c r="E129" s="7"/>
      <c r="F129" s="7"/>
      <c r="G129" s="7"/>
      <c r="H129" s="7"/>
    </row>
    <row r="130" spans="4:8" ht="21" customHeight="1">
      <c r="D130" s="7"/>
      <c r="E130" s="7"/>
      <c r="F130" s="7"/>
      <c r="G130" s="7"/>
      <c r="H130" s="7"/>
    </row>
    <row r="131" spans="4:8" ht="21" customHeight="1">
      <c r="D131" s="7"/>
      <c r="E131" s="7"/>
      <c r="F131" s="7"/>
      <c r="G131" s="7"/>
      <c r="H131" s="7"/>
    </row>
    <row r="132" spans="4:8" ht="21" customHeight="1">
      <c r="D132" s="7"/>
      <c r="E132" s="7"/>
      <c r="F132" s="7"/>
      <c r="G132" s="7"/>
      <c r="H132" s="7"/>
    </row>
    <row r="133" spans="4:8" ht="21" customHeight="1">
      <c r="D133" s="7"/>
      <c r="E133" s="7"/>
      <c r="F133" s="7"/>
      <c r="G133" s="7"/>
      <c r="H133" s="7"/>
    </row>
    <row r="134" spans="4:8" ht="21" customHeight="1">
      <c r="D134" s="7"/>
      <c r="E134" s="7"/>
      <c r="F134" s="7"/>
      <c r="G134" s="7"/>
      <c r="H134" s="7"/>
    </row>
    <row r="135" spans="4:8" ht="21" customHeight="1">
      <c r="D135" s="7"/>
      <c r="E135" s="7"/>
      <c r="F135" s="7"/>
      <c r="G135" s="7"/>
      <c r="H135" s="7"/>
    </row>
    <row r="136" spans="4:8" ht="21" customHeight="1">
      <c r="D136" s="7"/>
      <c r="E136" s="7"/>
      <c r="F136" s="7"/>
      <c r="G136" s="7"/>
      <c r="H136" s="7"/>
    </row>
    <row r="137" spans="4:8" ht="21" customHeight="1">
      <c r="D137" s="7"/>
      <c r="E137" s="7"/>
      <c r="F137" s="7"/>
      <c r="G137" s="7"/>
      <c r="H137" s="7"/>
    </row>
    <row r="138" spans="4:8" ht="21" customHeight="1">
      <c r="D138" s="7"/>
      <c r="E138" s="7"/>
      <c r="F138" s="7"/>
      <c r="G138" s="7"/>
      <c r="H138" s="7"/>
    </row>
    <row r="139" spans="4:8" ht="21" customHeight="1">
      <c r="D139" s="7"/>
      <c r="E139" s="7"/>
      <c r="F139" s="7"/>
      <c r="G139" s="7"/>
      <c r="H139" s="7"/>
    </row>
    <row r="140" spans="4:8" ht="21" customHeight="1">
      <c r="D140" s="7"/>
      <c r="E140" s="7"/>
      <c r="F140" s="7"/>
      <c r="G140" s="7"/>
      <c r="H140" s="7"/>
    </row>
    <row r="141" spans="4:8" ht="21" customHeight="1">
      <c r="D141" s="7"/>
      <c r="E141" s="7"/>
      <c r="F141" s="7"/>
      <c r="G141" s="7"/>
      <c r="H141" s="7"/>
    </row>
    <row r="142" spans="4:8" ht="21" customHeight="1">
      <c r="D142" s="7"/>
      <c r="E142" s="7"/>
      <c r="F142" s="7"/>
      <c r="G142" s="7"/>
      <c r="H142" s="7"/>
    </row>
    <row r="143" spans="4:8" ht="21" customHeight="1">
      <c r="D143" s="7"/>
      <c r="E143" s="7"/>
      <c r="F143" s="7"/>
      <c r="G143" s="7"/>
      <c r="H143" s="7"/>
    </row>
    <row r="144" spans="4:8" ht="21" customHeight="1">
      <c r="D144" s="7"/>
      <c r="E144" s="7"/>
      <c r="F144" s="7"/>
      <c r="G144" s="7"/>
      <c r="H144" s="7"/>
    </row>
    <row r="145" spans="1:8" ht="21" customHeight="1">
      <c r="D145" s="7"/>
      <c r="E145" s="7"/>
      <c r="F145" s="7"/>
      <c r="G145" s="7"/>
      <c r="H145" s="7"/>
    </row>
    <row r="146" spans="1:8" ht="21" customHeight="1">
      <c r="D146" s="7"/>
      <c r="E146" s="7"/>
      <c r="F146" s="7"/>
      <c r="G146" s="7"/>
      <c r="H146" s="7"/>
    </row>
    <row r="147" spans="1:8" ht="21" customHeight="1">
      <c r="D147" s="7"/>
      <c r="E147" s="7"/>
      <c r="F147" s="7"/>
      <c r="G147" s="7"/>
      <c r="H147" s="7"/>
    </row>
    <row r="148" spans="1:8" ht="21" customHeight="1">
      <c r="D148" s="7"/>
      <c r="E148" s="7"/>
      <c r="F148" s="7"/>
      <c r="G148" s="7"/>
      <c r="H148" s="7"/>
    </row>
    <row r="149" spans="1:8" ht="21" customHeight="1">
      <c r="D149" s="7"/>
      <c r="E149" s="7"/>
      <c r="F149" s="7"/>
      <c r="G149" s="7"/>
      <c r="H149" s="7"/>
    </row>
    <row r="150" spans="1:8" ht="21" customHeight="1">
      <c r="D150" s="7"/>
      <c r="E150" s="7"/>
      <c r="F150" s="7"/>
      <c r="G150" s="7"/>
      <c r="H150" s="7"/>
    </row>
    <row r="151" spans="1:8" ht="21" customHeight="1">
      <c r="D151" s="7"/>
      <c r="E151" s="7"/>
      <c r="F151" s="7"/>
      <c r="G151" s="7"/>
      <c r="H151" s="7"/>
    </row>
    <row r="152" spans="1:8" ht="21" customHeight="1">
      <c r="D152" s="7"/>
      <c r="E152" s="7"/>
      <c r="F152" s="7"/>
      <c r="G152" s="7"/>
      <c r="H152" s="7"/>
    </row>
    <row r="153" spans="1:8" ht="21" customHeight="1">
      <c r="D153" s="7"/>
      <c r="E153" s="7"/>
      <c r="F153" s="7"/>
      <c r="G153" s="7"/>
      <c r="H153" s="7"/>
    </row>
    <row r="154" spans="1:8" ht="21" customHeight="1">
      <c r="D154" s="7"/>
      <c r="E154" s="7"/>
      <c r="F154" s="7"/>
      <c r="G154" s="7"/>
      <c r="H154" s="7"/>
    </row>
    <row r="155" spans="1:8" ht="21" customHeight="1">
      <c r="D155" s="7"/>
      <c r="E155" s="7"/>
      <c r="F155" s="7"/>
      <c r="G155" s="7"/>
      <c r="H155" s="7"/>
    </row>
    <row r="156" spans="1:8" ht="21" customHeight="1">
      <c r="D156" s="7"/>
      <c r="E156" s="7"/>
      <c r="F156" s="7"/>
      <c r="G156" s="7"/>
      <c r="H156" s="7"/>
    </row>
    <row r="157" spans="1:8" ht="21" customHeight="1">
      <c r="D157" s="7"/>
      <c r="E157" s="7"/>
      <c r="F157" s="7"/>
      <c r="G157" s="7"/>
      <c r="H157" s="7"/>
    </row>
    <row r="158" spans="1:8" ht="21" customHeight="1">
      <c r="D158" s="7"/>
      <c r="E158" s="7"/>
      <c r="F158" s="7"/>
      <c r="G158" s="7"/>
      <c r="H158" s="7"/>
    </row>
    <row r="159" spans="1:8" ht="21" customHeight="1">
      <c r="D159" s="7"/>
      <c r="E159" s="7"/>
      <c r="F159" s="7"/>
      <c r="G159" s="7"/>
      <c r="H159" s="7"/>
    </row>
    <row r="160" spans="1:8" ht="21" customHeight="1">
      <c r="A160" s="53"/>
      <c r="D160" s="7"/>
      <c r="E160" s="7"/>
      <c r="F160" s="7"/>
      <c r="G160" s="7"/>
      <c r="H160" s="7"/>
    </row>
    <row r="161" spans="1:8" ht="21" customHeight="1">
      <c r="A161" s="53"/>
      <c r="D161" s="7"/>
      <c r="E161" s="7"/>
      <c r="F161" s="7"/>
      <c r="G161" s="7"/>
      <c r="H161" s="7"/>
    </row>
    <row r="162" spans="1:8" ht="21" customHeight="1">
      <c r="A162" s="53"/>
      <c r="D162" s="7"/>
      <c r="E162" s="7"/>
      <c r="F162" s="7"/>
      <c r="G162" s="7"/>
      <c r="H162" s="7"/>
    </row>
    <row r="163" spans="1:8" ht="21" customHeight="1">
      <c r="A163" s="53"/>
      <c r="D163" s="7"/>
      <c r="E163" s="7"/>
      <c r="F163" s="7"/>
      <c r="G163" s="7"/>
      <c r="H163" s="7"/>
    </row>
    <row r="164" spans="1:8" ht="21" customHeight="1">
      <c r="A164" s="53"/>
      <c r="D164" s="7"/>
      <c r="E164" s="7"/>
      <c r="F164" s="7"/>
      <c r="G164" s="7"/>
      <c r="H164" s="7"/>
    </row>
    <row r="165" spans="1:8" ht="21" customHeight="1">
      <c r="A165" s="53"/>
      <c r="D165" s="7"/>
      <c r="E165" s="7"/>
      <c r="F165" s="7"/>
      <c r="G165" s="7"/>
      <c r="H165" s="7"/>
    </row>
    <row r="166" spans="1:8" ht="21" customHeight="1">
      <c r="A166" s="53"/>
      <c r="D166" s="7"/>
      <c r="E166" s="7"/>
      <c r="F166" s="7"/>
      <c r="G166" s="7"/>
      <c r="H166" s="7"/>
    </row>
    <row r="167" spans="1:8" ht="21" customHeight="1">
      <c r="A167" s="53"/>
      <c r="D167" s="7"/>
      <c r="E167" s="7"/>
      <c r="F167" s="7"/>
      <c r="G167" s="7"/>
      <c r="H167" s="7"/>
    </row>
    <row r="168" spans="1:8" ht="21" customHeight="1">
      <c r="A168" s="53"/>
      <c r="D168" s="7"/>
      <c r="E168" s="7"/>
      <c r="F168" s="7"/>
      <c r="G168" s="7"/>
      <c r="H168" s="7"/>
    </row>
    <row r="169" spans="1:8" ht="21" customHeight="1">
      <c r="A169" s="53"/>
      <c r="D169" s="7"/>
      <c r="E169" s="7"/>
      <c r="F169" s="7"/>
      <c r="G169" s="7"/>
      <c r="H169" s="7"/>
    </row>
  </sheetData>
  <mergeCells count="5">
    <mergeCell ref="F5:H5"/>
    <mergeCell ref="F26:H26"/>
    <mergeCell ref="F30:H30"/>
    <mergeCell ref="F45:H45"/>
    <mergeCell ref="F49:H49"/>
  </mergeCells>
  <pageMargins left="1.1023622047244095" right="0.59055118110236227" top="0.98425196850393704" bottom="0.74803149606299213" header="0.74803149606299213" footer="0.74803149606299213"/>
  <pageSetup paperSize="9" scale="95" orientation="portrait" blackAndWhite="1" useFirstPageNumber="1" r:id="rId1"/>
  <headerFooter>
    <oddFooter>&amp;L&amp;"Angsana New,ธรรมดา"&amp;14The accompanying notes are an intergral part of the interim financial statements.
&amp;C&amp;"Angsana New,ธรรมดา"&amp;14&amp;P</oddFooter>
  </headerFooter>
  <rowBreaks count="2" manualBreakCount="2">
    <brk id="25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131"/>
  <sheetViews>
    <sheetView showZeros="0" view="pageBreakPreview" topLeftCell="A25" zoomScaleNormal="100" zoomScaleSheetLayoutView="100" workbookViewId="0">
      <selection activeCell="F65" sqref="F65"/>
    </sheetView>
  </sheetViews>
  <sheetFormatPr defaultRowHeight="21" customHeight="1"/>
  <cols>
    <col min="1" max="1" width="3.625" style="7" customWidth="1"/>
    <col min="2" max="2" width="3.75" style="7" customWidth="1"/>
    <col min="3" max="3" width="27.5" style="7" customWidth="1"/>
    <col min="4" max="4" width="8.375" style="81" customWidth="1"/>
    <col min="5" max="5" width="2.25" style="81" customWidth="1"/>
    <col min="6" max="6" width="15.25" style="81" customWidth="1"/>
    <col min="7" max="7" width="2.25" style="81" customWidth="1"/>
    <col min="8" max="8" width="15.25" style="81" customWidth="1"/>
    <col min="9" max="9" width="9" style="53"/>
    <col min="10" max="10" width="12.625" style="7" bestFit="1" customWidth="1"/>
    <col min="11" max="11" width="9.25" style="7" bestFit="1" customWidth="1"/>
    <col min="12" max="16384" width="9" style="7"/>
  </cols>
  <sheetData>
    <row r="1" spans="1:9" s="5" customFormat="1" ht="21" customHeight="1">
      <c r="A1" s="1" t="s">
        <v>0</v>
      </c>
      <c r="B1" s="2"/>
      <c r="C1" s="2"/>
      <c r="D1" s="2"/>
      <c r="E1" s="2"/>
      <c r="F1" s="156" t="s">
        <v>46</v>
      </c>
      <c r="G1" s="156"/>
      <c r="H1" s="156"/>
      <c r="I1" s="54"/>
    </row>
    <row r="2" spans="1:9" s="5" customFormat="1" ht="21" customHeight="1">
      <c r="A2" s="55" t="s">
        <v>47</v>
      </c>
      <c r="B2" s="56"/>
      <c r="C2" s="56"/>
      <c r="D2" s="2"/>
      <c r="E2" s="2"/>
      <c r="F2" s="2"/>
      <c r="G2" s="2"/>
      <c r="H2" s="4" t="s">
        <v>48</v>
      </c>
      <c r="I2" s="54"/>
    </row>
    <row r="3" spans="1:9" s="5" customFormat="1" ht="21" customHeight="1">
      <c r="A3" s="1" t="s">
        <v>69</v>
      </c>
      <c r="B3" s="2"/>
      <c r="C3" s="2"/>
      <c r="D3" s="2"/>
      <c r="E3" s="2"/>
      <c r="F3" s="2"/>
      <c r="G3" s="2"/>
      <c r="H3" s="2"/>
      <c r="I3" s="54"/>
    </row>
    <row r="4" spans="1:9" s="5" customFormat="1" ht="21" customHeight="1">
      <c r="A4" s="1"/>
      <c r="B4" s="2"/>
      <c r="C4" s="2"/>
      <c r="D4" s="2"/>
      <c r="E4" s="2"/>
      <c r="F4" s="2"/>
      <c r="G4" s="2"/>
      <c r="H4" s="2"/>
      <c r="I4" s="54"/>
    </row>
    <row r="5" spans="1:9" s="5" customFormat="1" ht="21" customHeight="1">
      <c r="A5" s="1"/>
      <c r="B5" s="2"/>
      <c r="C5" s="2"/>
      <c r="D5" s="10"/>
      <c r="E5" s="10"/>
      <c r="F5" s="155" t="s">
        <v>2</v>
      </c>
      <c r="G5" s="155"/>
      <c r="H5" s="155"/>
      <c r="I5" s="54"/>
    </row>
    <row r="6" spans="1:9" s="5" customFormat="1" ht="21" customHeight="1">
      <c r="D6" s="16" t="s">
        <v>4</v>
      </c>
      <c r="F6" s="57">
        <v>2018</v>
      </c>
      <c r="G6" s="58"/>
      <c r="H6" s="57">
        <v>2017</v>
      </c>
      <c r="I6" s="54"/>
    </row>
    <row r="7" spans="1:9" s="5" customFormat="1" ht="21" customHeight="1">
      <c r="A7" s="22"/>
      <c r="D7" s="19"/>
      <c r="E7" s="26"/>
      <c r="F7" s="13"/>
      <c r="G7" s="13"/>
      <c r="H7" s="13"/>
      <c r="I7" s="54"/>
    </row>
    <row r="8" spans="1:9" s="5" customFormat="1" ht="21" customHeight="1">
      <c r="A8" s="5" t="s">
        <v>49</v>
      </c>
      <c r="D8" s="59">
        <v>3.1</v>
      </c>
      <c r="E8" s="26"/>
      <c r="F8" s="60">
        <v>136656</v>
      </c>
      <c r="G8" s="60"/>
      <c r="H8" s="60">
        <v>128140</v>
      </c>
      <c r="I8" s="54"/>
    </row>
    <row r="9" spans="1:9" s="29" customFormat="1" ht="21" customHeight="1">
      <c r="A9" s="29" t="s">
        <v>50</v>
      </c>
      <c r="D9" s="59">
        <v>3.1</v>
      </c>
      <c r="E9" s="30"/>
      <c r="F9" s="61">
        <v>-98906</v>
      </c>
      <c r="G9" s="61"/>
      <c r="H9" s="60">
        <v>-99007</v>
      </c>
      <c r="I9" s="62"/>
    </row>
    <row r="10" spans="1:9" s="5" customFormat="1" ht="21" customHeight="1">
      <c r="A10" s="22" t="s">
        <v>51</v>
      </c>
      <c r="D10" s="63"/>
      <c r="E10" s="26"/>
      <c r="F10" s="64">
        <f>SUM(F8:F9)</f>
        <v>37750</v>
      </c>
      <c r="G10" s="60"/>
      <c r="H10" s="64">
        <f>SUM(H8:H9)</f>
        <v>29133</v>
      </c>
      <c r="I10" s="54"/>
    </row>
    <row r="11" spans="1:9" s="5" customFormat="1" ht="21" customHeight="1">
      <c r="A11" s="5" t="s">
        <v>52</v>
      </c>
      <c r="D11" s="59">
        <v>3.1</v>
      </c>
      <c r="E11" s="26"/>
      <c r="F11" s="65">
        <v>4509</v>
      </c>
      <c r="G11" s="60"/>
      <c r="H11" s="65">
        <v>898</v>
      </c>
      <c r="I11" s="54"/>
    </row>
    <row r="12" spans="1:9" s="5" customFormat="1" ht="21" customHeight="1">
      <c r="A12" s="66" t="s">
        <v>53</v>
      </c>
      <c r="B12" s="29"/>
      <c r="C12" s="29"/>
      <c r="D12" s="59"/>
      <c r="E12" s="26"/>
      <c r="F12" s="67">
        <f>SUM(F10:F11)</f>
        <v>42259</v>
      </c>
      <c r="G12" s="60"/>
      <c r="H12" s="67">
        <f>SUM(H10:H11)</f>
        <v>30031</v>
      </c>
      <c r="I12" s="54"/>
    </row>
    <row r="13" spans="1:9" s="29" customFormat="1" ht="21" customHeight="1">
      <c r="A13" s="29" t="s">
        <v>117</v>
      </c>
      <c r="D13" s="59">
        <v>3.1</v>
      </c>
      <c r="E13" s="30"/>
      <c r="F13" s="61">
        <v>-4660</v>
      </c>
      <c r="G13" s="61"/>
      <c r="H13" s="60">
        <v>-2759</v>
      </c>
      <c r="I13" s="62"/>
    </row>
    <row r="14" spans="1:9" s="29" customFormat="1" ht="21" customHeight="1">
      <c r="A14" s="29" t="s">
        <v>54</v>
      </c>
      <c r="D14" s="59"/>
      <c r="E14" s="30"/>
      <c r="F14" s="61">
        <v>-8045</v>
      </c>
      <c r="G14" s="61"/>
      <c r="H14" s="60">
        <v>-9431</v>
      </c>
      <c r="I14" s="62"/>
    </row>
    <row r="15" spans="1:9" s="29" customFormat="1" ht="21" customHeight="1">
      <c r="A15" s="29" t="s">
        <v>55</v>
      </c>
      <c r="D15" s="59">
        <v>3.1</v>
      </c>
      <c r="E15" s="30"/>
      <c r="F15" s="61">
        <v>-4788</v>
      </c>
      <c r="G15" s="61"/>
      <c r="H15" s="60">
        <v>-5054</v>
      </c>
      <c r="I15" s="62"/>
    </row>
    <row r="16" spans="1:9" s="5" customFormat="1" ht="21" customHeight="1">
      <c r="A16" s="29" t="s">
        <v>56</v>
      </c>
      <c r="B16" s="29"/>
      <c r="C16" s="29"/>
      <c r="D16" s="68"/>
      <c r="E16" s="26"/>
      <c r="F16" s="65">
        <v>-125</v>
      </c>
      <c r="G16" s="60"/>
      <c r="H16" s="65">
        <v>-148</v>
      </c>
      <c r="I16" s="54"/>
    </row>
    <row r="17" spans="1:9" s="29" customFormat="1" ht="21" customHeight="1">
      <c r="A17" s="66" t="s">
        <v>57</v>
      </c>
      <c r="D17" s="69"/>
      <c r="E17" s="30"/>
      <c r="F17" s="70">
        <f>SUM(F13:F16)</f>
        <v>-17618</v>
      </c>
      <c r="G17" s="61"/>
      <c r="H17" s="70">
        <f>SUM(H13:H16)</f>
        <v>-17392</v>
      </c>
      <c r="I17" s="62"/>
    </row>
    <row r="18" spans="1:9" s="29" customFormat="1" ht="21" customHeight="1">
      <c r="A18" s="66" t="s">
        <v>58</v>
      </c>
      <c r="D18" s="71"/>
      <c r="E18" s="30"/>
      <c r="F18" s="67">
        <f>F12+F17</f>
        <v>24641</v>
      </c>
      <c r="G18" s="61"/>
      <c r="H18" s="67">
        <f>H12+H17</f>
        <v>12639</v>
      </c>
      <c r="I18" s="62"/>
    </row>
    <row r="19" spans="1:9" s="5" customFormat="1" ht="21" customHeight="1">
      <c r="A19" s="5" t="s">
        <v>59</v>
      </c>
      <c r="D19" s="59"/>
      <c r="E19" s="26"/>
      <c r="F19" s="65">
        <v>-6067</v>
      </c>
      <c r="G19" s="60"/>
      <c r="H19" s="60">
        <v>-2825</v>
      </c>
      <c r="I19" s="54"/>
    </row>
    <row r="20" spans="1:9" s="5" customFormat="1" ht="21" customHeight="1">
      <c r="A20" s="22" t="s">
        <v>60</v>
      </c>
      <c r="D20" s="71"/>
      <c r="E20" s="26"/>
      <c r="F20" s="64">
        <f>SUM(F18:F19)</f>
        <v>18574</v>
      </c>
      <c r="G20" s="60"/>
      <c r="H20" s="64">
        <f>SUM(H18:H19)</f>
        <v>9814</v>
      </c>
      <c r="I20" s="54"/>
    </row>
    <row r="21" spans="1:9" s="5" customFormat="1" ht="21" customHeight="1">
      <c r="A21" s="22"/>
      <c r="D21" s="71"/>
      <c r="E21" s="26"/>
      <c r="F21" s="67"/>
      <c r="G21" s="60"/>
      <c r="H21" s="67"/>
      <c r="I21" s="54"/>
    </row>
    <row r="22" spans="1:9" s="5" customFormat="1" ht="21" customHeight="1">
      <c r="A22" s="22" t="s">
        <v>113</v>
      </c>
      <c r="D22" s="71"/>
      <c r="E22" s="26"/>
      <c r="F22" s="67"/>
      <c r="G22" s="60"/>
      <c r="H22" s="67"/>
      <c r="I22" s="54"/>
    </row>
    <row r="23" spans="1:9" s="5" customFormat="1" ht="21" customHeight="1">
      <c r="A23" s="71" t="s">
        <v>61</v>
      </c>
      <c r="D23" s="71"/>
      <c r="E23" s="26"/>
      <c r="F23" s="67"/>
      <c r="G23" s="60"/>
      <c r="H23" s="67"/>
      <c r="I23" s="54"/>
    </row>
    <row r="24" spans="1:9" s="5" customFormat="1" ht="21" customHeight="1">
      <c r="A24" s="72" t="s">
        <v>62</v>
      </c>
      <c r="D24" s="71"/>
      <c r="E24" s="26"/>
      <c r="F24" s="67"/>
      <c r="G24" s="60"/>
      <c r="H24" s="67"/>
      <c r="I24" s="54"/>
    </row>
    <row r="25" spans="1:9" s="5" customFormat="1" ht="21" customHeight="1">
      <c r="A25" s="5" t="s">
        <v>63</v>
      </c>
      <c r="D25" s="71"/>
      <c r="E25" s="26"/>
      <c r="F25" s="60">
        <v>0</v>
      </c>
      <c r="G25" s="60"/>
      <c r="H25" s="60">
        <v>1743</v>
      </c>
      <c r="I25" s="54"/>
    </row>
    <row r="26" spans="1:9" s="68" customFormat="1" ht="21.75" thickBot="1">
      <c r="A26" s="71" t="s">
        <v>64</v>
      </c>
      <c r="B26" s="71"/>
      <c r="C26" s="71"/>
      <c r="F26" s="73">
        <f>F20+F25</f>
        <v>18574</v>
      </c>
      <c r="G26" s="74"/>
      <c r="H26" s="73">
        <f>H20+H25</f>
        <v>11557</v>
      </c>
    </row>
    <row r="27" spans="1:9" s="68" customFormat="1" ht="21.75" thickTop="1">
      <c r="A27" s="71"/>
      <c r="B27" s="71"/>
      <c r="C27" s="71"/>
      <c r="F27" s="74"/>
      <c r="G27" s="74"/>
      <c r="H27" s="74"/>
    </row>
    <row r="28" spans="1:9" s="5" customFormat="1" ht="21" customHeight="1">
      <c r="A28" s="22" t="s">
        <v>65</v>
      </c>
      <c r="D28" s="71"/>
      <c r="E28" s="26"/>
      <c r="F28" s="60"/>
      <c r="G28" s="60"/>
      <c r="H28" s="60"/>
      <c r="I28" s="54"/>
    </row>
    <row r="29" spans="1:9" s="5" customFormat="1" ht="21" customHeight="1" thickBot="1">
      <c r="A29" s="22" t="s">
        <v>66</v>
      </c>
      <c r="D29" s="71"/>
      <c r="E29" s="26"/>
      <c r="F29" s="75">
        <f>F26/F31</f>
        <v>4.5975247524752474E-2</v>
      </c>
      <c r="G29" s="76"/>
      <c r="H29" s="75">
        <f>H26/H31</f>
        <v>2.8606435643564358E-2</v>
      </c>
      <c r="I29" s="54"/>
    </row>
    <row r="30" spans="1:9" s="5" customFormat="1" ht="21" customHeight="1" thickTop="1">
      <c r="A30" s="22" t="s">
        <v>67</v>
      </c>
      <c r="D30" s="71"/>
      <c r="I30" s="77"/>
    </row>
    <row r="31" spans="1:9" s="5" customFormat="1" ht="21" customHeight="1" thickBot="1">
      <c r="A31" s="72" t="s">
        <v>68</v>
      </c>
      <c r="D31" s="59"/>
      <c r="E31" s="26"/>
      <c r="F31" s="78">
        <v>404000</v>
      </c>
      <c r="G31" s="67"/>
      <c r="H31" s="78">
        <v>404000</v>
      </c>
      <c r="I31" s="77"/>
    </row>
    <row r="32" spans="1:9" s="5" customFormat="1" ht="21" customHeight="1" thickTop="1">
      <c r="D32" s="71"/>
      <c r="E32" s="26"/>
      <c r="F32" s="79"/>
      <c r="G32" s="13"/>
      <c r="H32" s="26"/>
      <c r="I32" s="77"/>
    </row>
    <row r="33" spans="2:9" s="5" customFormat="1" ht="21" customHeight="1">
      <c r="D33" s="71"/>
      <c r="E33" s="26"/>
      <c r="F33" s="79"/>
      <c r="G33" s="13"/>
      <c r="H33" s="26"/>
      <c r="I33" s="77"/>
    </row>
    <row r="34" spans="2:9" s="5" customFormat="1" ht="21" customHeight="1">
      <c r="D34" s="26"/>
      <c r="E34" s="26"/>
      <c r="F34" s="79"/>
      <c r="G34" s="13"/>
      <c r="H34" s="26"/>
      <c r="I34" s="77"/>
    </row>
    <row r="35" spans="2:9" s="5" customFormat="1" ht="21" customHeight="1">
      <c r="D35" s="26"/>
      <c r="E35" s="26"/>
      <c r="F35" s="79"/>
      <c r="G35" s="13"/>
      <c r="H35" s="26"/>
      <c r="I35" s="77"/>
    </row>
    <row r="36" spans="2:9" s="5" customFormat="1" ht="21" customHeight="1">
      <c r="D36" s="26"/>
      <c r="E36" s="26"/>
      <c r="F36" s="79"/>
      <c r="G36" s="13"/>
      <c r="H36" s="26"/>
      <c r="I36" s="77"/>
    </row>
    <row r="37" spans="2:9" s="5" customFormat="1" ht="21" customHeight="1">
      <c r="D37" s="26"/>
      <c r="E37" s="26"/>
      <c r="F37" s="79"/>
      <c r="G37" s="13"/>
      <c r="H37" s="26"/>
      <c r="I37" s="77"/>
    </row>
    <row r="38" spans="2:9" s="5" customFormat="1" ht="21" customHeight="1">
      <c r="D38" s="26"/>
      <c r="E38" s="26"/>
      <c r="F38" s="79"/>
      <c r="G38" s="13"/>
      <c r="H38" s="26"/>
      <c r="I38" s="77"/>
    </row>
    <row r="39" spans="2:9" s="5" customFormat="1" ht="21" customHeight="1">
      <c r="D39" s="26"/>
      <c r="E39" s="26"/>
      <c r="F39" s="79"/>
      <c r="G39" s="13"/>
      <c r="H39" s="26"/>
      <c r="I39" s="77"/>
    </row>
    <row r="40" spans="2:9" s="5" customFormat="1" ht="21" customHeight="1">
      <c r="B40" s="80"/>
      <c r="C40" s="80"/>
      <c r="D40" s="80"/>
      <c r="E40" s="80"/>
      <c r="F40" s="80"/>
      <c r="G40" s="80"/>
      <c r="H40" s="80"/>
    </row>
    <row r="41" spans="2:9" s="5" customFormat="1" ht="21" customHeight="1">
      <c r="D41" s="26"/>
      <c r="E41" s="26"/>
      <c r="F41" s="26"/>
      <c r="G41" s="26"/>
      <c r="H41" s="26"/>
    </row>
    <row r="42" spans="2:9" ht="21" customHeight="1">
      <c r="I42" s="7"/>
    </row>
    <row r="43" spans="2:9" ht="21" customHeight="1">
      <c r="I43" s="7"/>
    </row>
    <row r="44" spans="2:9" ht="21" customHeight="1">
      <c r="I44" s="7"/>
    </row>
    <row r="45" spans="2:9" ht="21" customHeight="1">
      <c r="D45" s="7"/>
      <c r="E45" s="7"/>
      <c r="F45" s="7"/>
      <c r="G45" s="7"/>
      <c r="H45" s="7"/>
      <c r="I45" s="7"/>
    </row>
    <row r="46" spans="2:9" ht="21" customHeight="1">
      <c r="D46" s="7"/>
      <c r="E46" s="7"/>
      <c r="F46" s="7"/>
      <c r="G46" s="7"/>
      <c r="H46" s="7"/>
      <c r="I46" s="7"/>
    </row>
    <row r="47" spans="2:9" ht="21" customHeight="1">
      <c r="D47" s="7"/>
      <c r="E47" s="7"/>
      <c r="F47" s="7"/>
      <c r="G47" s="7"/>
      <c r="H47" s="7"/>
      <c r="I47" s="7"/>
    </row>
    <row r="48" spans="2:9" ht="21" customHeight="1">
      <c r="D48" s="7"/>
      <c r="E48" s="7"/>
      <c r="F48" s="7"/>
      <c r="G48" s="7"/>
      <c r="H48" s="7"/>
      <c r="I48" s="7"/>
    </row>
    <row r="49" spans="4:9" ht="21" customHeight="1">
      <c r="D49" s="7"/>
      <c r="E49" s="7"/>
      <c r="F49" s="7"/>
      <c r="G49" s="7"/>
      <c r="H49" s="7"/>
      <c r="I49" s="7"/>
    </row>
    <row r="50" spans="4:9" ht="21" customHeight="1">
      <c r="D50" s="7"/>
      <c r="E50" s="7"/>
      <c r="F50" s="7"/>
      <c r="G50" s="7"/>
      <c r="H50" s="7"/>
      <c r="I50" s="7"/>
    </row>
    <row r="51" spans="4:9" ht="21" customHeight="1">
      <c r="D51" s="7"/>
      <c r="E51" s="7"/>
      <c r="F51" s="7"/>
      <c r="G51" s="7"/>
      <c r="H51" s="7"/>
      <c r="I51" s="7"/>
    </row>
    <row r="52" spans="4:9" ht="21" customHeight="1">
      <c r="D52" s="7"/>
      <c r="E52" s="7"/>
      <c r="F52" s="7"/>
      <c r="G52" s="7"/>
      <c r="H52" s="7"/>
      <c r="I52" s="7"/>
    </row>
    <row r="53" spans="4:9" ht="21" customHeight="1">
      <c r="D53" s="7"/>
      <c r="E53" s="7"/>
      <c r="F53" s="7"/>
      <c r="G53" s="7"/>
      <c r="H53" s="7"/>
      <c r="I53" s="7"/>
    </row>
    <row r="54" spans="4:9" ht="21" customHeight="1">
      <c r="D54" s="7"/>
      <c r="E54" s="7"/>
      <c r="F54" s="7"/>
      <c r="G54" s="7"/>
      <c r="H54" s="7"/>
      <c r="I54" s="7"/>
    </row>
    <row r="55" spans="4:9" ht="21" customHeight="1">
      <c r="D55" s="7"/>
      <c r="E55" s="7"/>
      <c r="F55" s="7"/>
      <c r="G55" s="7"/>
      <c r="H55" s="7"/>
      <c r="I55" s="7"/>
    </row>
    <row r="56" spans="4:9" ht="21" customHeight="1">
      <c r="D56" s="7"/>
      <c r="E56" s="7"/>
      <c r="F56" s="7"/>
      <c r="G56" s="7"/>
      <c r="H56" s="7"/>
      <c r="I56" s="7"/>
    </row>
    <row r="57" spans="4:9" ht="21" customHeight="1">
      <c r="D57" s="7"/>
      <c r="E57" s="7"/>
      <c r="F57" s="7"/>
      <c r="G57" s="7"/>
      <c r="H57" s="7"/>
      <c r="I57" s="7"/>
    </row>
    <row r="58" spans="4:9" ht="21" customHeight="1">
      <c r="D58" s="7"/>
      <c r="E58" s="7"/>
      <c r="F58" s="7"/>
      <c r="G58" s="7"/>
      <c r="H58" s="7"/>
      <c r="I58" s="7"/>
    </row>
    <row r="59" spans="4:9" ht="21" customHeight="1">
      <c r="D59" s="7"/>
      <c r="E59" s="7"/>
      <c r="F59" s="7"/>
      <c r="G59" s="7"/>
      <c r="H59" s="7"/>
      <c r="I59" s="7"/>
    </row>
    <row r="60" spans="4:9" ht="21" customHeight="1">
      <c r="D60" s="7"/>
      <c r="E60" s="7"/>
      <c r="F60" s="7"/>
      <c r="G60" s="7"/>
      <c r="H60" s="7"/>
      <c r="I60" s="7"/>
    </row>
    <row r="61" spans="4:9" ht="21" customHeight="1">
      <c r="D61" s="7"/>
      <c r="E61" s="7"/>
      <c r="F61" s="7"/>
      <c r="G61" s="7"/>
      <c r="H61" s="7"/>
      <c r="I61" s="7"/>
    </row>
    <row r="62" spans="4:9" ht="21" customHeight="1">
      <c r="D62" s="7"/>
      <c r="E62" s="7"/>
      <c r="F62" s="7"/>
      <c r="G62" s="7"/>
      <c r="H62" s="7"/>
      <c r="I62" s="7"/>
    </row>
    <row r="63" spans="4:9" ht="21" customHeight="1">
      <c r="D63" s="7"/>
      <c r="E63" s="7"/>
      <c r="F63" s="7"/>
      <c r="G63" s="7"/>
      <c r="H63" s="7"/>
      <c r="I63" s="7"/>
    </row>
    <row r="64" spans="4:9" ht="21" customHeight="1">
      <c r="D64" s="7"/>
      <c r="E64" s="7"/>
      <c r="F64" s="7"/>
      <c r="G64" s="7"/>
      <c r="H64" s="7"/>
      <c r="I64" s="7"/>
    </row>
    <row r="65" spans="4:9" ht="21" customHeight="1">
      <c r="D65" s="7"/>
      <c r="E65" s="7"/>
      <c r="F65" s="7"/>
      <c r="G65" s="7"/>
      <c r="H65" s="7"/>
      <c r="I65" s="7"/>
    </row>
    <row r="66" spans="4:9" ht="21" customHeight="1">
      <c r="D66" s="7"/>
      <c r="E66" s="7"/>
      <c r="F66" s="7"/>
      <c r="G66" s="7"/>
      <c r="H66" s="7"/>
      <c r="I66" s="7"/>
    </row>
    <row r="67" spans="4:9" ht="21" customHeight="1">
      <c r="D67" s="7"/>
      <c r="E67" s="7"/>
      <c r="F67" s="7"/>
      <c r="G67" s="7"/>
      <c r="H67" s="7"/>
      <c r="I67" s="7"/>
    </row>
    <row r="68" spans="4:9" ht="21" customHeight="1">
      <c r="D68" s="7"/>
      <c r="E68" s="7"/>
      <c r="F68" s="7"/>
      <c r="G68" s="7"/>
      <c r="H68" s="7"/>
      <c r="I68" s="7"/>
    </row>
    <row r="69" spans="4:9" ht="21" customHeight="1">
      <c r="D69" s="7"/>
      <c r="E69" s="7"/>
      <c r="F69" s="7"/>
      <c r="G69" s="7"/>
      <c r="H69" s="7"/>
      <c r="I69" s="7"/>
    </row>
    <row r="70" spans="4:9" ht="21" customHeight="1">
      <c r="D70" s="7"/>
      <c r="E70" s="7"/>
      <c r="F70" s="7"/>
      <c r="G70" s="7"/>
      <c r="H70" s="7"/>
      <c r="I70" s="7"/>
    </row>
    <row r="71" spans="4:9" ht="21" customHeight="1">
      <c r="D71" s="7"/>
      <c r="E71" s="7"/>
      <c r="F71" s="7"/>
      <c r="G71" s="7"/>
      <c r="H71" s="7"/>
      <c r="I71" s="7"/>
    </row>
    <row r="72" spans="4:9" ht="21" customHeight="1">
      <c r="D72" s="7"/>
      <c r="E72" s="7"/>
      <c r="F72" s="7"/>
      <c r="G72" s="7"/>
      <c r="H72" s="7"/>
      <c r="I72" s="7"/>
    </row>
    <row r="73" spans="4:9" ht="21" customHeight="1">
      <c r="D73" s="7"/>
      <c r="E73" s="7"/>
      <c r="F73" s="7"/>
      <c r="G73" s="7"/>
      <c r="H73" s="7"/>
      <c r="I73" s="7"/>
    </row>
    <row r="74" spans="4:9" ht="21" customHeight="1">
      <c r="D74" s="7"/>
      <c r="E74" s="7"/>
      <c r="F74" s="7"/>
      <c r="G74" s="7"/>
      <c r="H74" s="7"/>
      <c r="I74" s="7"/>
    </row>
    <row r="75" spans="4:9" ht="21" customHeight="1">
      <c r="D75" s="7"/>
      <c r="E75" s="7"/>
      <c r="F75" s="7"/>
      <c r="G75" s="7"/>
      <c r="H75" s="7"/>
      <c r="I75" s="7"/>
    </row>
    <row r="76" spans="4:9" ht="21" customHeight="1">
      <c r="D76" s="7"/>
      <c r="E76" s="7"/>
      <c r="F76" s="7"/>
      <c r="G76" s="7"/>
      <c r="H76" s="7"/>
      <c r="I76" s="7"/>
    </row>
    <row r="77" spans="4:9" ht="21" customHeight="1">
      <c r="D77" s="7"/>
      <c r="E77" s="7"/>
      <c r="F77" s="7"/>
      <c r="G77" s="7"/>
      <c r="H77" s="7"/>
      <c r="I77" s="7"/>
    </row>
    <row r="78" spans="4:9" ht="21" customHeight="1">
      <c r="D78" s="7"/>
      <c r="E78" s="7"/>
      <c r="F78" s="7"/>
      <c r="G78" s="7"/>
      <c r="H78" s="7"/>
      <c r="I78" s="7"/>
    </row>
    <row r="79" spans="4:9" ht="21" customHeight="1">
      <c r="D79" s="7"/>
      <c r="E79" s="7"/>
      <c r="F79" s="7"/>
      <c r="G79" s="7"/>
      <c r="H79" s="7"/>
      <c r="I79" s="7"/>
    </row>
    <row r="80" spans="4:9" ht="21" customHeight="1">
      <c r="D80" s="7"/>
      <c r="E80" s="7"/>
      <c r="F80" s="7"/>
      <c r="G80" s="7"/>
      <c r="H80" s="7"/>
      <c r="I80" s="7"/>
    </row>
    <row r="81" spans="4:9" ht="21" customHeight="1">
      <c r="D81" s="7"/>
      <c r="E81" s="7"/>
      <c r="F81" s="7"/>
      <c r="G81" s="7"/>
      <c r="H81" s="7"/>
      <c r="I81" s="7"/>
    </row>
    <row r="82" spans="4:9" ht="21" customHeight="1">
      <c r="D82" s="7"/>
      <c r="E82" s="7"/>
      <c r="F82" s="7"/>
      <c r="G82" s="7"/>
      <c r="H82" s="7"/>
      <c r="I82" s="7"/>
    </row>
    <row r="83" spans="4:9" ht="21" customHeight="1">
      <c r="D83" s="7"/>
      <c r="E83" s="7"/>
      <c r="F83" s="7"/>
      <c r="G83" s="7"/>
      <c r="H83" s="7"/>
      <c r="I83" s="7"/>
    </row>
    <row r="84" spans="4:9" ht="21" customHeight="1">
      <c r="D84" s="7"/>
      <c r="E84" s="7"/>
      <c r="F84" s="7"/>
      <c r="G84" s="7"/>
      <c r="H84" s="7"/>
      <c r="I84" s="7"/>
    </row>
    <row r="85" spans="4:9" ht="21" customHeight="1">
      <c r="D85" s="7"/>
      <c r="E85" s="7"/>
      <c r="F85" s="7"/>
      <c r="G85" s="7"/>
      <c r="H85" s="7"/>
      <c r="I85" s="7"/>
    </row>
    <row r="86" spans="4:9" ht="21" customHeight="1">
      <c r="D86" s="7"/>
      <c r="E86" s="7"/>
      <c r="F86" s="7"/>
      <c r="G86" s="7"/>
      <c r="H86" s="7"/>
      <c r="I86" s="7"/>
    </row>
    <row r="87" spans="4:9" ht="21" customHeight="1">
      <c r="D87" s="7"/>
      <c r="E87" s="7"/>
      <c r="F87" s="7"/>
      <c r="G87" s="7"/>
      <c r="H87" s="7"/>
      <c r="I87" s="7"/>
    </row>
    <row r="88" spans="4:9" ht="21" customHeight="1">
      <c r="D88" s="7"/>
      <c r="E88" s="7"/>
      <c r="F88" s="7"/>
      <c r="G88" s="7"/>
      <c r="H88" s="7"/>
      <c r="I88" s="7"/>
    </row>
    <row r="89" spans="4:9" ht="21" customHeight="1">
      <c r="D89" s="7"/>
      <c r="E89" s="7"/>
      <c r="F89" s="7"/>
      <c r="G89" s="7"/>
      <c r="H89" s="7"/>
      <c r="I89" s="7"/>
    </row>
    <row r="90" spans="4:9" ht="21" customHeight="1">
      <c r="D90" s="7"/>
      <c r="E90" s="7"/>
      <c r="F90" s="7"/>
      <c r="G90" s="7"/>
      <c r="H90" s="7"/>
      <c r="I90" s="7"/>
    </row>
    <row r="91" spans="4:9" ht="21" customHeight="1">
      <c r="D91" s="7"/>
      <c r="E91" s="7"/>
      <c r="F91" s="7"/>
      <c r="G91" s="7"/>
      <c r="H91" s="7"/>
      <c r="I91" s="7"/>
    </row>
    <row r="92" spans="4:9" ht="21" customHeight="1">
      <c r="D92" s="7"/>
      <c r="E92" s="7"/>
      <c r="F92" s="7"/>
      <c r="G92" s="7"/>
      <c r="H92" s="7"/>
      <c r="I92" s="7"/>
    </row>
    <row r="93" spans="4:9" ht="21" customHeight="1">
      <c r="D93" s="7"/>
      <c r="E93" s="7"/>
      <c r="F93" s="7"/>
      <c r="G93" s="7"/>
      <c r="H93" s="7"/>
      <c r="I93" s="7"/>
    </row>
    <row r="94" spans="4:9" ht="21" customHeight="1">
      <c r="D94" s="7"/>
      <c r="E94" s="7"/>
      <c r="F94" s="7"/>
      <c r="G94" s="7"/>
      <c r="H94" s="7"/>
      <c r="I94" s="7"/>
    </row>
    <row r="95" spans="4:9" ht="21" customHeight="1">
      <c r="D95" s="7"/>
      <c r="E95" s="7"/>
      <c r="F95" s="7"/>
      <c r="G95" s="7"/>
      <c r="H95" s="7"/>
      <c r="I95" s="7"/>
    </row>
    <row r="96" spans="4:9" ht="21" customHeight="1">
      <c r="D96" s="7"/>
      <c r="E96" s="7"/>
      <c r="F96" s="7"/>
      <c r="G96" s="7"/>
      <c r="H96" s="7"/>
      <c r="I96" s="7"/>
    </row>
    <row r="97" spans="4:9" ht="21" customHeight="1">
      <c r="D97" s="7"/>
      <c r="E97" s="7"/>
      <c r="F97" s="7"/>
      <c r="G97" s="7"/>
      <c r="H97" s="7"/>
      <c r="I97" s="7"/>
    </row>
    <row r="98" spans="4:9" ht="21" customHeight="1">
      <c r="D98" s="7"/>
      <c r="E98" s="7"/>
      <c r="F98" s="7"/>
      <c r="G98" s="7"/>
      <c r="H98" s="7"/>
      <c r="I98" s="7"/>
    </row>
    <row r="99" spans="4:9" ht="21" customHeight="1">
      <c r="D99" s="7"/>
      <c r="E99" s="7"/>
      <c r="F99" s="7"/>
      <c r="G99" s="7"/>
      <c r="H99" s="7"/>
      <c r="I99" s="7"/>
    </row>
    <row r="100" spans="4:9" ht="21" customHeight="1">
      <c r="D100" s="7"/>
      <c r="E100" s="7"/>
      <c r="F100" s="7"/>
      <c r="G100" s="7"/>
      <c r="H100" s="7"/>
      <c r="I100" s="7"/>
    </row>
    <row r="101" spans="4:9" ht="21" customHeight="1">
      <c r="D101" s="7"/>
      <c r="E101" s="7"/>
      <c r="F101" s="7"/>
      <c r="G101" s="7"/>
      <c r="H101" s="7"/>
      <c r="I101" s="7"/>
    </row>
    <row r="102" spans="4:9" ht="21" customHeight="1">
      <c r="D102" s="7"/>
      <c r="E102" s="7"/>
      <c r="F102" s="7"/>
      <c r="G102" s="7"/>
      <c r="H102" s="7"/>
      <c r="I102" s="7"/>
    </row>
    <row r="103" spans="4:9" ht="21" customHeight="1">
      <c r="D103" s="7"/>
      <c r="E103" s="7"/>
      <c r="F103" s="7"/>
      <c r="G103" s="7"/>
      <c r="H103" s="7"/>
      <c r="I103" s="7"/>
    </row>
    <row r="104" spans="4:9" ht="21" customHeight="1">
      <c r="D104" s="7"/>
      <c r="E104" s="7"/>
      <c r="F104" s="7"/>
      <c r="G104" s="7"/>
      <c r="H104" s="7"/>
      <c r="I104" s="7"/>
    </row>
    <row r="105" spans="4:9" ht="21" customHeight="1">
      <c r="D105" s="7"/>
      <c r="E105" s="7"/>
      <c r="F105" s="7"/>
      <c r="G105" s="7"/>
      <c r="H105" s="7"/>
      <c r="I105" s="7"/>
    </row>
    <row r="106" spans="4:9" ht="21" customHeight="1">
      <c r="D106" s="7"/>
      <c r="E106" s="7"/>
      <c r="F106" s="7"/>
      <c r="G106" s="7"/>
      <c r="H106" s="7"/>
      <c r="I106" s="7"/>
    </row>
    <row r="107" spans="4:9" ht="21" customHeight="1">
      <c r="D107" s="7"/>
      <c r="E107" s="7"/>
      <c r="F107" s="7"/>
      <c r="G107" s="7"/>
      <c r="H107" s="7"/>
      <c r="I107" s="7"/>
    </row>
    <row r="108" spans="4:9" ht="21" customHeight="1">
      <c r="D108" s="7"/>
      <c r="E108" s="7"/>
      <c r="F108" s="7"/>
      <c r="G108" s="7"/>
      <c r="H108" s="7"/>
      <c r="I108" s="7"/>
    </row>
    <row r="109" spans="4:9" ht="21" customHeight="1">
      <c r="D109" s="7"/>
      <c r="E109" s="7"/>
      <c r="F109" s="7"/>
      <c r="G109" s="7"/>
      <c r="H109" s="7"/>
      <c r="I109" s="7"/>
    </row>
    <row r="110" spans="4:9" ht="21" customHeight="1">
      <c r="D110" s="7"/>
      <c r="E110" s="7"/>
      <c r="F110" s="7"/>
      <c r="G110" s="7"/>
      <c r="H110" s="7"/>
      <c r="I110" s="7"/>
    </row>
    <row r="111" spans="4:9" ht="21" customHeight="1">
      <c r="D111" s="7"/>
      <c r="E111" s="7"/>
      <c r="F111" s="7"/>
      <c r="G111" s="7"/>
      <c r="H111" s="7"/>
      <c r="I111" s="7"/>
    </row>
    <row r="112" spans="4:9" ht="21" customHeight="1">
      <c r="D112" s="7"/>
      <c r="E112" s="7"/>
      <c r="F112" s="7"/>
      <c r="G112" s="7"/>
      <c r="H112" s="7"/>
      <c r="I112" s="7"/>
    </row>
    <row r="113" spans="4:9" ht="21" customHeight="1">
      <c r="D113" s="7"/>
      <c r="E113" s="7"/>
      <c r="F113" s="7"/>
      <c r="G113" s="7"/>
      <c r="H113" s="7"/>
      <c r="I113" s="7"/>
    </row>
    <row r="114" spans="4:9" ht="21" customHeight="1">
      <c r="D114" s="7"/>
      <c r="E114" s="7"/>
      <c r="F114" s="7"/>
      <c r="G114" s="7"/>
      <c r="H114" s="7"/>
      <c r="I114" s="7"/>
    </row>
    <row r="115" spans="4:9" ht="21" customHeight="1">
      <c r="D115" s="7"/>
      <c r="E115" s="7"/>
      <c r="F115" s="7"/>
      <c r="G115" s="7"/>
      <c r="H115" s="7"/>
      <c r="I115" s="7"/>
    </row>
    <row r="116" spans="4:9" ht="21" customHeight="1">
      <c r="D116" s="7"/>
      <c r="E116" s="7"/>
      <c r="F116" s="7"/>
      <c r="G116" s="7"/>
      <c r="H116" s="7"/>
      <c r="I116" s="7"/>
    </row>
    <row r="117" spans="4:9" ht="21" customHeight="1">
      <c r="D117" s="7"/>
      <c r="E117" s="7"/>
      <c r="F117" s="7"/>
      <c r="G117" s="7"/>
      <c r="H117" s="7"/>
      <c r="I117" s="7"/>
    </row>
    <row r="118" spans="4:9" ht="21" customHeight="1">
      <c r="D118" s="7"/>
      <c r="E118" s="7"/>
      <c r="F118" s="7"/>
      <c r="G118" s="7"/>
      <c r="H118" s="7"/>
      <c r="I118" s="7"/>
    </row>
    <row r="119" spans="4:9" ht="21" customHeight="1">
      <c r="D119" s="7"/>
      <c r="E119" s="7"/>
      <c r="F119" s="7"/>
      <c r="G119" s="7"/>
      <c r="H119" s="7"/>
      <c r="I119" s="7"/>
    </row>
    <row r="120" spans="4:9" ht="21" customHeight="1">
      <c r="D120" s="7"/>
      <c r="E120" s="7"/>
      <c r="F120" s="7"/>
      <c r="G120" s="7"/>
      <c r="H120" s="7"/>
      <c r="I120" s="7"/>
    </row>
    <row r="121" spans="4:9" ht="21" customHeight="1">
      <c r="D121" s="7"/>
      <c r="E121" s="7"/>
      <c r="F121" s="7"/>
      <c r="G121" s="7"/>
      <c r="H121" s="7"/>
      <c r="I121" s="7"/>
    </row>
    <row r="122" spans="4:9" ht="21" customHeight="1">
      <c r="D122" s="7"/>
      <c r="E122" s="7"/>
      <c r="F122" s="7"/>
      <c r="G122" s="7"/>
      <c r="H122" s="7"/>
      <c r="I122" s="7"/>
    </row>
    <row r="123" spans="4:9" ht="21" customHeight="1">
      <c r="D123" s="7"/>
      <c r="E123" s="7"/>
      <c r="F123" s="7"/>
      <c r="G123" s="7"/>
      <c r="H123" s="7"/>
      <c r="I123" s="7"/>
    </row>
    <row r="124" spans="4:9" ht="21" customHeight="1">
      <c r="D124" s="7"/>
      <c r="E124" s="7"/>
      <c r="F124" s="7"/>
      <c r="G124" s="7"/>
      <c r="H124" s="7"/>
      <c r="I124" s="7"/>
    </row>
    <row r="125" spans="4:9" ht="21" customHeight="1">
      <c r="D125" s="7"/>
      <c r="E125" s="7"/>
      <c r="F125" s="7"/>
      <c r="G125" s="7"/>
      <c r="H125" s="7"/>
      <c r="I125" s="7"/>
    </row>
    <row r="126" spans="4:9" ht="21" customHeight="1">
      <c r="D126" s="7"/>
      <c r="E126" s="7"/>
      <c r="F126" s="7"/>
      <c r="G126" s="7"/>
      <c r="H126" s="7"/>
      <c r="I126" s="7"/>
    </row>
    <row r="127" spans="4:9" ht="21" customHeight="1">
      <c r="D127" s="7"/>
      <c r="E127" s="7"/>
      <c r="F127" s="7"/>
      <c r="G127" s="7"/>
      <c r="H127" s="7"/>
      <c r="I127" s="7"/>
    </row>
    <row r="128" spans="4:9" ht="21" customHeight="1">
      <c r="D128" s="7"/>
      <c r="E128" s="7"/>
      <c r="F128" s="7"/>
      <c r="G128" s="7"/>
      <c r="H128" s="7"/>
      <c r="I128" s="7"/>
    </row>
    <row r="129" spans="4:9" ht="21" customHeight="1">
      <c r="D129" s="7"/>
      <c r="E129" s="7"/>
      <c r="F129" s="7"/>
      <c r="G129" s="7"/>
      <c r="H129" s="7"/>
      <c r="I129" s="7"/>
    </row>
    <row r="130" spans="4:9" ht="21" customHeight="1">
      <c r="D130" s="7"/>
      <c r="E130" s="7"/>
      <c r="F130" s="7"/>
      <c r="G130" s="7"/>
      <c r="H130" s="7"/>
      <c r="I130" s="7"/>
    </row>
    <row r="131" spans="4:9" ht="21" customHeight="1">
      <c r="D131" s="7"/>
      <c r="E131" s="7"/>
      <c r="F131" s="7"/>
      <c r="G131" s="7"/>
      <c r="H131" s="7"/>
      <c r="I131" s="7"/>
    </row>
  </sheetData>
  <mergeCells count="2">
    <mergeCell ref="F1:H1"/>
    <mergeCell ref="F5:H5"/>
  </mergeCells>
  <pageMargins left="1.1023622047244095" right="0.59055118110236227" top="0.98425196850393704" bottom="0.74803149606299213" header="0.74803149606299213" footer="0.74803149606299213"/>
  <pageSetup paperSize="9" scale="95" firstPageNumber="4" orientation="portrait" blackAndWhite="1" useFirstPageNumber="1" r:id="rId1"/>
  <headerFooter>
    <oddFooter>&amp;L&amp;"Angsana New,ธรรมดา"&amp;14The accompanying notes are an intergral part of the interim financial statements.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131"/>
  <sheetViews>
    <sheetView showZeros="0" view="pageBreakPreview" topLeftCell="A19" zoomScaleNormal="100" zoomScaleSheetLayoutView="100" workbookViewId="0">
      <selection activeCell="H29" sqref="H29"/>
    </sheetView>
  </sheetViews>
  <sheetFormatPr defaultRowHeight="21" customHeight="1"/>
  <cols>
    <col min="1" max="1" width="3.625" style="7" customWidth="1"/>
    <col min="2" max="2" width="3.75" style="7" customWidth="1"/>
    <col min="3" max="3" width="27.5" style="7" customWidth="1"/>
    <col min="4" max="4" width="8.375" style="81" customWidth="1"/>
    <col min="5" max="5" width="2.25" style="81" customWidth="1"/>
    <col min="6" max="6" width="15.25" style="81" customWidth="1"/>
    <col min="7" max="7" width="2.25" style="81" customWidth="1"/>
    <col min="8" max="8" width="15.25" style="81" customWidth="1"/>
    <col min="9" max="9" width="9" style="53"/>
    <col min="10" max="10" width="12.625" style="7" bestFit="1" customWidth="1"/>
    <col min="11" max="11" width="9.25" style="7" bestFit="1" customWidth="1"/>
    <col min="12" max="16384" width="9" style="7"/>
  </cols>
  <sheetData>
    <row r="1" spans="1:9" s="5" customFormat="1" ht="21" customHeight="1">
      <c r="A1" s="1" t="s">
        <v>0</v>
      </c>
      <c r="B1" s="2"/>
      <c r="C1" s="2"/>
      <c r="D1" s="2"/>
      <c r="E1" s="2"/>
      <c r="F1" s="156" t="s">
        <v>46</v>
      </c>
      <c r="G1" s="156"/>
      <c r="H1" s="156"/>
      <c r="I1" s="54"/>
    </row>
    <row r="2" spans="1:9" s="5" customFormat="1" ht="21" customHeight="1">
      <c r="A2" s="55" t="s">
        <v>47</v>
      </c>
      <c r="B2" s="56"/>
      <c r="C2" s="56"/>
      <c r="D2" s="2"/>
      <c r="E2" s="2"/>
      <c r="F2" s="2"/>
      <c r="G2" s="2"/>
      <c r="H2" s="4" t="s">
        <v>48</v>
      </c>
      <c r="I2" s="54"/>
    </row>
    <row r="3" spans="1:9" s="5" customFormat="1" ht="21" customHeight="1">
      <c r="A3" s="1" t="s">
        <v>70</v>
      </c>
      <c r="B3" s="2"/>
      <c r="C3" s="2"/>
      <c r="D3" s="2"/>
      <c r="E3" s="2"/>
      <c r="F3" s="2"/>
      <c r="G3" s="2"/>
      <c r="H3" s="2"/>
      <c r="I3" s="54"/>
    </row>
    <row r="4" spans="1:9" s="5" customFormat="1" ht="21" customHeight="1">
      <c r="A4" s="1"/>
      <c r="B4" s="2"/>
      <c r="C4" s="2"/>
      <c r="D4" s="2"/>
      <c r="E4" s="2"/>
      <c r="F4" s="2"/>
      <c r="G4" s="2"/>
      <c r="H4" s="2"/>
      <c r="I4" s="54"/>
    </row>
    <row r="5" spans="1:9" s="5" customFormat="1" ht="21" customHeight="1">
      <c r="A5" s="1"/>
      <c r="B5" s="2"/>
      <c r="C5" s="2"/>
      <c r="D5" s="10"/>
      <c r="E5" s="10"/>
      <c r="F5" s="155" t="s">
        <v>2</v>
      </c>
      <c r="G5" s="155"/>
      <c r="H5" s="155"/>
      <c r="I5" s="54"/>
    </row>
    <row r="6" spans="1:9" s="5" customFormat="1" ht="21" customHeight="1">
      <c r="D6" s="16" t="s">
        <v>4</v>
      </c>
      <c r="F6" s="57">
        <v>2018</v>
      </c>
      <c r="G6" s="58"/>
      <c r="H6" s="57">
        <v>2017</v>
      </c>
      <c r="I6" s="54"/>
    </row>
    <row r="7" spans="1:9" s="5" customFormat="1" ht="21" customHeight="1">
      <c r="A7" s="22"/>
      <c r="D7" s="19"/>
      <c r="E7" s="26"/>
      <c r="F7" s="13"/>
      <c r="G7" s="13"/>
      <c r="H7" s="13"/>
      <c r="I7" s="54"/>
    </row>
    <row r="8" spans="1:9" s="5" customFormat="1" ht="21" customHeight="1">
      <c r="A8" s="5" t="s">
        <v>49</v>
      </c>
      <c r="D8" s="59">
        <v>3.1</v>
      </c>
      <c r="E8" s="26"/>
      <c r="F8" s="60">
        <v>414336</v>
      </c>
      <c r="G8" s="60"/>
      <c r="H8" s="60">
        <v>394614</v>
      </c>
      <c r="I8" s="54"/>
    </row>
    <row r="9" spans="1:9" s="29" customFormat="1" ht="21" customHeight="1">
      <c r="A9" s="29" t="s">
        <v>50</v>
      </c>
      <c r="D9" s="59">
        <v>3.1</v>
      </c>
      <c r="E9" s="30"/>
      <c r="F9" s="61">
        <v>-311130</v>
      </c>
      <c r="G9" s="61"/>
      <c r="H9" s="60">
        <v>-293106</v>
      </c>
      <c r="I9" s="62"/>
    </row>
    <row r="10" spans="1:9" s="5" customFormat="1" ht="21" customHeight="1">
      <c r="A10" s="22" t="s">
        <v>51</v>
      </c>
      <c r="D10" s="63"/>
      <c r="E10" s="26"/>
      <c r="F10" s="64">
        <f>SUM(F8:F9)</f>
        <v>103206</v>
      </c>
      <c r="G10" s="60"/>
      <c r="H10" s="64">
        <f>SUM(H8:H9)</f>
        <v>101508</v>
      </c>
      <c r="I10" s="54"/>
    </row>
    <row r="11" spans="1:9" s="5" customFormat="1" ht="21" customHeight="1">
      <c r="A11" s="5" t="s">
        <v>52</v>
      </c>
      <c r="D11" s="59">
        <v>3.1</v>
      </c>
      <c r="E11" s="26"/>
      <c r="F11" s="65">
        <v>6286</v>
      </c>
      <c r="G11" s="60"/>
      <c r="H11" s="65">
        <v>6485</v>
      </c>
      <c r="I11" s="54"/>
    </row>
    <row r="12" spans="1:9" s="5" customFormat="1" ht="21" customHeight="1">
      <c r="A12" s="66" t="s">
        <v>53</v>
      </c>
      <c r="B12" s="29"/>
      <c r="C12" s="29"/>
      <c r="D12" s="59"/>
      <c r="E12" s="26"/>
      <c r="F12" s="67">
        <f>SUM(F10:F11)</f>
        <v>109492</v>
      </c>
      <c r="G12" s="60"/>
      <c r="H12" s="67">
        <f>SUM(H10:H11)</f>
        <v>107993</v>
      </c>
      <c r="I12" s="54"/>
    </row>
    <row r="13" spans="1:9" s="29" customFormat="1" ht="21" customHeight="1">
      <c r="A13" s="29" t="s">
        <v>117</v>
      </c>
      <c r="D13" s="59">
        <v>3.1</v>
      </c>
      <c r="E13" s="30"/>
      <c r="F13" s="61">
        <v>-10362</v>
      </c>
      <c r="G13" s="61"/>
      <c r="H13" s="60">
        <v>-7221</v>
      </c>
      <c r="I13" s="62"/>
    </row>
    <row r="14" spans="1:9" s="29" customFormat="1" ht="21" customHeight="1">
      <c r="A14" s="29" t="s">
        <v>54</v>
      </c>
      <c r="D14" s="59"/>
      <c r="E14" s="30"/>
      <c r="F14" s="61">
        <v>-30248</v>
      </c>
      <c r="G14" s="61"/>
      <c r="H14" s="60">
        <v>-29968</v>
      </c>
      <c r="I14" s="62"/>
    </row>
    <row r="15" spans="1:9" s="29" customFormat="1" ht="21" customHeight="1">
      <c r="A15" s="29" t="s">
        <v>55</v>
      </c>
      <c r="D15" s="59">
        <v>3.1</v>
      </c>
      <c r="E15" s="30"/>
      <c r="F15" s="61">
        <v>-15385</v>
      </c>
      <c r="G15" s="61"/>
      <c r="H15" s="60">
        <v>-15265</v>
      </c>
      <c r="I15" s="62"/>
    </row>
    <row r="16" spans="1:9" s="5" customFormat="1" ht="21" customHeight="1">
      <c r="A16" s="29" t="s">
        <v>56</v>
      </c>
      <c r="B16" s="29"/>
      <c r="C16" s="29"/>
      <c r="D16" s="68"/>
      <c r="E16" s="26"/>
      <c r="F16" s="65">
        <v>-374</v>
      </c>
      <c r="G16" s="60"/>
      <c r="H16" s="65">
        <v>-439</v>
      </c>
      <c r="I16" s="54"/>
    </row>
    <row r="17" spans="1:9" s="29" customFormat="1" ht="21" customHeight="1">
      <c r="A17" s="66" t="s">
        <v>57</v>
      </c>
      <c r="D17" s="69"/>
      <c r="E17" s="30"/>
      <c r="F17" s="70">
        <f>SUM(F13:F16)</f>
        <v>-56369</v>
      </c>
      <c r="G17" s="61"/>
      <c r="H17" s="70">
        <f>SUM(H13:H16)</f>
        <v>-52893</v>
      </c>
      <c r="I17" s="62"/>
    </row>
    <row r="18" spans="1:9" s="29" customFormat="1" ht="21" customHeight="1">
      <c r="A18" s="66" t="s">
        <v>58</v>
      </c>
      <c r="D18" s="71"/>
      <c r="E18" s="30"/>
      <c r="F18" s="67">
        <f>F12+F17</f>
        <v>53123</v>
      </c>
      <c r="G18" s="61"/>
      <c r="H18" s="67">
        <f>H12+H17</f>
        <v>55100</v>
      </c>
      <c r="I18" s="62"/>
    </row>
    <row r="19" spans="1:9" s="5" customFormat="1" ht="21" customHeight="1">
      <c r="A19" s="5" t="s">
        <v>59</v>
      </c>
      <c r="D19" s="59"/>
      <c r="E19" s="26"/>
      <c r="F19" s="65">
        <v>-12460</v>
      </c>
      <c r="G19" s="60"/>
      <c r="H19" s="60">
        <v>-11712</v>
      </c>
      <c r="I19" s="54"/>
    </row>
    <row r="20" spans="1:9" s="5" customFormat="1" ht="21" customHeight="1">
      <c r="A20" s="22" t="s">
        <v>60</v>
      </c>
      <c r="D20" s="71"/>
      <c r="E20" s="26"/>
      <c r="F20" s="64">
        <f>SUM(F18:F19)</f>
        <v>40663</v>
      </c>
      <c r="G20" s="60"/>
      <c r="H20" s="64">
        <f>SUM(H18:H19)</f>
        <v>43388</v>
      </c>
      <c r="I20" s="54"/>
    </row>
    <row r="21" spans="1:9" s="5" customFormat="1" ht="21" customHeight="1">
      <c r="A21" s="22"/>
      <c r="D21" s="71"/>
      <c r="E21" s="26"/>
      <c r="F21" s="67"/>
      <c r="G21" s="60"/>
      <c r="H21" s="67"/>
      <c r="I21" s="54"/>
    </row>
    <row r="22" spans="1:9" s="5" customFormat="1" ht="21" customHeight="1">
      <c r="A22" s="22" t="s">
        <v>113</v>
      </c>
      <c r="D22" s="71"/>
      <c r="E22" s="26"/>
      <c r="F22" s="67"/>
      <c r="G22" s="60"/>
      <c r="H22" s="67"/>
      <c r="I22" s="54"/>
    </row>
    <row r="23" spans="1:9" s="5" customFormat="1" ht="21" customHeight="1">
      <c r="A23" s="71" t="s">
        <v>61</v>
      </c>
      <c r="D23" s="71"/>
      <c r="E23" s="26"/>
      <c r="F23" s="67"/>
      <c r="G23" s="60"/>
      <c r="H23" s="67"/>
      <c r="I23" s="54"/>
    </row>
    <row r="24" spans="1:9" s="5" customFormat="1" ht="21" customHeight="1">
      <c r="A24" s="72" t="s">
        <v>62</v>
      </c>
      <c r="D24" s="71"/>
      <c r="E24" s="26"/>
      <c r="F24" s="67"/>
      <c r="G24" s="60"/>
      <c r="H24" s="67"/>
      <c r="I24" s="54"/>
    </row>
    <row r="25" spans="1:9" s="68" customFormat="1">
      <c r="A25" s="5" t="s">
        <v>63</v>
      </c>
      <c r="B25" s="5"/>
      <c r="C25" s="71"/>
      <c r="F25" s="82">
        <v>0</v>
      </c>
      <c r="G25" s="74"/>
      <c r="H25" s="82">
        <v>1743</v>
      </c>
    </row>
    <row r="26" spans="1:9" s="68" customFormat="1" ht="21.75" thickBot="1">
      <c r="A26" s="71" t="s">
        <v>64</v>
      </c>
      <c r="B26" s="71"/>
      <c r="C26" s="71"/>
      <c r="F26" s="73">
        <f>F20+F25</f>
        <v>40663</v>
      </c>
      <c r="G26" s="74"/>
      <c r="H26" s="73">
        <f>H20+H25</f>
        <v>45131</v>
      </c>
    </row>
    <row r="27" spans="1:9" s="68" customFormat="1" ht="21.75" thickTop="1">
      <c r="A27" s="71"/>
      <c r="B27" s="71"/>
      <c r="C27" s="71"/>
      <c r="F27" s="74"/>
      <c r="G27" s="74"/>
      <c r="H27" s="74"/>
    </row>
    <row r="28" spans="1:9" s="5" customFormat="1" ht="21" customHeight="1">
      <c r="A28" s="22" t="s">
        <v>65</v>
      </c>
      <c r="D28" s="71"/>
      <c r="E28" s="26"/>
      <c r="F28" s="60"/>
      <c r="G28" s="60"/>
      <c r="H28" s="60"/>
      <c r="I28" s="54"/>
    </row>
    <row r="29" spans="1:9" s="5" customFormat="1" ht="21" customHeight="1" thickBot="1">
      <c r="A29" s="22" t="s">
        <v>66</v>
      </c>
      <c r="D29" s="71"/>
      <c r="E29" s="26"/>
      <c r="F29" s="75">
        <f>F26/F31</f>
        <v>0.10065099009900991</v>
      </c>
      <c r="G29" s="76"/>
      <c r="H29" s="75">
        <f>H26/H31</f>
        <v>0.11171039603960396</v>
      </c>
      <c r="I29" s="54"/>
    </row>
    <row r="30" spans="1:9" s="5" customFormat="1" ht="21" customHeight="1" thickTop="1">
      <c r="A30" s="22" t="s">
        <v>67</v>
      </c>
      <c r="D30" s="71"/>
      <c r="I30" s="77"/>
    </row>
    <row r="31" spans="1:9" s="5" customFormat="1" ht="21" customHeight="1" thickBot="1">
      <c r="A31" s="72" t="s">
        <v>68</v>
      </c>
      <c r="D31" s="59"/>
      <c r="E31" s="26"/>
      <c r="F31" s="78">
        <v>404000</v>
      </c>
      <c r="G31" s="67"/>
      <c r="H31" s="78">
        <v>404000</v>
      </c>
      <c r="I31" s="77"/>
    </row>
    <row r="32" spans="1:9" s="5" customFormat="1" ht="21" customHeight="1" thickTop="1">
      <c r="D32" s="71"/>
      <c r="E32" s="26"/>
      <c r="F32" s="79"/>
      <c r="G32" s="13"/>
      <c r="H32" s="26"/>
      <c r="I32" s="77"/>
    </row>
    <row r="33" spans="2:9" s="5" customFormat="1" ht="21" customHeight="1">
      <c r="D33" s="71"/>
      <c r="E33" s="26"/>
      <c r="F33" s="79"/>
      <c r="G33" s="13"/>
      <c r="H33" s="26"/>
      <c r="I33" s="77"/>
    </row>
    <row r="34" spans="2:9" s="5" customFormat="1" ht="21" customHeight="1">
      <c r="D34" s="26"/>
      <c r="E34" s="26"/>
      <c r="F34" s="79"/>
      <c r="G34" s="13"/>
      <c r="H34" s="26"/>
      <c r="I34" s="77"/>
    </row>
    <row r="35" spans="2:9" s="5" customFormat="1" ht="21" customHeight="1">
      <c r="D35" s="26"/>
      <c r="E35" s="26"/>
      <c r="F35" s="79"/>
      <c r="G35" s="13"/>
      <c r="H35" s="26"/>
      <c r="I35" s="77"/>
    </row>
    <row r="36" spans="2:9" s="5" customFormat="1" ht="21" customHeight="1">
      <c r="D36" s="26"/>
      <c r="E36" s="26"/>
      <c r="F36" s="79"/>
      <c r="G36" s="13"/>
      <c r="H36" s="26"/>
      <c r="I36" s="77"/>
    </row>
    <row r="37" spans="2:9" s="5" customFormat="1" ht="21" customHeight="1">
      <c r="D37" s="26"/>
      <c r="E37" s="26"/>
      <c r="F37" s="79"/>
      <c r="G37" s="13"/>
      <c r="H37" s="26"/>
      <c r="I37" s="77"/>
    </row>
    <row r="38" spans="2:9" s="5" customFormat="1" ht="21" customHeight="1">
      <c r="D38" s="26"/>
      <c r="E38" s="26"/>
      <c r="F38" s="79"/>
      <c r="G38" s="13"/>
      <c r="H38" s="26"/>
      <c r="I38" s="77"/>
    </row>
    <row r="39" spans="2:9" s="5" customFormat="1" ht="21" customHeight="1">
      <c r="D39" s="26"/>
      <c r="E39" s="26"/>
      <c r="F39" s="79"/>
      <c r="G39" s="13"/>
      <c r="H39" s="26"/>
      <c r="I39" s="77"/>
    </row>
    <row r="40" spans="2:9" s="5" customFormat="1" ht="21" customHeight="1">
      <c r="B40" s="80"/>
      <c r="C40" s="80"/>
      <c r="D40" s="80"/>
      <c r="E40" s="80"/>
      <c r="F40" s="80"/>
      <c r="G40" s="80"/>
      <c r="H40" s="80"/>
    </row>
    <row r="41" spans="2:9" s="5" customFormat="1" ht="21" customHeight="1">
      <c r="D41" s="26"/>
      <c r="E41" s="26"/>
      <c r="F41" s="26"/>
      <c r="G41" s="26"/>
      <c r="H41" s="26"/>
    </row>
    <row r="42" spans="2:9" ht="21" customHeight="1">
      <c r="I42" s="7"/>
    </row>
    <row r="43" spans="2:9" ht="21" customHeight="1">
      <c r="I43" s="7"/>
    </row>
    <row r="44" spans="2:9" ht="21" customHeight="1">
      <c r="I44" s="7"/>
    </row>
    <row r="45" spans="2:9" ht="21" customHeight="1">
      <c r="D45" s="7"/>
      <c r="E45" s="7"/>
      <c r="F45" s="7"/>
      <c r="G45" s="7"/>
      <c r="H45" s="7"/>
      <c r="I45" s="7"/>
    </row>
    <row r="46" spans="2:9" ht="21" customHeight="1">
      <c r="D46" s="7"/>
      <c r="E46" s="7"/>
      <c r="F46" s="7"/>
      <c r="G46" s="7"/>
      <c r="H46" s="7"/>
      <c r="I46" s="7"/>
    </row>
    <row r="47" spans="2:9" ht="21" customHeight="1">
      <c r="D47" s="7"/>
      <c r="E47" s="7"/>
      <c r="F47" s="7"/>
      <c r="G47" s="7"/>
      <c r="H47" s="7"/>
      <c r="I47" s="7"/>
    </row>
    <row r="48" spans="2:9" ht="21" customHeight="1">
      <c r="D48" s="7"/>
      <c r="E48" s="7"/>
      <c r="F48" s="7"/>
      <c r="G48" s="7"/>
      <c r="H48" s="7"/>
      <c r="I48" s="7"/>
    </row>
    <row r="49" spans="4:9" ht="21" customHeight="1">
      <c r="D49" s="7"/>
      <c r="E49" s="7"/>
      <c r="F49" s="7"/>
      <c r="G49" s="7"/>
      <c r="H49" s="7"/>
      <c r="I49" s="7"/>
    </row>
    <row r="50" spans="4:9" ht="21" customHeight="1">
      <c r="D50" s="7"/>
      <c r="E50" s="7"/>
      <c r="F50" s="7"/>
      <c r="G50" s="7"/>
      <c r="H50" s="7"/>
      <c r="I50" s="7"/>
    </row>
    <row r="51" spans="4:9" ht="21" customHeight="1">
      <c r="D51" s="7"/>
      <c r="E51" s="7"/>
      <c r="F51" s="7"/>
      <c r="G51" s="7"/>
      <c r="H51" s="7"/>
      <c r="I51" s="7"/>
    </row>
    <row r="52" spans="4:9" ht="21" customHeight="1">
      <c r="D52" s="7"/>
      <c r="E52" s="7"/>
      <c r="F52" s="7"/>
      <c r="G52" s="7"/>
      <c r="H52" s="7"/>
      <c r="I52" s="7"/>
    </row>
    <row r="53" spans="4:9" ht="21" customHeight="1">
      <c r="D53" s="7"/>
      <c r="E53" s="7"/>
      <c r="F53" s="7"/>
      <c r="G53" s="7"/>
      <c r="H53" s="7"/>
      <c r="I53" s="7"/>
    </row>
    <row r="54" spans="4:9" ht="21" customHeight="1">
      <c r="D54" s="7"/>
      <c r="E54" s="7"/>
      <c r="F54" s="7"/>
      <c r="G54" s="7"/>
      <c r="H54" s="7"/>
      <c r="I54" s="7"/>
    </row>
    <row r="55" spans="4:9" ht="21" customHeight="1">
      <c r="D55" s="7"/>
      <c r="E55" s="7"/>
      <c r="F55" s="7"/>
      <c r="G55" s="7"/>
      <c r="H55" s="7"/>
      <c r="I55" s="7"/>
    </row>
    <row r="56" spans="4:9" ht="21" customHeight="1">
      <c r="D56" s="7"/>
      <c r="E56" s="7"/>
      <c r="F56" s="7"/>
      <c r="G56" s="7"/>
      <c r="H56" s="7"/>
      <c r="I56" s="7"/>
    </row>
    <row r="57" spans="4:9" ht="21" customHeight="1">
      <c r="D57" s="7"/>
      <c r="E57" s="7"/>
      <c r="F57" s="7"/>
      <c r="G57" s="7"/>
      <c r="H57" s="7"/>
      <c r="I57" s="7"/>
    </row>
    <row r="58" spans="4:9" ht="21" customHeight="1">
      <c r="D58" s="7"/>
      <c r="E58" s="7"/>
      <c r="F58" s="7"/>
      <c r="G58" s="7"/>
      <c r="H58" s="7"/>
      <c r="I58" s="7"/>
    </row>
    <row r="59" spans="4:9" ht="21" customHeight="1">
      <c r="D59" s="7"/>
      <c r="E59" s="7"/>
      <c r="F59" s="7"/>
      <c r="G59" s="7"/>
      <c r="H59" s="7"/>
      <c r="I59" s="7"/>
    </row>
    <row r="60" spans="4:9" ht="21" customHeight="1">
      <c r="D60" s="7"/>
      <c r="E60" s="7"/>
      <c r="F60" s="7"/>
      <c r="G60" s="7"/>
      <c r="H60" s="7"/>
      <c r="I60" s="7"/>
    </row>
    <row r="61" spans="4:9" ht="21" customHeight="1">
      <c r="D61" s="7"/>
      <c r="E61" s="7"/>
      <c r="F61" s="7"/>
      <c r="G61" s="7"/>
      <c r="H61" s="7"/>
      <c r="I61" s="7"/>
    </row>
    <row r="62" spans="4:9" ht="21" customHeight="1">
      <c r="D62" s="7"/>
      <c r="E62" s="7"/>
      <c r="F62" s="7"/>
      <c r="G62" s="7"/>
      <c r="H62" s="7"/>
      <c r="I62" s="7"/>
    </row>
    <row r="63" spans="4:9" ht="21" customHeight="1">
      <c r="D63" s="7"/>
      <c r="E63" s="7"/>
      <c r="F63" s="7"/>
      <c r="G63" s="7"/>
      <c r="H63" s="7"/>
      <c r="I63" s="7"/>
    </row>
    <row r="64" spans="4:9" ht="21" customHeight="1">
      <c r="D64" s="7"/>
      <c r="E64" s="7"/>
      <c r="F64" s="7"/>
      <c r="G64" s="7"/>
      <c r="H64" s="7"/>
      <c r="I64" s="7"/>
    </row>
    <row r="65" spans="4:9" ht="21" customHeight="1">
      <c r="D65" s="7"/>
      <c r="E65" s="7"/>
      <c r="F65" s="7"/>
      <c r="G65" s="7"/>
      <c r="H65" s="7"/>
      <c r="I65" s="7"/>
    </row>
    <row r="66" spans="4:9" ht="21" customHeight="1">
      <c r="D66" s="7"/>
      <c r="E66" s="7"/>
      <c r="F66" s="7"/>
      <c r="G66" s="7"/>
      <c r="H66" s="7"/>
      <c r="I66" s="7"/>
    </row>
    <row r="67" spans="4:9" ht="21" customHeight="1">
      <c r="D67" s="7"/>
      <c r="E67" s="7"/>
      <c r="F67" s="7"/>
      <c r="G67" s="7"/>
      <c r="H67" s="7"/>
      <c r="I67" s="7"/>
    </row>
    <row r="68" spans="4:9" ht="21" customHeight="1">
      <c r="D68" s="7"/>
      <c r="E68" s="7"/>
      <c r="F68" s="7"/>
      <c r="G68" s="7"/>
      <c r="H68" s="7"/>
      <c r="I68" s="7"/>
    </row>
    <row r="69" spans="4:9" ht="21" customHeight="1">
      <c r="D69" s="7"/>
      <c r="E69" s="7"/>
      <c r="F69" s="7"/>
      <c r="G69" s="7"/>
      <c r="H69" s="7"/>
      <c r="I69" s="7"/>
    </row>
    <row r="70" spans="4:9" ht="21" customHeight="1">
      <c r="D70" s="7"/>
      <c r="E70" s="7"/>
      <c r="F70" s="7"/>
      <c r="G70" s="7"/>
      <c r="H70" s="7"/>
      <c r="I70" s="7"/>
    </row>
    <row r="71" spans="4:9" ht="21" customHeight="1">
      <c r="D71" s="7"/>
      <c r="E71" s="7"/>
      <c r="F71" s="7"/>
      <c r="G71" s="7"/>
      <c r="H71" s="7"/>
      <c r="I71" s="7"/>
    </row>
    <row r="72" spans="4:9" ht="21" customHeight="1">
      <c r="D72" s="7"/>
      <c r="E72" s="7"/>
      <c r="F72" s="7"/>
      <c r="G72" s="7"/>
      <c r="H72" s="7"/>
      <c r="I72" s="7"/>
    </row>
    <row r="73" spans="4:9" ht="21" customHeight="1">
      <c r="D73" s="7"/>
      <c r="E73" s="7"/>
      <c r="F73" s="7"/>
      <c r="G73" s="7"/>
      <c r="H73" s="7"/>
      <c r="I73" s="7"/>
    </row>
    <row r="74" spans="4:9" ht="21" customHeight="1">
      <c r="D74" s="7"/>
      <c r="E74" s="7"/>
      <c r="F74" s="7"/>
      <c r="G74" s="7"/>
      <c r="H74" s="7"/>
      <c r="I74" s="7"/>
    </row>
    <row r="75" spans="4:9" ht="21" customHeight="1">
      <c r="D75" s="7"/>
      <c r="E75" s="7"/>
      <c r="F75" s="7"/>
      <c r="G75" s="7"/>
      <c r="H75" s="7"/>
      <c r="I75" s="7"/>
    </row>
    <row r="76" spans="4:9" ht="21" customHeight="1">
      <c r="D76" s="7"/>
      <c r="E76" s="7"/>
      <c r="F76" s="7"/>
      <c r="G76" s="7"/>
      <c r="H76" s="7"/>
      <c r="I76" s="7"/>
    </row>
    <row r="77" spans="4:9" ht="21" customHeight="1">
      <c r="D77" s="7"/>
      <c r="E77" s="7"/>
      <c r="F77" s="7"/>
      <c r="G77" s="7"/>
      <c r="H77" s="7"/>
      <c r="I77" s="7"/>
    </row>
    <row r="78" spans="4:9" ht="21" customHeight="1">
      <c r="D78" s="7"/>
      <c r="E78" s="7"/>
      <c r="F78" s="7"/>
      <c r="G78" s="7"/>
      <c r="H78" s="7"/>
      <c r="I78" s="7"/>
    </row>
    <row r="79" spans="4:9" ht="21" customHeight="1">
      <c r="D79" s="7"/>
      <c r="E79" s="7"/>
      <c r="F79" s="7"/>
      <c r="G79" s="7"/>
      <c r="H79" s="7"/>
      <c r="I79" s="7"/>
    </row>
    <row r="80" spans="4:9" ht="21" customHeight="1">
      <c r="D80" s="7"/>
      <c r="E80" s="7"/>
      <c r="F80" s="7"/>
      <c r="G80" s="7"/>
      <c r="H80" s="7"/>
      <c r="I80" s="7"/>
    </row>
    <row r="81" spans="4:9" ht="21" customHeight="1">
      <c r="D81" s="7"/>
      <c r="E81" s="7"/>
      <c r="F81" s="7"/>
      <c r="G81" s="7"/>
      <c r="H81" s="7"/>
      <c r="I81" s="7"/>
    </row>
    <row r="82" spans="4:9" ht="21" customHeight="1">
      <c r="D82" s="7"/>
      <c r="E82" s="7"/>
      <c r="F82" s="7"/>
      <c r="G82" s="7"/>
      <c r="H82" s="7"/>
      <c r="I82" s="7"/>
    </row>
    <row r="83" spans="4:9" ht="21" customHeight="1">
      <c r="D83" s="7"/>
      <c r="E83" s="7"/>
      <c r="F83" s="7"/>
      <c r="G83" s="7"/>
      <c r="H83" s="7"/>
      <c r="I83" s="7"/>
    </row>
    <row r="84" spans="4:9" ht="21" customHeight="1">
      <c r="D84" s="7"/>
      <c r="E84" s="7"/>
      <c r="F84" s="7"/>
      <c r="G84" s="7"/>
      <c r="H84" s="7"/>
      <c r="I84" s="7"/>
    </row>
    <row r="85" spans="4:9" ht="21" customHeight="1">
      <c r="D85" s="7"/>
      <c r="E85" s="7"/>
      <c r="F85" s="7"/>
      <c r="G85" s="7"/>
      <c r="H85" s="7"/>
      <c r="I85" s="7"/>
    </row>
    <row r="86" spans="4:9" ht="21" customHeight="1">
      <c r="D86" s="7"/>
      <c r="E86" s="7"/>
      <c r="F86" s="7"/>
      <c r="G86" s="7"/>
      <c r="H86" s="7"/>
      <c r="I86" s="7"/>
    </row>
    <row r="87" spans="4:9" ht="21" customHeight="1">
      <c r="D87" s="7"/>
      <c r="E87" s="7"/>
      <c r="F87" s="7"/>
      <c r="G87" s="7"/>
      <c r="H87" s="7"/>
      <c r="I87" s="7"/>
    </row>
    <row r="88" spans="4:9" ht="21" customHeight="1">
      <c r="D88" s="7"/>
      <c r="E88" s="7"/>
      <c r="F88" s="7"/>
      <c r="G88" s="7"/>
      <c r="H88" s="7"/>
      <c r="I88" s="7"/>
    </row>
    <row r="89" spans="4:9" ht="21" customHeight="1">
      <c r="D89" s="7"/>
      <c r="E89" s="7"/>
      <c r="F89" s="7"/>
      <c r="G89" s="7"/>
      <c r="H89" s="7"/>
      <c r="I89" s="7"/>
    </row>
    <row r="90" spans="4:9" ht="21" customHeight="1">
      <c r="D90" s="7"/>
      <c r="E90" s="7"/>
      <c r="F90" s="7"/>
      <c r="G90" s="7"/>
      <c r="H90" s="7"/>
      <c r="I90" s="7"/>
    </row>
    <row r="91" spans="4:9" ht="21" customHeight="1">
      <c r="D91" s="7"/>
      <c r="E91" s="7"/>
      <c r="F91" s="7"/>
      <c r="G91" s="7"/>
      <c r="H91" s="7"/>
      <c r="I91" s="7"/>
    </row>
    <row r="92" spans="4:9" ht="21" customHeight="1">
      <c r="D92" s="7"/>
      <c r="E92" s="7"/>
      <c r="F92" s="7"/>
      <c r="G92" s="7"/>
      <c r="H92" s="7"/>
      <c r="I92" s="7"/>
    </row>
    <row r="93" spans="4:9" ht="21" customHeight="1">
      <c r="D93" s="7"/>
      <c r="E93" s="7"/>
      <c r="F93" s="7"/>
      <c r="G93" s="7"/>
      <c r="H93" s="7"/>
      <c r="I93" s="7"/>
    </row>
    <row r="94" spans="4:9" ht="21" customHeight="1">
      <c r="D94" s="7"/>
      <c r="E94" s="7"/>
      <c r="F94" s="7"/>
      <c r="G94" s="7"/>
      <c r="H94" s="7"/>
      <c r="I94" s="7"/>
    </row>
    <row r="95" spans="4:9" ht="21" customHeight="1">
      <c r="D95" s="7"/>
      <c r="E95" s="7"/>
      <c r="F95" s="7"/>
      <c r="G95" s="7"/>
      <c r="H95" s="7"/>
      <c r="I95" s="7"/>
    </row>
    <row r="96" spans="4:9" ht="21" customHeight="1">
      <c r="D96" s="7"/>
      <c r="E96" s="7"/>
      <c r="F96" s="7"/>
      <c r="G96" s="7"/>
      <c r="H96" s="7"/>
      <c r="I96" s="7"/>
    </row>
    <row r="97" spans="4:9" ht="21" customHeight="1">
      <c r="D97" s="7"/>
      <c r="E97" s="7"/>
      <c r="F97" s="7"/>
      <c r="G97" s="7"/>
      <c r="H97" s="7"/>
      <c r="I97" s="7"/>
    </row>
    <row r="98" spans="4:9" ht="21" customHeight="1">
      <c r="D98" s="7"/>
      <c r="E98" s="7"/>
      <c r="F98" s="7"/>
      <c r="G98" s="7"/>
      <c r="H98" s="7"/>
      <c r="I98" s="7"/>
    </row>
    <row r="99" spans="4:9" ht="21" customHeight="1">
      <c r="D99" s="7"/>
      <c r="E99" s="7"/>
      <c r="F99" s="7"/>
      <c r="G99" s="7"/>
      <c r="H99" s="7"/>
      <c r="I99" s="7"/>
    </row>
    <row r="100" spans="4:9" ht="21" customHeight="1">
      <c r="D100" s="7"/>
      <c r="E100" s="7"/>
      <c r="F100" s="7"/>
      <c r="G100" s="7"/>
      <c r="H100" s="7"/>
      <c r="I100" s="7"/>
    </row>
    <row r="101" spans="4:9" ht="21" customHeight="1">
      <c r="D101" s="7"/>
      <c r="E101" s="7"/>
      <c r="F101" s="7"/>
      <c r="G101" s="7"/>
      <c r="H101" s="7"/>
      <c r="I101" s="7"/>
    </row>
    <row r="102" spans="4:9" ht="21" customHeight="1">
      <c r="D102" s="7"/>
      <c r="E102" s="7"/>
      <c r="F102" s="7"/>
      <c r="G102" s="7"/>
      <c r="H102" s="7"/>
      <c r="I102" s="7"/>
    </row>
    <row r="103" spans="4:9" ht="21" customHeight="1">
      <c r="D103" s="7"/>
      <c r="E103" s="7"/>
      <c r="F103" s="7"/>
      <c r="G103" s="7"/>
      <c r="H103" s="7"/>
      <c r="I103" s="7"/>
    </row>
    <row r="104" spans="4:9" ht="21" customHeight="1">
      <c r="D104" s="7"/>
      <c r="E104" s="7"/>
      <c r="F104" s="7"/>
      <c r="G104" s="7"/>
      <c r="H104" s="7"/>
      <c r="I104" s="7"/>
    </row>
    <row r="105" spans="4:9" ht="21" customHeight="1">
      <c r="D105" s="7"/>
      <c r="E105" s="7"/>
      <c r="F105" s="7"/>
      <c r="G105" s="7"/>
      <c r="H105" s="7"/>
      <c r="I105" s="7"/>
    </row>
    <row r="106" spans="4:9" ht="21" customHeight="1">
      <c r="D106" s="7"/>
      <c r="E106" s="7"/>
      <c r="F106" s="7"/>
      <c r="G106" s="7"/>
      <c r="H106" s="7"/>
      <c r="I106" s="7"/>
    </row>
    <row r="107" spans="4:9" ht="21" customHeight="1">
      <c r="D107" s="7"/>
      <c r="E107" s="7"/>
      <c r="F107" s="7"/>
      <c r="G107" s="7"/>
      <c r="H107" s="7"/>
      <c r="I107" s="7"/>
    </row>
    <row r="108" spans="4:9" ht="21" customHeight="1">
      <c r="D108" s="7"/>
      <c r="E108" s="7"/>
      <c r="F108" s="7"/>
      <c r="G108" s="7"/>
      <c r="H108" s="7"/>
      <c r="I108" s="7"/>
    </row>
    <row r="109" spans="4:9" ht="21" customHeight="1">
      <c r="D109" s="7"/>
      <c r="E109" s="7"/>
      <c r="F109" s="7"/>
      <c r="G109" s="7"/>
      <c r="H109" s="7"/>
      <c r="I109" s="7"/>
    </row>
    <row r="110" spans="4:9" ht="21" customHeight="1">
      <c r="D110" s="7"/>
      <c r="E110" s="7"/>
      <c r="F110" s="7"/>
      <c r="G110" s="7"/>
      <c r="H110" s="7"/>
      <c r="I110" s="7"/>
    </row>
    <row r="111" spans="4:9" ht="21" customHeight="1">
      <c r="D111" s="7"/>
      <c r="E111" s="7"/>
      <c r="F111" s="7"/>
      <c r="G111" s="7"/>
      <c r="H111" s="7"/>
      <c r="I111" s="7"/>
    </row>
    <row r="112" spans="4:9" ht="21" customHeight="1">
      <c r="D112" s="7"/>
      <c r="E112" s="7"/>
      <c r="F112" s="7"/>
      <c r="G112" s="7"/>
      <c r="H112" s="7"/>
      <c r="I112" s="7"/>
    </row>
    <row r="113" spans="4:9" ht="21" customHeight="1">
      <c r="D113" s="7"/>
      <c r="E113" s="7"/>
      <c r="F113" s="7"/>
      <c r="G113" s="7"/>
      <c r="H113" s="7"/>
      <c r="I113" s="7"/>
    </row>
    <row r="114" spans="4:9" ht="21" customHeight="1">
      <c r="D114" s="7"/>
      <c r="E114" s="7"/>
      <c r="F114" s="7"/>
      <c r="G114" s="7"/>
      <c r="H114" s="7"/>
      <c r="I114" s="7"/>
    </row>
    <row r="115" spans="4:9" ht="21" customHeight="1">
      <c r="D115" s="7"/>
      <c r="E115" s="7"/>
      <c r="F115" s="7"/>
      <c r="G115" s="7"/>
      <c r="H115" s="7"/>
      <c r="I115" s="7"/>
    </row>
    <row r="116" spans="4:9" ht="21" customHeight="1">
      <c r="D116" s="7"/>
      <c r="E116" s="7"/>
      <c r="F116" s="7"/>
      <c r="G116" s="7"/>
      <c r="H116" s="7"/>
      <c r="I116" s="7"/>
    </row>
    <row r="117" spans="4:9" ht="21" customHeight="1">
      <c r="D117" s="7"/>
      <c r="E117" s="7"/>
      <c r="F117" s="7"/>
      <c r="G117" s="7"/>
      <c r="H117" s="7"/>
      <c r="I117" s="7"/>
    </row>
    <row r="118" spans="4:9" ht="21" customHeight="1">
      <c r="D118" s="7"/>
      <c r="E118" s="7"/>
      <c r="F118" s="7"/>
      <c r="G118" s="7"/>
      <c r="H118" s="7"/>
      <c r="I118" s="7"/>
    </row>
    <row r="119" spans="4:9" ht="21" customHeight="1">
      <c r="D119" s="7"/>
      <c r="E119" s="7"/>
      <c r="F119" s="7"/>
      <c r="G119" s="7"/>
      <c r="H119" s="7"/>
      <c r="I119" s="7"/>
    </row>
    <row r="120" spans="4:9" ht="21" customHeight="1">
      <c r="D120" s="7"/>
      <c r="E120" s="7"/>
      <c r="F120" s="7"/>
      <c r="G120" s="7"/>
      <c r="H120" s="7"/>
      <c r="I120" s="7"/>
    </row>
    <row r="121" spans="4:9" ht="21" customHeight="1">
      <c r="D121" s="7"/>
      <c r="E121" s="7"/>
      <c r="F121" s="7"/>
      <c r="G121" s="7"/>
      <c r="H121" s="7"/>
      <c r="I121" s="7"/>
    </row>
    <row r="122" spans="4:9" ht="21" customHeight="1">
      <c r="D122" s="7"/>
      <c r="E122" s="7"/>
      <c r="F122" s="7"/>
      <c r="G122" s="7"/>
      <c r="H122" s="7"/>
      <c r="I122" s="7"/>
    </row>
    <row r="123" spans="4:9" ht="21" customHeight="1">
      <c r="D123" s="7"/>
      <c r="E123" s="7"/>
      <c r="F123" s="7"/>
      <c r="G123" s="7"/>
      <c r="H123" s="7"/>
      <c r="I123" s="7"/>
    </row>
    <row r="124" spans="4:9" ht="21" customHeight="1">
      <c r="D124" s="7"/>
      <c r="E124" s="7"/>
      <c r="F124" s="7"/>
      <c r="G124" s="7"/>
      <c r="H124" s="7"/>
      <c r="I124" s="7"/>
    </row>
    <row r="125" spans="4:9" ht="21" customHeight="1">
      <c r="D125" s="7"/>
      <c r="E125" s="7"/>
      <c r="F125" s="7"/>
      <c r="G125" s="7"/>
      <c r="H125" s="7"/>
      <c r="I125" s="7"/>
    </row>
    <row r="126" spans="4:9" ht="21" customHeight="1">
      <c r="D126" s="7"/>
      <c r="E126" s="7"/>
      <c r="F126" s="7"/>
      <c r="G126" s="7"/>
      <c r="H126" s="7"/>
      <c r="I126" s="7"/>
    </row>
    <row r="127" spans="4:9" ht="21" customHeight="1">
      <c r="D127" s="7"/>
      <c r="E127" s="7"/>
      <c r="F127" s="7"/>
      <c r="G127" s="7"/>
      <c r="H127" s="7"/>
      <c r="I127" s="7"/>
    </row>
    <row r="128" spans="4:9" ht="21" customHeight="1">
      <c r="D128" s="7"/>
      <c r="E128" s="7"/>
      <c r="F128" s="7"/>
      <c r="G128" s="7"/>
      <c r="H128" s="7"/>
      <c r="I128" s="7"/>
    </row>
    <row r="129" spans="4:9" ht="21" customHeight="1">
      <c r="D129" s="7"/>
      <c r="E129" s="7"/>
      <c r="F129" s="7"/>
      <c r="G129" s="7"/>
      <c r="H129" s="7"/>
      <c r="I129" s="7"/>
    </row>
    <row r="130" spans="4:9" ht="21" customHeight="1">
      <c r="D130" s="7"/>
      <c r="E130" s="7"/>
      <c r="F130" s="7"/>
      <c r="G130" s="7"/>
      <c r="H130" s="7"/>
      <c r="I130" s="7"/>
    </row>
    <row r="131" spans="4:9" ht="21" customHeight="1">
      <c r="D131" s="7"/>
      <c r="E131" s="7"/>
      <c r="F131" s="7"/>
      <c r="G131" s="7"/>
      <c r="H131" s="7"/>
      <c r="I131" s="7"/>
    </row>
  </sheetData>
  <mergeCells count="2">
    <mergeCell ref="F1:H1"/>
    <mergeCell ref="F5:H5"/>
  </mergeCells>
  <pageMargins left="0.98425196850393704" right="0.74803149606299213" top="0.98425196850393704" bottom="0.74803149606299213" header="0.74803149606299213" footer="0.74803149606299213"/>
  <pageSetup paperSize="9" scale="95" firstPageNumber="5" orientation="portrait" blackAndWhite="1" useFirstPageNumber="1" r:id="rId1"/>
  <headerFooter>
    <oddFooter>&amp;L&amp;"Angsana New,ธรรมดา"&amp;14The accompanying notes are an intergral part of the interim financial statements.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24"/>
  <sheetViews>
    <sheetView view="pageBreakPreview" topLeftCell="A13" zoomScaleNormal="100" zoomScaleSheetLayoutView="100" workbookViewId="0">
      <selection activeCell="F65" sqref="F65"/>
    </sheetView>
  </sheetViews>
  <sheetFormatPr defaultRowHeight="21" customHeight="1"/>
  <cols>
    <col min="1" max="1" width="9" style="7"/>
    <col min="2" max="2" width="15.125" style="7" customWidth="1"/>
    <col min="3" max="3" width="6.875" style="7" customWidth="1"/>
    <col min="4" max="4" width="0.75" style="7" customWidth="1"/>
    <col min="5" max="5" width="12.375" style="7" customWidth="1"/>
    <col min="6" max="6" width="0.75" style="7" customWidth="1"/>
    <col min="7" max="7" width="10.25" style="7" customWidth="1"/>
    <col min="8" max="8" width="0.75" style="7" customWidth="1"/>
    <col min="9" max="9" width="10" style="7" customWidth="1"/>
    <col min="10" max="10" width="0.75" style="7" customWidth="1"/>
    <col min="11" max="11" width="10.25" style="7" customWidth="1"/>
    <col min="12" max="12" width="0.75" style="7" customWidth="1"/>
    <col min="13" max="13" width="22.125" style="7" customWidth="1"/>
    <col min="14" max="14" width="0.75" style="108" customWidth="1"/>
    <col min="15" max="15" width="13.625" style="7" customWidth="1"/>
    <col min="16" max="16" width="0.75" style="7" customWidth="1"/>
    <col min="17" max="17" width="10.75" style="7" customWidth="1"/>
    <col min="18" max="16384" width="9" style="7"/>
  </cols>
  <sheetData>
    <row r="1" spans="1:19" s="5" customFormat="1" ht="21" customHeight="1">
      <c r="A1" s="1" t="s">
        <v>0</v>
      </c>
      <c r="K1" s="156" t="s">
        <v>46</v>
      </c>
      <c r="L1" s="156"/>
      <c r="M1" s="156"/>
      <c r="N1" s="156"/>
      <c r="O1" s="156"/>
      <c r="P1" s="156"/>
      <c r="Q1" s="156"/>
      <c r="R1" s="3"/>
      <c r="S1" s="3"/>
    </row>
    <row r="2" spans="1:19" s="5" customFormat="1" ht="21" customHeight="1">
      <c r="A2" s="1" t="s">
        <v>71</v>
      </c>
      <c r="N2" s="44"/>
      <c r="Q2" s="83" t="s">
        <v>48</v>
      </c>
    </row>
    <row r="3" spans="1:19" s="5" customFormat="1" ht="21" customHeight="1">
      <c r="A3" s="1" t="s">
        <v>70</v>
      </c>
      <c r="N3" s="44"/>
    </row>
    <row r="4" spans="1:19" s="5" customFormat="1" ht="21" customHeight="1">
      <c r="B4" s="84"/>
      <c r="N4" s="44"/>
    </row>
    <row r="5" spans="1:19" s="5" customFormat="1" ht="21" customHeight="1">
      <c r="B5" s="84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 t="s">
        <v>2</v>
      </c>
    </row>
    <row r="6" spans="1:19" s="87" customFormat="1">
      <c r="B6" s="84"/>
      <c r="E6" s="157" t="s">
        <v>72</v>
      </c>
      <c r="F6" s="88"/>
      <c r="G6" s="157" t="s">
        <v>73</v>
      </c>
      <c r="H6" s="88"/>
      <c r="I6" s="160" t="s">
        <v>38</v>
      </c>
      <c r="J6" s="160"/>
      <c r="K6" s="160"/>
      <c r="L6" s="88"/>
      <c r="M6" s="161" t="s">
        <v>74</v>
      </c>
      <c r="N6" s="161"/>
      <c r="O6" s="161"/>
      <c r="P6" s="89"/>
      <c r="Q6" s="162" t="s">
        <v>75</v>
      </c>
    </row>
    <row r="7" spans="1:19" s="87" customFormat="1" ht="21" customHeight="1">
      <c r="B7" s="89"/>
      <c r="E7" s="158"/>
      <c r="F7" s="90"/>
      <c r="G7" s="158"/>
      <c r="H7" s="90"/>
      <c r="I7" s="157" t="s">
        <v>39</v>
      </c>
      <c r="J7" s="90"/>
      <c r="K7" s="162" t="s">
        <v>76</v>
      </c>
      <c r="L7" s="90"/>
      <c r="M7" s="164" t="s">
        <v>77</v>
      </c>
      <c r="N7" s="90"/>
      <c r="O7" s="164" t="s">
        <v>78</v>
      </c>
      <c r="P7" s="90"/>
      <c r="Q7" s="163"/>
    </row>
    <row r="8" spans="1:19" s="87" customFormat="1" ht="42" customHeight="1">
      <c r="C8" s="91" t="s">
        <v>4</v>
      </c>
      <c r="D8" s="92"/>
      <c r="E8" s="159"/>
      <c r="F8" s="93"/>
      <c r="G8" s="159"/>
      <c r="H8" s="93"/>
      <c r="I8" s="159"/>
      <c r="J8" s="93"/>
      <c r="K8" s="161"/>
      <c r="L8" s="93"/>
      <c r="M8" s="159"/>
      <c r="N8" s="90"/>
      <c r="O8" s="159"/>
      <c r="P8" s="90"/>
      <c r="Q8" s="161"/>
    </row>
    <row r="9" spans="1:19" s="5" customFormat="1" ht="21" customHeight="1">
      <c r="E9" s="19"/>
      <c r="F9" s="94"/>
      <c r="G9" s="19"/>
      <c r="H9" s="94"/>
      <c r="I9" s="19"/>
      <c r="J9" s="94"/>
      <c r="K9" s="19"/>
      <c r="L9" s="94"/>
      <c r="M9" s="95"/>
      <c r="N9" s="95"/>
      <c r="O9" s="95"/>
      <c r="P9" s="19"/>
      <c r="Q9" s="19"/>
    </row>
    <row r="10" spans="1:19" s="5" customFormat="1" ht="21" customHeight="1">
      <c r="A10" s="5" t="s">
        <v>109</v>
      </c>
      <c r="E10" s="96">
        <v>202000</v>
      </c>
      <c r="F10" s="96"/>
      <c r="G10" s="96">
        <v>119463</v>
      </c>
      <c r="H10" s="96"/>
      <c r="I10" s="96">
        <v>14674</v>
      </c>
      <c r="J10" s="96"/>
      <c r="K10" s="96">
        <v>158657</v>
      </c>
      <c r="L10" s="97"/>
      <c r="M10" s="98">
        <v>0</v>
      </c>
      <c r="N10" s="99"/>
      <c r="O10" s="98">
        <f>M10</f>
        <v>0</v>
      </c>
      <c r="P10" s="100"/>
      <c r="Q10" s="97">
        <f>SUM(E10:K10)+O10</f>
        <v>494794</v>
      </c>
    </row>
    <row r="11" spans="1:19" s="5" customFormat="1" ht="21" customHeight="1">
      <c r="A11" s="5" t="s">
        <v>80</v>
      </c>
      <c r="C11" s="26">
        <v>6</v>
      </c>
      <c r="E11" s="101">
        <v>0</v>
      </c>
      <c r="F11" s="101"/>
      <c r="G11" s="101">
        <v>0</v>
      </c>
      <c r="H11" s="101"/>
      <c r="I11" s="101">
        <v>0</v>
      </c>
      <c r="J11" s="102"/>
      <c r="K11" s="96">
        <v>-28280</v>
      </c>
      <c r="L11" s="97"/>
      <c r="M11" s="98">
        <v>0</v>
      </c>
      <c r="N11" s="99"/>
      <c r="O11" s="98">
        <f>M11</f>
        <v>0</v>
      </c>
      <c r="P11" s="100"/>
      <c r="Q11" s="97">
        <f>SUM(E11:K11)+O11</f>
        <v>-28280</v>
      </c>
    </row>
    <row r="12" spans="1:19" s="5" customFormat="1" ht="21" customHeight="1">
      <c r="A12" s="29" t="s">
        <v>82</v>
      </c>
      <c r="B12" s="29"/>
      <c r="E12" s="97">
        <v>0</v>
      </c>
      <c r="F12" s="97"/>
      <c r="G12" s="97">
        <v>0</v>
      </c>
      <c r="H12" s="97"/>
      <c r="I12" s="97">
        <v>0</v>
      </c>
      <c r="J12" s="97"/>
      <c r="K12" s="97">
        <f>'PL_E (9M)'!F20</f>
        <v>40663</v>
      </c>
      <c r="L12" s="97"/>
      <c r="M12" s="98">
        <v>0</v>
      </c>
      <c r="N12" s="99"/>
      <c r="O12" s="98">
        <f>M12</f>
        <v>0</v>
      </c>
      <c r="P12" s="100"/>
      <c r="Q12" s="97">
        <f>SUM(E12:K12)+O12</f>
        <v>40663</v>
      </c>
    </row>
    <row r="13" spans="1:19" s="5" customFormat="1" ht="21" customHeight="1" thickBot="1">
      <c r="A13" s="66" t="s">
        <v>110</v>
      </c>
      <c r="B13" s="29"/>
      <c r="E13" s="103">
        <f>SUM(E10:E12)</f>
        <v>202000</v>
      </c>
      <c r="F13" s="104"/>
      <c r="G13" s="103">
        <f>SUM(G10:G12)</f>
        <v>119463</v>
      </c>
      <c r="H13" s="104"/>
      <c r="I13" s="103">
        <f>SUM(I10:I12)</f>
        <v>14674</v>
      </c>
      <c r="J13" s="104"/>
      <c r="K13" s="103">
        <f>SUM(K10:K12)</f>
        <v>171040</v>
      </c>
      <c r="L13" s="104"/>
      <c r="M13" s="105">
        <f>SUM(M10:M12)</f>
        <v>0</v>
      </c>
      <c r="N13" s="106"/>
      <c r="O13" s="105">
        <f>SUM(O10:O12)</f>
        <v>0</v>
      </c>
      <c r="P13" s="104"/>
      <c r="Q13" s="103">
        <f>SUM(Q10:Q12)</f>
        <v>507177</v>
      </c>
    </row>
    <row r="14" spans="1:19" s="5" customFormat="1" ht="21" customHeight="1" thickTop="1">
      <c r="A14" s="22"/>
      <c r="E14" s="97"/>
      <c r="F14" s="97"/>
      <c r="G14" s="97"/>
      <c r="H14" s="97"/>
      <c r="I14" s="97"/>
      <c r="J14" s="97"/>
      <c r="K14" s="97"/>
      <c r="L14" s="97"/>
      <c r="M14" s="98"/>
      <c r="N14" s="99"/>
      <c r="O14" s="98"/>
      <c r="P14" s="100"/>
      <c r="Q14" s="97"/>
    </row>
    <row r="15" spans="1:19" s="5" customFormat="1" ht="21" customHeight="1">
      <c r="A15" s="5" t="s">
        <v>79</v>
      </c>
      <c r="E15" s="97">
        <v>202000</v>
      </c>
      <c r="F15" s="97"/>
      <c r="G15" s="97">
        <v>119463</v>
      </c>
      <c r="H15" s="97"/>
      <c r="I15" s="97">
        <v>11966</v>
      </c>
      <c r="J15" s="97"/>
      <c r="K15" s="97">
        <v>133747</v>
      </c>
      <c r="L15" s="97"/>
      <c r="M15" s="98">
        <v>0</v>
      </c>
      <c r="N15" s="99"/>
      <c r="O15" s="98">
        <f>M15</f>
        <v>0</v>
      </c>
      <c r="P15" s="100"/>
      <c r="Q15" s="97">
        <f>SUM(E15:K15)+O15</f>
        <v>467176</v>
      </c>
    </row>
    <row r="16" spans="1:19" s="5" customFormat="1" ht="21" customHeight="1">
      <c r="A16" s="5" t="s">
        <v>80</v>
      </c>
      <c r="E16" s="97">
        <v>0</v>
      </c>
      <c r="F16" s="107"/>
      <c r="G16" s="97">
        <v>0</v>
      </c>
      <c r="H16" s="97"/>
      <c r="I16" s="97">
        <v>0</v>
      </c>
      <c r="J16" s="97"/>
      <c r="K16" s="97">
        <v>-28279</v>
      </c>
      <c r="L16" s="97"/>
      <c r="M16" s="98">
        <v>0</v>
      </c>
      <c r="N16" s="99"/>
      <c r="O16" s="98">
        <f>M16</f>
        <v>0</v>
      </c>
      <c r="P16" s="100"/>
      <c r="Q16" s="97">
        <f>SUM(E16:K16)+O16</f>
        <v>-28279</v>
      </c>
    </row>
    <row r="17" spans="1:17" s="5" customFormat="1" ht="21" customHeight="1">
      <c r="A17" s="5" t="s">
        <v>81</v>
      </c>
      <c r="E17" s="97">
        <v>0</v>
      </c>
      <c r="F17" s="107"/>
      <c r="G17" s="97">
        <v>0</v>
      </c>
      <c r="H17" s="97"/>
      <c r="I17" s="97">
        <v>0</v>
      </c>
      <c r="J17" s="97"/>
      <c r="K17" s="97">
        <v>1743</v>
      </c>
      <c r="L17" s="97"/>
      <c r="M17" s="98">
        <v>-1743</v>
      </c>
      <c r="N17" s="98">
        <v>-1743</v>
      </c>
      <c r="O17" s="98">
        <f>M17</f>
        <v>-1743</v>
      </c>
      <c r="P17" s="98">
        <v>-1743</v>
      </c>
      <c r="Q17" s="97">
        <f>SUM(E17:K17)+O17</f>
        <v>0</v>
      </c>
    </row>
    <row r="18" spans="1:17" s="5" customFormat="1" ht="21" customHeight="1">
      <c r="A18" s="5" t="s">
        <v>82</v>
      </c>
      <c r="E18" s="97">
        <v>0</v>
      </c>
      <c r="F18" s="100"/>
      <c r="G18" s="97">
        <v>0</v>
      </c>
      <c r="H18" s="100"/>
      <c r="I18" s="97">
        <v>0</v>
      </c>
      <c r="J18" s="100"/>
      <c r="K18" s="100">
        <f>+'PL_E (9M)'!H20</f>
        <v>43388</v>
      </c>
      <c r="L18" s="100"/>
      <c r="M18" s="99">
        <v>1743</v>
      </c>
      <c r="N18" s="99"/>
      <c r="O18" s="98">
        <f>M18</f>
        <v>1743</v>
      </c>
      <c r="P18" s="100"/>
      <c r="Q18" s="97">
        <f>SUM(E18:K18)+O18</f>
        <v>45131</v>
      </c>
    </row>
    <row r="19" spans="1:17" s="5" customFormat="1" ht="21" customHeight="1" thickBot="1">
      <c r="A19" s="22" t="s">
        <v>83</v>
      </c>
      <c r="E19" s="103">
        <f>SUM(E15:E18)</f>
        <v>202000</v>
      </c>
      <c r="F19" s="104"/>
      <c r="G19" s="103">
        <f>SUM(G15:G18)</f>
        <v>119463</v>
      </c>
      <c r="H19" s="104"/>
      <c r="I19" s="103">
        <f>SUM(I15:I18)</f>
        <v>11966</v>
      </c>
      <c r="J19" s="104"/>
      <c r="K19" s="103">
        <f>SUM(K15:K18)</f>
        <v>150599</v>
      </c>
      <c r="L19" s="104"/>
      <c r="M19" s="105">
        <f>SUM(M15:M18)</f>
        <v>0</v>
      </c>
      <c r="N19" s="106"/>
      <c r="O19" s="105">
        <f>SUM(O15:O18)</f>
        <v>0</v>
      </c>
      <c r="P19" s="104"/>
      <c r="Q19" s="103">
        <f>SUM(Q15:Q18)</f>
        <v>484028</v>
      </c>
    </row>
    <row r="20" spans="1:17" s="5" customFormat="1" ht="21" customHeight="1" thickTop="1">
      <c r="F20" s="44"/>
      <c r="H20" s="44"/>
      <c r="J20" s="44"/>
      <c r="L20" s="44"/>
      <c r="M20" s="29"/>
      <c r="N20" s="41"/>
      <c r="O20" s="29"/>
      <c r="P20" s="44"/>
    </row>
    <row r="21" spans="1:17" s="5" customFormat="1" ht="21" customHeight="1">
      <c r="F21" s="44"/>
      <c r="H21" s="44"/>
      <c r="J21" s="44"/>
      <c r="L21" s="44"/>
      <c r="N21" s="44"/>
    </row>
    <row r="22" spans="1:17" s="5" customFormat="1" ht="21" customHeight="1">
      <c r="F22" s="44"/>
      <c r="H22" s="44"/>
      <c r="J22" s="44"/>
      <c r="L22" s="44"/>
      <c r="N22" s="44"/>
    </row>
    <row r="23" spans="1:17" s="5" customFormat="1" ht="21" customHeight="1">
      <c r="F23" s="44"/>
      <c r="H23" s="44"/>
      <c r="J23" s="44"/>
      <c r="L23" s="44"/>
      <c r="N23" s="44"/>
    </row>
    <row r="24" spans="1:17" s="5" customFormat="1" ht="21" customHeight="1">
      <c r="F24" s="44"/>
      <c r="H24" s="44"/>
      <c r="J24" s="44"/>
      <c r="L24" s="44"/>
      <c r="N24" s="44"/>
    </row>
  </sheetData>
  <mergeCells count="10">
    <mergeCell ref="K1:Q1"/>
    <mergeCell ref="E6:E8"/>
    <mergeCell ref="G6:G8"/>
    <mergeCell ref="I6:K6"/>
    <mergeCell ref="M6:O6"/>
    <mergeCell ref="Q6:Q8"/>
    <mergeCell ref="I7:I8"/>
    <mergeCell ref="K7:K8"/>
    <mergeCell ref="M7:M8"/>
    <mergeCell ref="O7:O8"/>
  </mergeCells>
  <pageMargins left="0.9055118110236221" right="0.59055118110236227" top="0.98425196850393704" bottom="0.74803149606299213" header="0.74803149606299213" footer="0.74803149606299213"/>
  <pageSetup paperSize="9" scale="95" firstPageNumber="6" orientation="landscape" blackAndWhite="1" useFirstPageNumber="1" r:id="rId1"/>
  <headerFooter>
    <oddFooter>&amp;L&amp;"Angsana New,ธรรมดา"&amp;14The accompanying notes are an intergral part of the interim financial statements.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52"/>
  <sheetViews>
    <sheetView tabSelected="1" view="pageBreakPreview" topLeftCell="A31" zoomScale="120" zoomScaleNormal="90" zoomScaleSheetLayoutView="120" workbookViewId="0">
      <selection activeCell="B39" sqref="B39"/>
    </sheetView>
  </sheetViews>
  <sheetFormatPr defaultRowHeight="21"/>
  <cols>
    <col min="1" max="1" width="2" style="122" customWidth="1"/>
    <col min="2" max="2" width="48.125" style="122" customWidth="1"/>
    <col min="3" max="3" width="14.25" style="122" customWidth="1"/>
    <col min="4" max="4" width="1.625" style="122" customWidth="1"/>
    <col min="5" max="5" width="14.25" style="122" customWidth="1"/>
    <col min="6" max="6" width="1.5" style="122" customWidth="1"/>
    <col min="7" max="7" width="15" style="122" customWidth="1"/>
    <col min="8" max="8" width="2.25" style="122" customWidth="1"/>
    <col min="9" max="9" width="10.75" style="122" customWidth="1"/>
    <col min="10" max="16384" width="9" style="122"/>
  </cols>
  <sheetData>
    <row r="1" spans="1:11" s="114" customFormat="1">
      <c r="A1" s="109" t="s">
        <v>0</v>
      </c>
      <c r="B1" s="110"/>
      <c r="C1" s="110"/>
      <c r="D1" s="110"/>
      <c r="E1" s="111" t="s">
        <v>46</v>
      </c>
      <c r="F1" s="112"/>
      <c r="G1" s="112"/>
      <c r="H1" s="112"/>
      <c r="I1" s="113"/>
    </row>
    <row r="2" spans="1:11" s="114" customFormat="1">
      <c r="A2" s="109" t="s">
        <v>84</v>
      </c>
      <c r="B2" s="110"/>
      <c r="C2" s="110"/>
      <c r="D2" s="110"/>
      <c r="E2" s="111" t="s">
        <v>48</v>
      </c>
      <c r="F2" s="112"/>
      <c r="G2" s="112"/>
      <c r="H2" s="112"/>
      <c r="I2" s="113"/>
    </row>
    <row r="3" spans="1:11" s="114" customFormat="1">
      <c r="A3" s="1" t="s">
        <v>70</v>
      </c>
      <c r="B3" s="110"/>
      <c r="C3" s="110"/>
      <c r="D3" s="110"/>
      <c r="E3" s="110"/>
      <c r="F3" s="112"/>
      <c r="G3" s="112"/>
      <c r="H3" s="112"/>
      <c r="I3" s="113"/>
    </row>
    <row r="4" spans="1:11" s="114" customFormat="1">
      <c r="A4" s="109"/>
      <c r="B4" s="110"/>
      <c r="C4" s="110"/>
      <c r="D4" s="110"/>
      <c r="E4" s="110"/>
      <c r="F4" s="112"/>
      <c r="G4" s="112"/>
      <c r="H4" s="112"/>
      <c r="I4" s="113"/>
    </row>
    <row r="5" spans="1:11" s="114" customFormat="1">
      <c r="A5" s="110"/>
      <c r="B5" s="110"/>
      <c r="C5" s="115"/>
      <c r="D5" s="116"/>
      <c r="E5" s="117" t="s">
        <v>2</v>
      </c>
      <c r="F5" s="112"/>
      <c r="G5" s="112"/>
      <c r="H5" s="112"/>
      <c r="I5" s="113"/>
    </row>
    <row r="6" spans="1:11" s="114" customFormat="1">
      <c r="A6" s="110"/>
      <c r="B6" s="110"/>
      <c r="C6" s="118">
        <v>2018</v>
      </c>
      <c r="D6" s="119"/>
      <c r="E6" s="118">
        <v>2017</v>
      </c>
      <c r="F6" s="112"/>
      <c r="G6" s="112"/>
      <c r="H6" s="112"/>
      <c r="I6" s="113"/>
    </row>
    <row r="7" spans="1:11" s="114" customFormat="1">
      <c r="A7" s="110"/>
      <c r="B7" s="110"/>
      <c r="C7" s="120"/>
      <c r="D7" s="116"/>
      <c r="E7" s="120"/>
      <c r="F7" s="112"/>
      <c r="G7" s="112"/>
      <c r="H7" s="112"/>
      <c r="I7" s="113"/>
    </row>
    <row r="8" spans="1:11">
      <c r="A8" s="121" t="s">
        <v>85</v>
      </c>
      <c r="C8" s="123"/>
      <c r="D8" s="123"/>
      <c r="E8" s="123"/>
      <c r="F8" s="124"/>
      <c r="I8" s="125"/>
      <c r="K8" s="126"/>
    </row>
    <row r="9" spans="1:11" s="121" customFormat="1">
      <c r="A9" s="127" t="s">
        <v>58</v>
      </c>
      <c r="B9" s="127"/>
      <c r="C9" s="128">
        <v>53123</v>
      </c>
      <c r="D9" s="128"/>
      <c r="E9" s="128">
        <v>55100</v>
      </c>
      <c r="F9" s="129"/>
      <c r="G9" s="130"/>
      <c r="I9" s="129"/>
    </row>
    <row r="10" spans="1:11" s="121" customFormat="1">
      <c r="A10" s="127" t="s">
        <v>112</v>
      </c>
      <c r="B10" s="127"/>
      <c r="C10" s="128"/>
      <c r="D10" s="128"/>
      <c r="E10" s="128"/>
      <c r="F10" s="129"/>
      <c r="G10" s="130"/>
      <c r="I10" s="129"/>
    </row>
    <row r="11" spans="1:11" s="121" customFormat="1">
      <c r="A11" s="127"/>
      <c r="B11" s="131" t="s">
        <v>118</v>
      </c>
      <c r="C11" s="61">
        <v>0</v>
      </c>
      <c r="D11" s="61">
        <v>0</v>
      </c>
      <c r="E11" s="61">
        <v>76</v>
      </c>
      <c r="F11" s="129"/>
      <c r="G11" s="130"/>
      <c r="I11" s="129"/>
    </row>
    <row r="12" spans="1:11">
      <c r="B12" s="131" t="s">
        <v>86</v>
      </c>
      <c r="C12" s="61">
        <v>-10412</v>
      </c>
      <c r="D12" s="61"/>
      <c r="E12" s="61">
        <v>23542</v>
      </c>
      <c r="F12" s="125"/>
      <c r="I12" s="125"/>
    </row>
    <row r="13" spans="1:11" s="121" customFormat="1">
      <c r="A13" s="131"/>
      <c r="B13" s="131" t="s">
        <v>87</v>
      </c>
      <c r="C13" s="61">
        <v>-984</v>
      </c>
      <c r="D13" s="61"/>
      <c r="E13" s="61">
        <v>770</v>
      </c>
    </row>
    <row r="14" spans="1:11" s="121" customFormat="1">
      <c r="A14" s="131"/>
      <c r="B14" s="131" t="s">
        <v>119</v>
      </c>
      <c r="C14" s="61">
        <v>-102</v>
      </c>
      <c r="D14" s="61"/>
      <c r="E14" s="61">
        <v>-102</v>
      </c>
    </row>
    <row r="15" spans="1:11" s="121" customFormat="1">
      <c r="A15" s="131"/>
      <c r="B15" s="131" t="s">
        <v>88</v>
      </c>
      <c r="C15" s="61">
        <v>-4830</v>
      </c>
      <c r="D15" s="61"/>
      <c r="E15" s="61">
        <v>-8763</v>
      </c>
    </row>
    <row r="16" spans="1:11" s="121" customFormat="1">
      <c r="A16" s="131"/>
      <c r="B16" s="131" t="s">
        <v>89</v>
      </c>
      <c r="C16" s="61">
        <v>439</v>
      </c>
      <c r="D16" s="61"/>
      <c r="E16" s="61">
        <v>827</v>
      </c>
    </row>
    <row r="17" spans="1:9">
      <c r="B17" s="131" t="s">
        <v>90</v>
      </c>
      <c r="C17" s="61">
        <v>36280</v>
      </c>
      <c r="D17" s="61"/>
      <c r="E17" s="61">
        <v>51633</v>
      </c>
      <c r="F17" s="125"/>
      <c r="G17" s="132"/>
      <c r="I17" s="125"/>
    </row>
    <row r="18" spans="1:9">
      <c r="B18" s="131" t="s">
        <v>91</v>
      </c>
      <c r="C18" s="61">
        <v>1855</v>
      </c>
      <c r="D18" s="61"/>
      <c r="E18" s="61">
        <v>1730</v>
      </c>
      <c r="F18" s="125"/>
      <c r="G18" s="132"/>
      <c r="I18" s="125"/>
    </row>
    <row r="19" spans="1:9">
      <c r="B19" s="131" t="s">
        <v>114</v>
      </c>
      <c r="C19" s="61">
        <v>-598</v>
      </c>
      <c r="D19" s="61"/>
      <c r="E19" s="61">
        <v>-514</v>
      </c>
      <c r="F19" s="125"/>
      <c r="G19" s="132"/>
      <c r="I19" s="125"/>
    </row>
    <row r="20" spans="1:9">
      <c r="B20" s="131" t="s">
        <v>115</v>
      </c>
      <c r="C20" s="61">
        <v>-278</v>
      </c>
      <c r="D20" s="61"/>
      <c r="E20" s="61">
        <v>0</v>
      </c>
      <c r="F20" s="125"/>
      <c r="G20" s="132"/>
      <c r="I20" s="125"/>
    </row>
    <row r="21" spans="1:9" s="121" customFormat="1">
      <c r="A21" s="131"/>
      <c r="B21" s="131" t="s">
        <v>92</v>
      </c>
      <c r="C21" s="133">
        <v>0</v>
      </c>
      <c r="D21" s="61"/>
      <c r="E21" s="133">
        <v>1081</v>
      </c>
    </row>
    <row r="22" spans="1:9" s="121" customFormat="1">
      <c r="B22" s="131" t="s">
        <v>93</v>
      </c>
      <c r="C22" s="134">
        <f>SUM(C9:C21)</f>
        <v>74493</v>
      </c>
      <c r="D22" s="134"/>
      <c r="E22" s="134">
        <f>SUM(E9:E21)</f>
        <v>125380</v>
      </c>
    </row>
    <row r="23" spans="1:9" s="121" customFormat="1">
      <c r="A23" s="127" t="s">
        <v>94</v>
      </c>
      <c r="B23" s="127"/>
      <c r="C23" s="128"/>
      <c r="D23" s="134"/>
      <c r="E23" s="128"/>
      <c r="G23" s="135"/>
    </row>
    <row r="24" spans="1:9" s="121" customFormat="1">
      <c r="A24" s="127"/>
      <c r="B24" s="131" t="s">
        <v>114</v>
      </c>
      <c r="C24" s="134">
        <v>598</v>
      </c>
      <c r="D24" s="134"/>
      <c r="E24" s="134">
        <v>514</v>
      </c>
      <c r="G24" s="135"/>
    </row>
    <row r="25" spans="1:9">
      <c r="B25" s="131" t="s">
        <v>95</v>
      </c>
      <c r="C25" s="134">
        <v>-12182</v>
      </c>
      <c r="D25" s="134"/>
      <c r="E25" s="134">
        <v>-13592</v>
      </c>
      <c r="F25" s="125"/>
      <c r="I25" s="125"/>
    </row>
    <row r="26" spans="1:9" s="121" customFormat="1">
      <c r="B26" s="131" t="s">
        <v>96</v>
      </c>
      <c r="C26" s="134">
        <v>0</v>
      </c>
      <c r="D26" s="134"/>
      <c r="E26" s="134">
        <v>1416</v>
      </c>
    </row>
    <row r="27" spans="1:9" s="121" customFormat="1">
      <c r="A27" s="127" t="s">
        <v>97</v>
      </c>
      <c r="B27" s="131"/>
      <c r="C27" s="136">
        <f>SUM(C22:C26)</f>
        <v>62909</v>
      </c>
      <c r="D27" s="134"/>
      <c r="E27" s="136">
        <f>SUM(E22:E26)</f>
        <v>113718</v>
      </c>
    </row>
    <row r="28" spans="1:9">
      <c r="A28" s="131"/>
      <c r="B28" s="131"/>
      <c r="C28" s="134"/>
      <c r="D28" s="134"/>
      <c r="E28" s="134"/>
      <c r="F28" s="125"/>
      <c r="I28" s="125"/>
    </row>
    <row r="29" spans="1:9" s="114" customFormat="1">
      <c r="A29" s="109" t="s">
        <v>0</v>
      </c>
      <c r="B29" s="110"/>
      <c r="C29" s="110"/>
      <c r="D29" s="110"/>
      <c r="E29" s="111" t="s">
        <v>46</v>
      </c>
      <c r="F29" s="112"/>
      <c r="G29" s="112"/>
      <c r="H29" s="112"/>
      <c r="I29" s="113"/>
    </row>
    <row r="30" spans="1:9" s="114" customFormat="1">
      <c r="A30" s="66" t="s">
        <v>98</v>
      </c>
      <c r="B30" s="110"/>
      <c r="C30" s="110"/>
      <c r="D30" s="110"/>
      <c r="E30" s="111" t="s">
        <v>48</v>
      </c>
      <c r="F30" s="112"/>
      <c r="G30" s="112"/>
      <c r="H30" s="112"/>
      <c r="I30" s="113"/>
    </row>
    <row r="31" spans="1:9" s="114" customFormat="1">
      <c r="A31" s="109" t="str">
        <f>+A3</f>
        <v>FOR THE NINE - MONTH PERIOD ENDED SEPTEMBER 30, 2018</v>
      </c>
      <c r="B31" s="110"/>
      <c r="C31" s="110"/>
      <c r="D31" s="110"/>
      <c r="E31" s="110"/>
      <c r="F31" s="112"/>
      <c r="G31" s="112"/>
      <c r="H31" s="112"/>
      <c r="I31" s="113"/>
    </row>
    <row r="32" spans="1:9" s="114" customFormat="1">
      <c r="A32" s="109"/>
      <c r="B32" s="110"/>
      <c r="C32" s="110"/>
      <c r="D32" s="110"/>
      <c r="E32" s="110"/>
      <c r="F32" s="112"/>
      <c r="G32" s="112"/>
      <c r="H32" s="112"/>
      <c r="I32" s="113"/>
    </row>
    <row r="33" spans="1:12" s="114" customFormat="1">
      <c r="A33" s="110"/>
      <c r="B33" s="110"/>
      <c r="C33" s="115"/>
      <c r="D33" s="116"/>
      <c r="E33" s="117" t="s">
        <v>2</v>
      </c>
      <c r="F33" s="112"/>
      <c r="G33" s="112"/>
      <c r="H33" s="112"/>
      <c r="I33" s="113"/>
    </row>
    <row r="34" spans="1:12" s="114" customFormat="1">
      <c r="A34" s="110"/>
      <c r="B34" s="110"/>
      <c r="C34" s="118">
        <v>2018</v>
      </c>
      <c r="D34" s="119"/>
      <c r="E34" s="118">
        <v>2017</v>
      </c>
      <c r="F34" s="112"/>
      <c r="G34" s="112"/>
      <c r="H34" s="112"/>
      <c r="I34" s="113"/>
    </row>
    <row r="35" spans="1:12" s="114" customFormat="1">
      <c r="A35" s="110"/>
      <c r="B35" s="110"/>
      <c r="C35" s="120"/>
      <c r="D35" s="116"/>
      <c r="E35" s="120"/>
      <c r="F35" s="112"/>
      <c r="G35" s="112"/>
      <c r="H35" s="112"/>
      <c r="I35" s="113"/>
    </row>
    <row r="36" spans="1:12">
      <c r="A36" s="127" t="s">
        <v>99</v>
      </c>
      <c r="B36" s="131"/>
      <c r="C36" s="134"/>
      <c r="D36" s="134"/>
      <c r="E36" s="134"/>
      <c r="F36" s="134"/>
      <c r="G36" s="125"/>
      <c r="I36" s="125"/>
    </row>
    <row r="37" spans="1:12">
      <c r="A37" s="121"/>
      <c r="B37" s="131" t="s">
        <v>100</v>
      </c>
      <c r="F37" s="134"/>
      <c r="G37" s="125"/>
      <c r="I37" s="125"/>
    </row>
    <row r="38" spans="1:12">
      <c r="A38" s="121"/>
      <c r="B38" s="137" t="s">
        <v>101</v>
      </c>
      <c r="C38" s="134">
        <v>-24651</v>
      </c>
      <c r="D38" s="134"/>
      <c r="E38" s="134">
        <v>-36181</v>
      </c>
      <c r="F38" s="134"/>
      <c r="G38" s="125"/>
      <c r="I38" s="125"/>
    </row>
    <row r="39" spans="1:12">
      <c r="A39" s="121"/>
      <c r="B39" s="131" t="s">
        <v>120</v>
      </c>
      <c r="C39" s="134">
        <v>-14</v>
      </c>
      <c r="D39" s="134"/>
      <c r="E39" s="134">
        <v>-274</v>
      </c>
      <c r="F39" s="134"/>
      <c r="G39" s="125"/>
      <c r="I39" s="125"/>
    </row>
    <row r="40" spans="1:12">
      <c r="A40" s="121"/>
      <c r="B40" s="131" t="s">
        <v>116</v>
      </c>
      <c r="C40" s="134">
        <v>278</v>
      </c>
      <c r="D40" s="134"/>
      <c r="E40" s="134">
        <v>0</v>
      </c>
      <c r="F40" s="134"/>
      <c r="G40" s="125"/>
      <c r="I40" s="125"/>
    </row>
    <row r="41" spans="1:12">
      <c r="A41" s="127" t="s">
        <v>102</v>
      </c>
      <c r="B41" s="131"/>
      <c r="C41" s="136">
        <f>SUM(C38:C40)</f>
        <v>-24387</v>
      </c>
      <c r="D41" s="134"/>
      <c r="E41" s="136">
        <f>SUM(E38:E40)</f>
        <v>-36455</v>
      </c>
      <c r="F41" s="134"/>
      <c r="G41" s="125"/>
      <c r="I41" s="125"/>
      <c r="L41" s="138"/>
    </row>
    <row r="42" spans="1:12">
      <c r="A42" s="121"/>
      <c r="B42" s="131"/>
      <c r="C42" s="134"/>
      <c r="D42" s="134"/>
      <c r="E42" s="134"/>
      <c r="F42" s="134"/>
      <c r="G42" s="125"/>
      <c r="I42" s="125"/>
      <c r="L42" s="139"/>
    </row>
    <row r="43" spans="1:12">
      <c r="A43" s="127" t="s">
        <v>103</v>
      </c>
      <c r="B43" s="131"/>
      <c r="C43" s="134"/>
      <c r="D43" s="134"/>
      <c r="E43" s="134"/>
      <c r="F43" s="134"/>
      <c r="G43" s="125"/>
      <c r="I43" s="125"/>
    </row>
    <row r="44" spans="1:12">
      <c r="A44" s="121"/>
      <c r="B44" s="131" t="s">
        <v>104</v>
      </c>
      <c r="C44" s="134">
        <v>0</v>
      </c>
      <c r="D44" s="134"/>
      <c r="E44" s="134">
        <v>-4186</v>
      </c>
      <c r="F44" s="134"/>
      <c r="G44" s="125"/>
      <c r="I44" s="125"/>
      <c r="L44" s="139"/>
    </row>
    <row r="45" spans="1:12">
      <c r="A45" s="121"/>
      <c r="B45" s="131" t="s">
        <v>80</v>
      </c>
      <c r="C45" s="134">
        <v>-28280</v>
      </c>
      <c r="D45" s="134"/>
      <c r="E45" s="134">
        <v>-28280</v>
      </c>
      <c r="F45" s="134"/>
      <c r="G45" s="125"/>
      <c r="I45" s="125"/>
      <c r="L45" s="139"/>
    </row>
    <row r="46" spans="1:12">
      <c r="A46" s="127" t="s">
        <v>105</v>
      </c>
      <c r="B46" s="131"/>
      <c r="C46" s="140">
        <f>SUM(C44:C45)</f>
        <v>-28280</v>
      </c>
      <c r="D46" s="134"/>
      <c r="E46" s="140">
        <f>SUM(E44:E45)</f>
        <v>-32466</v>
      </c>
      <c r="F46" s="134"/>
      <c r="G46" s="125"/>
      <c r="I46" s="125"/>
    </row>
    <row r="47" spans="1:12" s="121" customFormat="1">
      <c r="A47" s="127" t="s">
        <v>106</v>
      </c>
      <c r="B47" s="127"/>
      <c r="C47" s="141">
        <f>C27+C41+C46</f>
        <v>10242</v>
      </c>
      <c r="D47" s="142"/>
      <c r="E47" s="141">
        <f>E27+E41+E46</f>
        <v>44797</v>
      </c>
      <c r="F47" s="129"/>
      <c r="G47" s="143"/>
      <c r="I47" s="144"/>
    </row>
    <row r="48" spans="1:12">
      <c r="A48" s="127" t="s">
        <v>107</v>
      </c>
      <c r="B48" s="127"/>
      <c r="C48" s="145">
        <v>298786</v>
      </c>
      <c r="D48" s="142"/>
      <c r="E48" s="145">
        <v>234678</v>
      </c>
      <c r="F48" s="125"/>
    </row>
    <row r="49" spans="1:6" ht="21.75" thickBot="1">
      <c r="A49" s="127" t="s">
        <v>108</v>
      </c>
      <c r="B49" s="127"/>
      <c r="C49" s="146">
        <f>SUM(C47:C48)</f>
        <v>309028</v>
      </c>
      <c r="D49" s="142"/>
      <c r="E49" s="147">
        <f>SUM(E47:E48)</f>
        <v>279475</v>
      </c>
      <c r="F49" s="125"/>
    </row>
    <row r="50" spans="1:6" ht="21.75" thickTop="1">
      <c r="A50" s="148"/>
      <c r="B50" s="149"/>
      <c r="C50" s="145"/>
      <c r="D50" s="150"/>
      <c r="E50" s="145"/>
    </row>
    <row r="51" spans="1:6">
      <c r="C51" s="151"/>
    </row>
    <row r="52" spans="1:6">
      <c r="C52" s="152"/>
      <c r="D52" s="152"/>
      <c r="E52" s="152"/>
    </row>
  </sheetData>
  <pageMargins left="1.1023622047244095" right="0.59055118110236227" top="0.98425196850393704" bottom="0.74803149606299213" header="0.74803149606299213" footer="0.74803149606299213"/>
  <pageSetup paperSize="9" scale="95" firstPageNumber="7" fitToHeight="2" orientation="portrait" blackAndWhite="1" useFirstPageNumber="1" r:id="rId1"/>
  <headerFooter>
    <oddFooter>&amp;L&amp;"Angsana New,ธรรมดา"&amp;14The accompanying notes are an intergral part of the interim financial statements.
&amp;C&amp;"Angsana New,ธรรมดา"&amp;14&amp;P</oddFooter>
  </headerFooter>
  <rowBreaks count="1" manualBreakCount="1"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BS_E</vt:lpstr>
      <vt:lpstr>PL_E(3M)</vt:lpstr>
      <vt:lpstr>PL_E (9M)</vt:lpstr>
      <vt:lpstr>SOE_E</vt:lpstr>
      <vt:lpstr>CF_E</vt:lpstr>
      <vt:lpstr>CF_E!jk</vt:lpstr>
      <vt:lpstr>BS_E!Print_Area</vt:lpstr>
      <vt:lpstr>CF_E!Print_Area</vt:lpstr>
      <vt:lpstr>'PL_E (9M)'!Print_Area</vt:lpstr>
      <vt:lpstr>'PL_E(3M)'!Print_Area</vt:lpstr>
      <vt:lpstr>SOE_E!Print_Area</vt:lpstr>
      <vt:lpstr>CF_E!qq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CK Jub Jub</cp:lastModifiedBy>
  <cp:lastPrinted>2018-11-06T06:40:16Z</cp:lastPrinted>
  <dcterms:created xsi:type="dcterms:W3CDTF">2018-08-18T16:24:38Z</dcterms:created>
  <dcterms:modified xsi:type="dcterms:W3CDTF">2018-11-06T08:42:26Z</dcterms:modified>
</cp:coreProperties>
</file>