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Q3'18\SET File\TH\"/>
    </mc:Choice>
  </mc:AlternateContent>
  <bookViews>
    <workbookView xWindow="0" yWindow="0" windowWidth="21600" windowHeight="9740" activeTab="5"/>
  </bookViews>
  <sheets>
    <sheet name="BS" sheetId="9" r:id="rId1"/>
    <sheet name="PL 3M" sheetId="10" r:id="rId2"/>
    <sheet name="PL 9M" sheetId="12" r:id="rId3"/>
    <sheet name="COE1" sheetId="2" r:id="rId4"/>
    <sheet name="COE2" sheetId="7" r:id="rId5"/>
    <sheet name="CFS" sheetId="11" r:id="rId6"/>
    <sheet name="COE(OLD)" sheetId="8" state="hidden" r:id="rId7"/>
  </sheets>
  <definedNames>
    <definedName name="_xlnm.Print_Area" localSheetId="0">BS!$A$1:$K$63</definedName>
    <definedName name="_xlnm.Print_Area" localSheetId="5">CFS!$A$1:$J$59</definedName>
    <definedName name="_xlnm.Print_Area" localSheetId="3">'COE1'!$A$1:$R$34</definedName>
    <definedName name="_xlnm.Print_Area" localSheetId="4">'COE2'!$A$1:$L$30</definedName>
    <definedName name="_xlnm.Print_Titles" localSheetId="5">CFS!$1:$8</definedName>
    <definedName name="_xlnm.Print_Titles" localSheetId="1">'PL 3M'!$1:$8</definedName>
    <definedName name="_xlnm.Print_Titles" localSheetId="2">'PL 9M'!$1:$8</definedName>
  </definedNames>
  <calcPr calcId="152511"/>
</workbook>
</file>

<file path=xl/calcChain.xml><?xml version="1.0" encoding="utf-8"?>
<calcChain xmlns="http://schemas.openxmlformats.org/spreadsheetml/2006/main">
  <c r="J7" i="11" l="1"/>
  <c r="H7" i="11"/>
  <c r="F7" i="11"/>
  <c r="D7" i="11"/>
  <c r="F33" i="9"/>
  <c r="G33" i="9"/>
  <c r="H33" i="9"/>
  <c r="I33" i="9"/>
  <c r="J33" i="9"/>
  <c r="K33" i="9"/>
  <c r="E33" i="9"/>
  <c r="J22" i="8" l="1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</calcChain>
</file>

<file path=xl/sharedStrings.xml><?xml version="1.0" encoding="utf-8"?>
<sst xmlns="http://schemas.openxmlformats.org/spreadsheetml/2006/main" count="506" uniqueCount="177">
  <si>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</si>
  <si>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</si>
  <si>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</si>
  <si>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</si>
  <si>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</si>
  <si>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</si>
  <si>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</si>
  <si>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</si>
  <si>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</si>
  <si>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</si>
  <si>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</si>
  <si>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</si>
  <si>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</si>
  <si>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</si>
  <si>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</si>
  <si>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</si>
  <si>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</si>
  <si>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</si>
  <si>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</si>
  <si>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ค่าใช้จ่ายในการบริหาร</t>
  </si>
  <si>
    <t>รวมค่าใช้จ่าย</t>
  </si>
  <si>
    <t>ภาษีเงินได้</t>
  </si>
  <si>
    <t>ทุนที่ออก</t>
  </si>
  <si>
    <t>และชำระแล้ว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</si>
  <si>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</si>
  <si>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</si>
  <si>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-</t>
  </si>
  <si>
    <t>ของผู้ถือหุ้น</t>
  </si>
  <si>
    <t>รวมส่วน</t>
  </si>
  <si>
    <t>กระแสเงินสดจากกิจกรรมจัดหาเงิน</t>
  </si>
  <si>
    <t>รายการกับผู้ถือหุ้นที่บันทึกโดยตรงเข้าส่วนของผู้ถือหุ้น</t>
  </si>
  <si>
    <t>ออกหุ้นสามัญใหม่</t>
  </si>
  <si>
    <t>งบการเงินเฉพาะกิจการ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</si>
  <si>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</si>
  <si>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</si>
  <si>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</si>
  <si>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</si>
  <si>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สินทรัพย์ไม่หมุนเวียน</t>
  </si>
  <si>
    <t>สินทรัพย์ไม่มีตัวตน</t>
  </si>
  <si>
    <t>เงินจ่ายล่วงหน้าสำหรับสิทธิการใช้ที่ดิน</t>
  </si>
  <si>
    <t>รวมสินทรัพย์ไม่หมุนเวียน</t>
  </si>
  <si>
    <t>เจ้าหนี้การค้า</t>
  </si>
  <si>
    <t>หนี้สินไม่หมุนเวียน</t>
  </si>
  <si>
    <t>รวมหนี้สินไม่หมุนเวียน</t>
  </si>
  <si>
    <t>งบการเงินรวม</t>
  </si>
  <si>
    <t>องค์ประกอบอื่นของส่วนของผู้ถือหุ้น</t>
  </si>
  <si>
    <t>เงินรับล่วงหน้าจากลูกค้า</t>
  </si>
  <si>
    <t xml:space="preserve">รายได้จากการขาย </t>
  </si>
  <si>
    <t>รายได้ค่าบริการให้เช่าพื้นที่โรงงาน</t>
  </si>
  <si>
    <t>ต้นทุนขาย</t>
  </si>
  <si>
    <t>กำไรขั้นต้น</t>
  </si>
  <si>
    <t>กำไรก่อนค่าใช้จ่าย</t>
  </si>
  <si>
    <t>ค่าใช้จ่ายในการขาย</t>
  </si>
  <si>
    <t>กำไรสะสม</t>
  </si>
  <si>
    <t>ยอดคงเหลือ ณ วันที่ 1 ตุลาคม 2556</t>
  </si>
  <si>
    <t>กำไรเบ็ดเสร็จสำหรับงวด</t>
  </si>
  <si>
    <t>กำไรสุทธิสำหรับงวด</t>
  </si>
  <si>
    <t>กำไรเบ็ดเสร็จอื่น</t>
  </si>
  <si>
    <t>รวมกำไรเบ็ดเสร็จสำหรับงวด</t>
  </si>
  <si>
    <t>ค่าเสื่อมราคา</t>
  </si>
  <si>
    <t>ค่าตัดจำหน่ายสินทรัพย์ไม่มีตัวตน</t>
  </si>
  <si>
    <t>จ่ายภาษีเงินได้</t>
  </si>
  <si>
    <t>เงินลงทุนในบริษัทย่อย</t>
  </si>
  <si>
    <t>รวมเงินทุนที่ได้รับจากผู้ถือหุ้น</t>
  </si>
  <si>
    <t>1(ข)</t>
  </si>
  <si>
    <t>งบแสดงฐานะการเงิน</t>
  </si>
  <si>
    <t>ภายใต้การควบคุม</t>
  </si>
  <si>
    <t>ผลต่างที่เกิดขึ้นจาก</t>
  </si>
  <si>
    <t>การรวมธุรกิจ</t>
  </si>
  <si>
    <t>ผลต่าง</t>
  </si>
  <si>
    <t>การแปลงค่างบการเงิน</t>
  </si>
  <si>
    <t>อัตราแลกเปลี่ยนจาก</t>
  </si>
  <si>
    <t>เงินสดจ่ายสำหรับซื้อบริษัทย่อย</t>
  </si>
  <si>
    <t>เดียวกัน 1(ข)</t>
  </si>
  <si>
    <t>งบแสดงการเปลี่ยนแปลงส่วนของผู้ถือหุ้น</t>
  </si>
  <si>
    <t xml:space="preserve">อาคารและอุปกรณ์ </t>
  </si>
  <si>
    <t>รวมสินทรัพย์</t>
  </si>
  <si>
    <t>เงินทุนที่ได้รับจากผู้ถือหุ้น</t>
  </si>
  <si>
    <t>สำหรับงวดหกเดือนสิ้นสุดวันที่ 31 มีนาคม 2557 (ไม่ได้ตรวจสอบ)</t>
  </si>
  <si>
    <t>ยอดคงเหลือ ณ วันที่ 31 มีนาคม 2557</t>
  </si>
  <si>
    <t>งบการเงิน</t>
  </si>
  <si>
    <t>งบการเงินรวม-หลังการจัดโครงสร้างธุรกิจ</t>
  </si>
  <si>
    <t>ต้นทุนการให้บริการ</t>
  </si>
  <si>
    <t>รวมต้นทุน</t>
  </si>
  <si>
    <t>เงินปันผลให้ผู้ถือหุ้นของบริษัท</t>
  </si>
  <si>
    <t>(เดิมชื่อ "บริษัท พีเอ็ม โทรีเซน เอเชีย โฮลดิ้งส์ จำกัด")</t>
  </si>
  <si>
    <t xml:space="preserve">บริษัท พีเอ็ม โทรีเซน เอเชีย โฮลดิ้งส์ จำกัด (มหาชน) </t>
  </si>
  <si>
    <t>และบริษัทย่อย</t>
  </si>
  <si>
    <t>ภาษีเงินได้ค้างจ่าย</t>
  </si>
  <si>
    <t>กระแสเงินสดจากกิจกรรมลงทุน</t>
  </si>
  <si>
    <t>ต้นทุนทางการเงิน</t>
  </si>
  <si>
    <t>กำไร (ขาดทุน) เบ็ดเสร็จอื่น</t>
  </si>
  <si>
    <t>สำรอง</t>
  </si>
  <si>
    <t>ตามกฎหมาย</t>
  </si>
  <si>
    <t>การแปลงค่า</t>
  </si>
  <si>
    <t>การรวมธุรกิจภายใต้</t>
  </si>
  <si>
    <t>การควบคุมเดียวกัน</t>
  </si>
  <si>
    <t>รวมองค์</t>
  </si>
  <si>
    <t>ประกอบอื่น</t>
  </si>
  <si>
    <t>ของส่วนของ</t>
  </si>
  <si>
    <t>ผู้ถือหุ้น</t>
  </si>
  <si>
    <t>กำไร (ขาดทุน) เบ็ดเสร็จสำหรับงวด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</si>
  <si>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</si>
  <si>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</si>
  <si>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สำหรับงวดสามเดือนสิ้นสุด</t>
  </si>
  <si>
    <t>จ่ายต้นทุนทางการเงิน</t>
  </si>
  <si>
    <t>ดอกเบี้ยรับ</t>
  </si>
  <si>
    <t>การจัดสรรส่วนทุนให้ผู้ถือหุ้น</t>
  </si>
  <si>
    <t>รวมการจัดสรรส่วนทุนให้ผู้ถือหุ้น</t>
  </si>
  <si>
    <t>บริษัท พีเอ็ม โทรีเซน เอเชีย โฮลดิ้งส์ จำกัด (มหาชน) และบริษัทย่อย</t>
  </si>
  <si>
    <t>ส่วนเกิน</t>
  </si>
  <si>
    <t>มูลค่าหุ้นสามัญ</t>
  </si>
  <si>
    <t>ส่วนเกินมูลค่าหุ้น</t>
  </si>
  <si>
    <t>ส่วนเกินมูลค่าหุ้นสามัญ</t>
  </si>
  <si>
    <t>ยอดคงเหลือ ณ วันที่ 1 มกราคม 2560</t>
  </si>
  <si>
    <t xml:space="preserve">   การแปลงค่างบการเงิน</t>
  </si>
  <si>
    <t xml:space="preserve">   และภาษีเงินได้</t>
  </si>
  <si>
    <t>ต้นทุน</t>
  </si>
  <si>
    <t xml:space="preserve">   จากสถาบันการเงิน</t>
  </si>
  <si>
    <t>(ไม่ได้ตรวจสอบ)</t>
  </si>
  <si>
    <t>31 ธันวาคม</t>
  </si>
  <si>
    <t>กำไร (ขาดทุน) ก่อนต้นทุนทางการเงิน</t>
  </si>
  <si>
    <t>กำไร (ขาดทุน) ก่อนภาษีเงินได้</t>
  </si>
  <si>
    <t>กำไร (ขาดทุน) เบ็ดเสร็จรวมสำหรับงวด</t>
  </si>
  <si>
    <t xml:space="preserve">บริษัท พีเอ็ม โทรีเซน เอเชีย โฮลดิ้งส์ จำกัด (มหาชน) และบริษัทย่อย </t>
  </si>
  <si>
    <t>ยอดคงเหลือ ณ วันที่ 1 มกราคม 2561</t>
  </si>
  <si>
    <t>ผลประโยชน์พนักงาน</t>
  </si>
  <si>
    <t>จัดสรรแล้ว</t>
  </si>
  <si>
    <t xml:space="preserve">   ทุนสำรองตามกฎหมาย</t>
  </si>
  <si>
    <t>เงินกู้ยืมระยะสั้นจากสถาบันการเงิน</t>
  </si>
  <si>
    <t>รายได้อื่น</t>
  </si>
  <si>
    <t>ค่าใช้จ่ายภาษีเงินได้</t>
  </si>
  <si>
    <t>กำไร (ขาดทุน) สำหรับงวด</t>
  </si>
  <si>
    <t>ผลต่างของอัตราแลกเปลี่ยนจาก</t>
  </si>
  <si>
    <t>ปรับรายการที่กระทบกำไร (ขาดทุน) เป็นเงินสดรับ (จ่าย)</t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</si>
  <si>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</si>
  <si>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t xml:space="preserve">กระแสเงินสดสุทธิได้มาจาก (ใช้ไปใน) กิจกรรมดำเนินงาน </t>
  </si>
  <si>
    <t>เงินสดจ่ายเพื่อซื้ออาคารและอุปกรณ์</t>
  </si>
  <si>
    <t>กระแสเงินสดสุทธิได้มาจาก (ใช้ไปใน) กิจกรรมลงทุน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</si>
  <si>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</si>
  <si>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</si>
  <si>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</si>
  <si>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</si>
  <si>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</si>
  <si>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r>
      <t>เงินสดและรายการเทียบเท่าเงินสด</t>
    </r>
    <r>
      <rPr>
        <sz val="15"/>
        <rFont val="Angsana New"/>
        <family val="1"/>
      </rPr>
      <t>ต้นงวด</t>
    </r>
  </si>
  <si>
    <t>เงินสดและรายการเทียบเท่าเงินสดปลายงวด</t>
  </si>
  <si>
    <t>เงินให้กู้ยืมระยะสั้นแก่บริษัทย่อย</t>
  </si>
  <si>
    <t>3, 4</t>
  </si>
  <si>
    <t>เจ้าหนี้อื่น</t>
  </si>
  <si>
    <t>กำไร</t>
  </si>
  <si>
    <t>ขาดทุน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</si>
  <si>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</si>
  <si>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</si>
  <si>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รายการที่อาจถูกจัดประเภทใหม่</t>
  </si>
  <si>
    <t xml:space="preserve">   ไว้ในกำไรหรือขาดทุนในภายหลัง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</si>
  <si>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</si>
  <si>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</si>
  <si>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</si>
  <si>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</si>
  <si>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ขาดทุนจากอัตราแลกเปลี่ยนที่เกิดขึ้น</t>
  </si>
  <si>
    <t>เงินปันผลรับจากบริษัทย่อย</t>
  </si>
  <si>
    <t xml:space="preserve">  เงินปันผลให้ผู้ถือหุ้นของบริษัท</t>
  </si>
  <si>
    <t>จ่ายเงินปันผลให้ผู้ถือหุ้นของบริษัท</t>
  </si>
  <si>
    <t>จ่ายประมาณการหนี้สินสำหรับผลประโยชน์พนักงาน</t>
  </si>
  <si>
    <t>กำไร (ขาดทุน) สะสม</t>
  </si>
  <si>
    <t>30 กันยายน</t>
  </si>
  <si>
    <t>วันที่ 30 กันยายน</t>
  </si>
  <si>
    <t>ยอดคงเหลือ ณ วันที่ 30 กันยายน 2560</t>
  </si>
  <si>
    <t>สำหรับงวดเก้าเดือนสิ้นสุดวันที่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</si>
  <si>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</si>
  <si>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</si>
  <si>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</t>
  </si>
  <si>
    <t>กระแสเงินสดสุทธิได้มาจาก (ใช้ไปใน) กิจกรรมจัดหาเงิน</t>
  </si>
  <si>
    <t>(กลับรายการ) ประมาณการหนี้สินสำหรับผลประโยชน์พนักงาน</t>
  </si>
  <si>
    <t>ขาดทุนจากอัตราแลกเปลี่ยนที่ยังไม่เกิดขึ้น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</si>
  <si>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</t>
    </r>
  </si>
  <si>
    <t>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</si>
</sst>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  <numFmt numFmtId="168" formatCode="0_);\(0\)"/>
    <numFmt numFmtId="169" formatCode="_(* #,##0.000_);_(* \(#,##0.000\);_(* &quot;-&quot;??_);_(@_)"/>
    <numFmt numFmtId="170" formatCode="_(* #,##0.00000000_);_(* \(#,##0.00000000\);_(* &quot;-&quot;????????_);_(@_)"/>
    <numFmt numFmtId="171" formatCode="_(* #,##0.000_);_(* \(#,##0.000\);_(* &quot;-&quot;???_);_(@_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sz val="11"/>
      <color indexed="8"/>
      <name val="Times New Roman"/>
      <family val="1"/>
    </font>
    <font>
      <i/>
      <sz val="16"/>
      <name val="Times New Roman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5">
    <xf numFmtId="0" fontId="0" fillId="0" borderId="0" xfId="0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49" fontId="6" fillId="0" borderId="0" xfId="0" applyNumberFormat="1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2" fillId="0" borderId="0" xfId="0" applyNumberFormat="1" applyFont="1" applyBorder="1" applyAlignment="1"/>
    <xf numFmtId="0" fontId="12" fillId="0" borderId="0" xfId="0" applyFont="1" applyBorder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3" fontId="10" fillId="0" borderId="0" xfId="1" applyFont="1" applyBorder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Border="1" applyAlignment="1"/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10" fillId="0" borderId="0" xfId="1" applyFont="1" applyFill="1" applyAlignment="1">
      <alignment horizontal="center"/>
    </xf>
    <xf numFmtId="165" fontId="13" fillId="0" borderId="0" xfId="0" applyNumberFormat="1" applyFont="1" applyAlignment="1"/>
    <xf numFmtId="0" fontId="14" fillId="0" borderId="0" xfId="0" applyFont="1" applyFill="1" applyAlignment="1">
      <alignment vertical="center"/>
    </xf>
    <xf numFmtId="0" fontId="13" fillId="0" borderId="0" xfId="0" applyFont="1" applyBorder="1" applyAlignment="1">
      <alignment horizontal="center"/>
    </xf>
    <xf numFmtId="0" fontId="14" fillId="0" borderId="0" xfId="0" applyFont="1"/>
    <xf numFmtId="0" fontId="15" fillId="0" borderId="0" xfId="0" applyFont="1" applyFill="1" applyAlignment="1">
      <alignment vertical="center"/>
    </xf>
    <xf numFmtId="49" fontId="15" fillId="0" borderId="0" xfId="0" applyNumberFormat="1" applyFont="1" applyBorder="1" applyAlignment="1"/>
    <xf numFmtId="0" fontId="16" fillId="0" borderId="0" xfId="0" applyFont="1" applyBorder="1" applyAlignment="1">
      <alignment horizontal="center"/>
    </xf>
    <xf numFmtId="0" fontId="15" fillId="0" borderId="0" xfId="0" applyFont="1"/>
    <xf numFmtId="49" fontId="14" fillId="0" borderId="0" xfId="0" applyNumberFormat="1" applyFont="1" applyBorder="1" applyAlignment="1"/>
    <xf numFmtId="164" fontId="1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Border="1" applyAlignment="1"/>
    <xf numFmtId="49" fontId="10" fillId="0" borderId="0" xfId="0" applyNumberFormat="1" applyFont="1" applyBorder="1" applyAlignment="1"/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165" fontId="14" fillId="0" borderId="0" xfId="0" applyNumberFormat="1" applyFont="1" applyAlignment="1"/>
    <xf numFmtId="165" fontId="16" fillId="0" borderId="0" xfId="0" applyNumberFormat="1" applyFont="1" applyAlignment="1"/>
    <xf numFmtId="165" fontId="15" fillId="0" borderId="0" xfId="0" applyNumberFormat="1" applyFont="1" applyAlignment="1"/>
    <xf numFmtId="43" fontId="18" fillId="0" borderId="0" xfId="1" applyFont="1" applyFill="1" applyAlignment="1">
      <alignment horizontal="center"/>
    </xf>
    <xf numFmtId="0" fontId="0" fillId="0" borderId="0" xfId="0" applyFill="1" applyAlignment="1">
      <alignment horizontal="left" vertical="center" indent="1"/>
    </xf>
    <xf numFmtId="16" fontId="0" fillId="0" borderId="0" xfId="0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Border="1" applyAlignment="1">
      <alignment horizontal="left" indent="6"/>
    </xf>
    <xf numFmtId="49" fontId="0" fillId="0" borderId="0" xfId="0" applyNumberFormat="1" applyBorder="1" applyAlignment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ont="1" applyFill="1"/>
    <xf numFmtId="0" fontId="10" fillId="0" borderId="0" xfId="0" applyFont="1" applyFill="1" applyAlignment="1">
      <alignment horizontal="left"/>
    </xf>
    <xf numFmtId="41" fontId="1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41" fontId="0" fillId="0" borderId="0" xfId="1" applyNumberFormat="1" applyFont="1" applyFill="1" applyBorder="1" applyAlignment="1"/>
    <xf numFmtId="0" fontId="0" fillId="0" borderId="0" xfId="0" applyFont="1" applyFill="1" applyBorder="1"/>
    <xf numFmtId="0" fontId="10" fillId="0" borderId="0" xfId="0" applyFont="1" applyFill="1"/>
    <xf numFmtId="41" fontId="10" fillId="0" borderId="0" xfId="1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10" fillId="0" borderId="0" xfId="0" applyNumberFormat="1" applyFont="1" applyFill="1" applyBorder="1"/>
    <xf numFmtId="49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41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6" fontId="0" fillId="0" borderId="0" xfId="0" applyNumberFormat="1" applyFont="1" applyFill="1" applyBorder="1"/>
    <xf numFmtId="0" fontId="7" fillId="0" borderId="0" xfId="0" applyFont="1" applyFill="1" applyAlignment="1">
      <alignment horizontal="left" indent="6"/>
    </xf>
    <xf numFmtId="0" fontId="7" fillId="0" borderId="0" xfId="0" applyFont="1" applyFill="1" applyBorder="1" applyAlignment="1">
      <alignment horizontal="left" indent="6"/>
    </xf>
    <xf numFmtId="0" fontId="11" fillId="0" borderId="0" xfId="0" applyFont="1" applyFill="1" applyAlignment="1">
      <alignment horizontal="left" indent="6"/>
    </xf>
    <xf numFmtId="0" fontId="11" fillId="0" borderId="0" xfId="0" applyFont="1" applyFill="1" applyBorder="1" applyAlignment="1">
      <alignment horizontal="left" indent="6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18" fillId="0" borderId="0" xfId="0" applyFont="1" applyFill="1" applyAlignment="1"/>
    <xf numFmtId="0" fontId="7" fillId="0" borderId="0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11" fillId="0" borderId="0" xfId="0" applyFont="1" applyBorder="1" applyAlignment="1">
      <alignment horizontal="center"/>
    </xf>
    <xf numFmtId="0" fontId="20" fillId="0" borderId="0" xfId="0" applyFont="1" applyBorder="1" applyAlignment="1"/>
    <xf numFmtId="41" fontId="0" fillId="0" borderId="0" xfId="1" applyNumberFormat="1" applyFont="1" applyFill="1" applyBorder="1" applyAlignment="1">
      <alignment horizontal="center"/>
    </xf>
    <xf numFmtId="41" fontId="10" fillId="0" borderId="2" xfId="1" applyNumberFormat="1" applyFont="1" applyBorder="1" applyAlignment="1">
      <alignment horizontal="center"/>
    </xf>
    <xf numFmtId="41" fontId="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 applyAlignment="1">
      <alignment horizontal="left" indent="5"/>
    </xf>
    <xf numFmtId="41" fontId="10" fillId="0" borderId="0" xfId="0" applyNumberFormat="1" applyFont="1" applyFill="1"/>
    <xf numFmtId="41" fontId="10" fillId="0" borderId="0" xfId="1" applyNumberFormat="1" applyFont="1" applyFill="1" applyAlignment="1">
      <alignment horizontal="center"/>
    </xf>
    <xf numFmtId="41" fontId="0" fillId="0" borderId="0" xfId="0" applyNumberFormat="1" applyFont="1" applyAlignment="1"/>
    <xf numFmtId="41" fontId="18" fillId="0" borderId="0" xfId="1" applyNumberFormat="1" applyFont="1" applyFill="1" applyAlignment="1">
      <alignment horizontal="center"/>
    </xf>
    <xf numFmtId="41" fontId="10" fillId="0" borderId="2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left" vertical="center" indent="7"/>
    </xf>
    <xf numFmtId="41" fontId="10" fillId="0" borderId="0" xfId="0" applyNumberFormat="1" applyFont="1" applyFill="1" applyAlignment="1">
      <alignment horizontal="left" vertical="center" indent="8"/>
    </xf>
    <xf numFmtId="0" fontId="7" fillId="0" borderId="0" xfId="0" applyFont="1" applyBorder="1" applyAlignment="1"/>
    <xf numFmtId="164" fontId="0" fillId="0" borderId="0" xfId="0" applyNumberFormat="1" applyFont="1" applyFill="1" applyBorder="1" applyAlignment="1"/>
    <xf numFmtId="164" fontId="14" fillId="0" borderId="0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/>
    <xf numFmtId="0" fontId="19" fillId="0" borderId="0" xfId="0" applyFont="1" applyFill="1" applyBorder="1" applyAlignment="1"/>
    <xf numFmtId="168" fontId="0" fillId="0" borderId="0" xfId="0" applyNumberFormat="1" applyFont="1" applyBorder="1" applyAlignment="1"/>
    <xf numFmtId="168" fontId="0" fillId="0" borderId="0" xfId="1" applyNumberFormat="1" applyFont="1" applyFill="1" applyBorder="1" applyAlignment="1"/>
    <xf numFmtId="168" fontId="0" fillId="0" borderId="0" xfId="0" applyNumberFormat="1" applyFont="1" applyFill="1" applyAlignment="1"/>
    <xf numFmtId="168" fontId="0" fillId="0" borderId="0" xfId="0" applyNumberFormat="1" applyAlignment="1"/>
    <xf numFmtId="167" fontId="10" fillId="0" borderId="0" xfId="1" applyNumberFormat="1" applyFont="1" applyFill="1" applyBorder="1" applyAlignment="1"/>
    <xf numFmtId="167" fontId="10" fillId="0" borderId="2" xfId="1" applyNumberFormat="1" applyFont="1" applyFill="1" applyBorder="1" applyAlignment="1"/>
    <xf numFmtId="37" fontId="10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0" fillId="0" borderId="0" xfId="1" applyNumberFormat="1" applyFont="1" applyBorder="1" applyAlignment="1"/>
    <xf numFmtId="37" fontId="10" fillId="0" borderId="2" xfId="1" applyNumberFormat="1" applyFont="1" applyBorder="1" applyAlignment="1"/>
    <xf numFmtId="37" fontId="10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8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8" fillId="0" borderId="0" xfId="1" applyNumberFormat="1" applyFont="1" applyFill="1" applyAlignment="1"/>
    <xf numFmtId="37" fontId="0" fillId="0" borderId="0" xfId="1" applyNumberFormat="1" applyFont="1" applyFill="1" applyAlignment="1"/>
    <xf numFmtId="37" fontId="10" fillId="0" borderId="4" xfId="1" applyNumberFormat="1" applyFont="1" applyFill="1" applyBorder="1" applyAlignment="1"/>
    <xf numFmtId="37" fontId="10" fillId="0" borderId="0" xfId="1" applyNumberFormat="1" applyFont="1" applyFill="1" applyAlignment="1"/>
    <xf numFmtId="37" fontId="10" fillId="0" borderId="2" xfId="1" applyNumberFormat="1" applyFont="1" applyFill="1" applyBorder="1" applyAlignment="1"/>
    <xf numFmtId="37" fontId="10" fillId="0" borderId="0" xfId="1" applyNumberFormat="1" applyFont="1" applyFill="1" applyBorder="1" applyAlignment="1"/>
    <xf numFmtId="37" fontId="10" fillId="0" borderId="4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0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0" fillId="0" borderId="0" xfId="0" applyAlignment="1"/>
    <xf numFmtId="0" fontId="19" fillId="0" borderId="0" xfId="0" applyFont="1" applyFill="1" applyBorder="1" applyAlignment="1">
      <alignment horizontal="center"/>
    </xf>
    <xf numFmtId="0" fontId="11" fillId="0" borderId="0" xfId="0" applyFont="1" applyAlignment="1"/>
    <xf numFmtId="49" fontId="12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1" fontId="18" fillId="0" borderId="0" xfId="1" applyNumberFormat="1" applyFont="1" applyFill="1" applyBorder="1" applyAlignment="1">
      <alignment horizontal="left" indent="5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10" fillId="0" borderId="2" xfId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/>
    <xf numFmtId="167" fontId="0" fillId="0" borderId="0" xfId="1" applyNumberFormat="1" applyFont="1" applyAlignment="1">
      <alignment horizontal="center"/>
    </xf>
    <xf numFmtId="167" fontId="10" fillId="0" borderId="0" xfId="1" applyNumberFormat="1" applyFont="1" applyAlignment="1"/>
    <xf numFmtId="167" fontId="1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right"/>
    </xf>
    <xf numFmtId="37" fontId="10" fillId="0" borderId="0" xfId="1" applyNumberFormat="1" applyFont="1" applyBorder="1" applyAlignment="1">
      <alignment horizontal="center"/>
    </xf>
    <xf numFmtId="37" fontId="10" fillId="0" borderId="2" xfId="1" applyNumberFormat="1" applyFont="1" applyBorder="1" applyAlignment="1">
      <alignment horizontal="right"/>
    </xf>
    <xf numFmtId="41" fontId="10" fillId="0" borderId="3" xfId="1" applyNumberFormat="1" applyFont="1" applyFill="1" applyBorder="1" applyAlignment="1">
      <alignment horizontal="center"/>
    </xf>
    <xf numFmtId="167" fontId="10" fillId="0" borderId="0" xfId="1" applyNumberFormat="1" applyFont="1" applyBorder="1" applyAlignment="1"/>
    <xf numFmtId="41" fontId="10" fillId="0" borderId="0" xfId="0" applyNumberFormat="1" applyFont="1" applyFill="1" applyBorder="1" applyAlignment="1">
      <alignment horizontal="left" vertical="center" indent="10"/>
    </xf>
    <xf numFmtId="41" fontId="10" fillId="0" borderId="0" xfId="0" applyNumberFormat="1" applyFont="1" applyFill="1" applyBorder="1" applyAlignment="1">
      <alignment horizontal="left" vertical="center" indent="8"/>
    </xf>
    <xf numFmtId="41" fontId="10" fillId="0" borderId="0" xfId="0" applyNumberFormat="1" applyFont="1" applyFill="1" applyBorder="1" applyAlignment="1">
      <alignment horizontal="left" indent="5"/>
    </xf>
    <xf numFmtId="49" fontId="11" fillId="0" borderId="0" xfId="0" applyNumberFormat="1" applyFont="1" applyFill="1" applyBorder="1" applyAlignment="1"/>
    <xf numFmtId="0" fontId="7" fillId="0" borderId="0" xfId="0" applyFont="1" applyFill="1" applyAlignment="1">
      <alignment horizontal="center" vertical="center"/>
    </xf>
    <xf numFmtId="43" fontId="10" fillId="0" borderId="0" xfId="1" applyFont="1" applyFill="1" applyBorder="1" applyAlignment="1">
      <alignment horizontal="center"/>
    </xf>
    <xf numFmtId="167" fontId="10" fillId="0" borderId="3" xfId="1" applyNumberFormat="1" applyFont="1" applyBorder="1" applyAlignment="1">
      <alignment horizontal="center"/>
    </xf>
    <xf numFmtId="41" fontId="10" fillId="0" borderId="0" xfId="1" applyNumberFormat="1" applyFont="1" applyBorder="1" applyAlignment="1">
      <alignment horizontal="center"/>
    </xf>
    <xf numFmtId="167" fontId="14" fillId="0" borderId="0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41" fontId="18" fillId="0" borderId="0" xfId="1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center"/>
    </xf>
    <xf numFmtId="0" fontId="21" fillId="0" borderId="0" xfId="0" applyFont="1" applyBorder="1" applyAlignment="1"/>
    <xf numFmtId="0" fontId="23" fillId="0" borderId="0" xfId="0" applyFont="1" applyBorder="1" applyAlignment="1">
      <alignment horizontal="center"/>
    </xf>
    <xf numFmtId="49" fontId="22" fillId="0" borderId="0" xfId="0" applyNumberFormat="1" applyFont="1" applyBorder="1" applyAlignment="1"/>
    <xf numFmtId="41" fontId="0" fillId="0" borderId="0" xfId="1" quotePrefix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horizontal="right" vertical="center"/>
    </xf>
    <xf numFmtId="0" fontId="0" fillId="0" borderId="0" xfId="0" applyBorder="1"/>
    <xf numFmtId="167" fontId="24" fillId="0" borderId="0" xfId="1" applyNumberFormat="1" applyFont="1" applyFill="1" applyBorder="1" applyAlignment="1"/>
    <xf numFmtId="167" fontId="24" fillId="0" borderId="1" xfId="1" applyNumberFormat="1" applyFont="1" applyFill="1" applyBorder="1" applyAlignment="1"/>
    <xf numFmtId="41" fontId="18" fillId="0" borderId="0" xfId="0" applyNumberFormat="1" applyFont="1" applyFill="1" applyBorder="1" applyAlignment="1">
      <alignment horizontal="left" indent="5"/>
    </xf>
    <xf numFmtId="41" fontId="18" fillId="0" borderId="0" xfId="0" applyNumberFormat="1" applyFont="1" applyFill="1" applyAlignment="1">
      <alignment horizontal="left" indent="5"/>
    </xf>
    <xf numFmtId="49" fontId="0" fillId="0" borderId="0" xfId="0" applyNumberFormat="1" applyFont="1" applyFill="1" applyBorder="1" applyAlignment="1"/>
    <xf numFmtId="167" fontId="10" fillId="0" borderId="5" xfId="1" applyNumberFormat="1" applyFont="1" applyFill="1" applyBorder="1" applyAlignment="1">
      <alignment horizontal="right"/>
    </xf>
    <xf numFmtId="167" fontId="25" fillId="0" borderId="0" xfId="1" applyNumberFormat="1" applyFont="1" applyFill="1" applyBorder="1" applyAlignment="1"/>
    <xf numFmtId="167" fontId="24" fillId="0" borderId="0" xfId="1" applyNumberFormat="1" applyFont="1" applyFill="1" applyAlignment="1"/>
    <xf numFmtId="167" fontId="10" fillId="0" borderId="4" xfId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 indent="6"/>
    </xf>
    <xf numFmtId="167" fontId="18" fillId="0" borderId="0" xfId="1" applyNumberFormat="1" applyFont="1" applyFill="1" applyBorder="1" applyAlignment="1">
      <alignment horizontal="center"/>
    </xf>
    <xf numFmtId="168" fontId="10" fillId="0" borderId="2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left" indent="5"/>
    </xf>
    <xf numFmtId="167" fontId="10" fillId="0" borderId="2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 indent="6"/>
    </xf>
    <xf numFmtId="0" fontId="7" fillId="0" borderId="0" xfId="0" quotePrefix="1" applyFont="1" applyFill="1" applyBorder="1" applyAlignment="1">
      <alignment horizontal="center"/>
    </xf>
    <xf numFmtId="168" fontId="22" fillId="0" borderId="0" xfId="0" applyNumberFormat="1" applyFont="1" applyBorder="1" applyAlignment="1"/>
    <xf numFmtId="0" fontId="26" fillId="0" borderId="0" xfId="0" applyFont="1" applyBorder="1" applyAlignment="1">
      <alignment horizontal="center"/>
    </xf>
    <xf numFmtId="0" fontId="22" fillId="0" borderId="0" xfId="0" applyFont="1"/>
    <xf numFmtId="167" fontId="0" fillId="0" borderId="0" xfId="1" applyNumberFormat="1" applyFont="1" applyFill="1" applyBorder="1" applyAlignment="1">
      <alignment horizontal="right" indent="3"/>
    </xf>
    <xf numFmtId="43" fontId="14" fillId="0" borderId="0" xfId="1" applyFont="1" applyFill="1" applyBorder="1" applyAlignment="1"/>
    <xf numFmtId="167" fontId="15" fillId="0" borderId="0" xfId="1" applyNumberFormat="1" applyFont="1" applyFill="1" applyBorder="1" applyAlignment="1"/>
    <xf numFmtId="164" fontId="14" fillId="0" borderId="1" xfId="0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center"/>
    </xf>
    <xf numFmtId="164" fontId="15" fillId="0" borderId="3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167" fontId="10" fillId="0" borderId="5" xfId="1" applyNumberFormat="1" applyFont="1" applyBorder="1" applyAlignment="1">
      <alignment horizontal="center"/>
    </xf>
    <xf numFmtId="167" fontId="18" fillId="0" borderId="0" xfId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8" fillId="0" borderId="1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41" fontId="27" fillId="0" borderId="0" xfId="0" applyNumberFormat="1" applyFont="1" applyFill="1" applyAlignment="1">
      <alignment horizontal="left" indent="5"/>
    </xf>
    <xf numFmtId="0" fontId="28" fillId="0" borderId="0" xfId="0" applyFont="1" applyFill="1" applyAlignment="1">
      <alignment horizontal="left" indent="6"/>
    </xf>
    <xf numFmtId="0" fontId="28" fillId="0" borderId="0" xfId="0" applyFont="1" applyFill="1" applyBorder="1" applyAlignment="1">
      <alignment horizontal="left" indent="6"/>
    </xf>
    <xf numFmtId="41" fontId="27" fillId="0" borderId="0" xfId="0" applyNumberFormat="1" applyFont="1" applyFill="1" applyBorder="1" applyAlignment="1"/>
    <xf numFmtId="0" fontId="29" fillId="0" borderId="0" xfId="0" applyFont="1" applyFill="1"/>
    <xf numFmtId="167" fontId="15" fillId="0" borderId="2" xfId="1" applyNumberFormat="1" applyFont="1" applyFill="1" applyBorder="1" applyAlignment="1"/>
    <xf numFmtId="164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Border="1" applyAlignment="1">
      <alignment horizontal="right" indent="2"/>
    </xf>
    <xf numFmtId="0" fontId="18" fillId="0" borderId="0" xfId="0" applyFont="1" applyFill="1" applyBorder="1" applyAlignment="1"/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Border="1" applyAlignment="1"/>
    <xf numFmtId="41" fontId="27" fillId="0" borderId="0" xfId="0" applyNumberFormat="1" applyFont="1" applyFill="1" applyBorder="1" applyAlignment="1">
      <alignment horizontal="left" indent="5"/>
    </xf>
    <xf numFmtId="41" fontId="0" fillId="0" borderId="0" xfId="0" applyNumberFormat="1" applyFont="1" applyFill="1" applyBorder="1" applyAlignment="1">
      <alignment horizontal="left" indent="5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1" fontId="0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37" fontId="18" fillId="0" borderId="0" xfId="1" applyNumberFormat="1" applyFont="1" applyFill="1" applyBorder="1" applyAlignment="1"/>
    <xf numFmtId="37" fontId="18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7" fontId="0" fillId="0" borderId="0" xfId="1" applyNumberFormat="1" applyFont="1" applyAlignment="1"/>
    <xf numFmtId="0" fontId="10" fillId="0" borderId="0" xfId="0" applyFont="1" applyFill="1" applyAlignment="1"/>
    <xf numFmtId="0" fontId="11" fillId="0" borderId="0" xfId="0" applyFont="1" applyFill="1" applyAlignment="1"/>
    <xf numFmtId="0" fontId="26" fillId="0" borderId="0" xfId="0" applyFont="1" applyFill="1" applyBorder="1" applyAlignment="1">
      <alignment horizontal="center"/>
    </xf>
    <xf numFmtId="167" fontId="14" fillId="0" borderId="4" xfId="1" applyNumberFormat="1" applyFont="1" applyFill="1" applyBorder="1" applyAlignment="1"/>
    <xf numFmtId="0" fontId="13" fillId="0" borderId="0" xfId="0" applyFont="1" applyFill="1" applyBorder="1" applyAlignment="1">
      <alignment horizontal="left" indent="5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 indent="3"/>
    </xf>
    <xf numFmtId="167" fontId="0" fillId="0" borderId="0" xfId="1" applyNumberFormat="1" applyFont="1" applyFill="1" applyBorder="1" applyAlignment="1"/>
    <xf numFmtId="167" fontId="0" fillId="0" borderId="1" xfId="1" applyNumberFormat="1" applyFont="1" applyFill="1" applyBorder="1" applyAlignment="1"/>
    <xf numFmtId="167" fontId="10" fillId="0" borderId="1" xfId="1" applyNumberFormat="1" applyFont="1" applyFill="1" applyBorder="1" applyAlignment="1"/>
    <xf numFmtId="43" fontId="16" fillId="0" borderId="0" xfId="1" applyFont="1" applyFill="1" applyAlignment="1"/>
    <xf numFmtId="167" fontId="15" fillId="0" borderId="2" xfId="1" applyNumberFormat="1" applyFont="1" applyFill="1" applyBorder="1"/>
    <xf numFmtId="43" fontId="13" fillId="0" borderId="0" xfId="1" applyFont="1" applyFill="1" applyBorder="1" applyAlignment="1">
      <alignment horizontal="left" indent="5"/>
    </xf>
    <xf numFmtId="0" fontId="21" fillId="0" borderId="0" xfId="0" applyFont="1" applyFill="1" applyBorder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left" indent="13"/>
    </xf>
    <xf numFmtId="0" fontId="7" fillId="0" borderId="0" xfId="0" applyFont="1" applyFill="1" applyBorder="1" applyAlignment="1"/>
    <xf numFmtId="167" fontId="0" fillId="0" borderId="1" xfId="4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indent="8"/>
    </xf>
    <xf numFmtId="43" fontId="0" fillId="0" borderId="0" xfId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4" fontId="0" fillId="0" borderId="0" xfId="0" applyNumberFormat="1" applyFont="1" applyFill="1" applyBorder="1" applyAlignment="1">
      <alignment wrapText="1"/>
    </xf>
    <xf numFmtId="43" fontId="0" fillId="0" borderId="0" xfId="1" applyFont="1" applyFill="1" applyBorder="1" applyAlignment="1"/>
    <xf numFmtId="43" fontId="13" fillId="0" borderId="0" xfId="1" applyFont="1" applyFill="1" applyBorder="1" applyAlignment="1">
      <alignment horizontal="left" indent="8"/>
    </xf>
    <xf numFmtId="167" fontId="0" fillId="0" borderId="0" xfId="1" quotePrefix="1" applyNumberFormat="1" applyFont="1" applyFill="1" applyBorder="1" applyAlignment="1">
      <alignment horizontal="center"/>
    </xf>
    <xf numFmtId="43" fontId="10" fillId="0" borderId="0" xfId="1" applyFont="1" applyFill="1" applyBorder="1" applyAlignment="1"/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/>
    <xf numFmtId="167" fontId="15" fillId="0" borderId="0" xfId="1" applyNumberFormat="1" applyFont="1" applyFill="1" applyBorder="1"/>
    <xf numFmtId="43" fontId="13" fillId="0" borderId="0" xfId="1" applyFont="1" applyFill="1" applyBorder="1" applyAlignment="1"/>
    <xf numFmtId="170" fontId="10" fillId="0" borderId="2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left" indent="5"/>
    </xf>
    <xf numFmtId="37" fontId="7" fillId="0" borderId="0" xfId="1" applyNumberFormat="1" applyFont="1" applyFill="1" applyBorder="1" applyAlignment="1"/>
    <xf numFmtId="167" fontId="10" fillId="0" borderId="3" xfId="1" applyNumberFormat="1" applyFont="1" applyFill="1" applyBorder="1" applyAlignment="1"/>
    <xf numFmtId="0" fontId="7" fillId="0" borderId="0" xfId="0" applyFont="1" applyFill="1" applyBorder="1" applyAlignment="1">
      <alignment horizontal="left" indent="9"/>
    </xf>
    <xf numFmtId="0" fontId="7" fillId="0" borderId="0" xfId="0" applyFont="1" applyFill="1" applyBorder="1" applyAlignment="1">
      <alignment horizontal="right" indent="2"/>
    </xf>
    <xf numFmtId="41" fontId="10" fillId="0" borderId="1" xfId="1" applyNumberFormat="1" applyFont="1" applyFill="1" applyBorder="1" applyAlignment="1">
      <alignment horizontal="right" indent="2"/>
    </xf>
    <xf numFmtId="0" fontId="18" fillId="0" borderId="0" xfId="0" applyFont="1" applyFill="1" applyBorder="1" applyAlignment="1">
      <alignment horizontal="center"/>
    </xf>
    <xf numFmtId="41" fontId="18" fillId="0" borderId="3" xfId="1" applyNumberFormat="1" applyFont="1" applyFill="1" applyBorder="1" applyAlignment="1">
      <alignment horizontal="right"/>
    </xf>
    <xf numFmtId="0" fontId="22" fillId="0" borderId="0" xfId="0" applyFont="1" applyFill="1" applyBorder="1" applyAlignment="1"/>
    <xf numFmtId="0" fontId="0" fillId="0" borderId="0" xfId="0" applyFont="1" applyFill="1" applyBorder="1" applyAlignment="1"/>
    <xf numFmtId="167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left" indent="11"/>
    </xf>
    <xf numFmtId="167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left" indent="11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11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left" indent="11"/>
    </xf>
    <xf numFmtId="43" fontId="0" fillId="0" borderId="0" xfId="1" applyFont="1" applyFill="1" applyBorder="1" applyAlignment="1">
      <alignment horizontal="left" indent="11"/>
    </xf>
    <xf numFmtId="164" fontId="10" fillId="0" borderId="0" xfId="1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right" indent="2"/>
    </xf>
    <xf numFmtId="41" fontId="10" fillId="0" borderId="0" xfId="1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right" indent="2"/>
    </xf>
    <xf numFmtId="41" fontId="10" fillId="0" borderId="0" xfId="0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right"/>
    </xf>
    <xf numFmtId="171" fontId="0" fillId="0" borderId="0" xfId="1" applyNumberFormat="1" applyFont="1" applyFill="1" applyBorder="1" applyAlignment="1">
      <alignment horizontal="center"/>
    </xf>
    <xf numFmtId="167" fontId="15" fillId="0" borderId="2" xfId="1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1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1" xfId="0" applyNumberFormat="1" applyFont="1" applyFill="1" applyBorder="1" applyAlignment="1"/>
    <xf numFmtId="164" fontId="0" fillId="0" borderId="1" xfId="0" applyNumberFormat="1" applyFont="1" applyFill="1" applyBorder="1" applyAlignment="1">
      <alignment horizontal="center"/>
    </xf>
    <xf numFmtId="167" fontId="10" fillId="0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 indent="6"/>
    </xf>
    <xf numFmtId="167" fontId="18" fillId="0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3" fontId="10" fillId="0" borderId="3" xfId="1" applyNumberFormat="1" applyFont="1" applyFill="1" applyBorder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169" fontId="11" fillId="0" borderId="0" xfId="0" applyNumberFormat="1" applyFont="1" applyBorder="1" applyAlignment="1">
      <alignment horizontal="left" indent="6"/>
    </xf>
    <xf numFmtId="43" fontId="11" fillId="0" borderId="0" xfId="0" applyNumberFormat="1" applyFont="1" applyBorder="1" applyAlignment="1">
      <alignment horizontal="left" indent="6"/>
    </xf>
    <xf numFmtId="167" fontId="0" fillId="0" borderId="0" xfId="1" applyNumberFormat="1" applyFont="1" applyFill="1" applyAlignment="1">
      <alignment horizontal="center"/>
    </xf>
    <xf numFmtId="41" fontId="0" fillId="0" borderId="2" xfId="1" applyNumberFormat="1" applyFont="1" applyBorder="1" applyAlignment="1">
      <alignment horizontal="center"/>
    </xf>
    <xf numFmtId="164" fontId="14" fillId="0" borderId="0" xfId="0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70" fontId="1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168" fontId="10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9" fillId="0" borderId="1" xfId="0" applyFont="1" applyFill="1" applyBorder="1" applyAlignment="1">
      <alignment horizontal="center"/>
    </xf>
  </cellXfs>
  <cellStyles count="5">
    <cellStyle name="Comma" xfId="1" builtinId="3"/>
    <cellStyle name="Comma 2" xfId="3"/>
    <cellStyle name="Comma 2 2" xfId="4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topLeftCell="A50" zoomScale="85" zoomScaleNormal="100" zoomScaleSheetLayoutView="85" workbookViewId="0">
      <selection activeCell="K61" sqref="K61"/>
    </sheetView>
  </sheetViews>
  <sheetFormatPr defaultColWidth="9.09765625" defaultRowHeight="23.25" customHeight="1" x14ac:dyDescent="0.65"/>
  <cols>
    <col min="1" max="1" width="3.09765625" style="15" customWidth="1"/>
    <col min="2" max="2" width="29.296875" style="14" customWidth="1"/>
    <col min="3" max="3" width="8.59765625" style="177" customWidth="1"/>
    <col min="4" max="4" width="0.69921875" style="177" customWidth="1"/>
    <col min="5" max="5" width="16.3984375" style="251" customWidth="1"/>
    <col min="6" max="6" width="1" style="251" customWidth="1"/>
    <col min="7" max="7" width="16.3984375" style="251" customWidth="1"/>
    <col min="8" max="8" width="1" style="251" customWidth="1"/>
    <col min="9" max="9" width="16.3984375" style="300" customWidth="1"/>
    <col min="10" max="10" width="1" style="300" customWidth="1"/>
    <col min="11" max="11" width="16.3984375" style="300" customWidth="1"/>
    <col min="12" max="16384" width="9.09765625" style="2"/>
  </cols>
  <sheetData>
    <row r="1" spans="1:11" s="182" customFormat="1" ht="23.25" customHeight="1" x14ac:dyDescent="0.7">
      <c r="A1" s="8" t="s">
        <v>109</v>
      </c>
      <c r="B1" s="184"/>
      <c r="C1" s="183"/>
      <c r="D1" s="183"/>
      <c r="E1" s="290"/>
      <c r="F1" s="290"/>
      <c r="G1" s="290"/>
      <c r="H1" s="290"/>
      <c r="I1" s="299"/>
      <c r="J1" s="299"/>
      <c r="K1" s="299"/>
    </row>
    <row r="2" spans="1:11" s="182" customFormat="1" ht="23.25" customHeight="1" x14ac:dyDescent="0.7">
      <c r="A2" s="8" t="s">
        <v>65</v>
      </c>
      <c r="B2" s="184"/>
      <c r="C2" s="183"/>
      <c r="D2" s="183"/>
      <c r="E2" s="290"/>
      <c r="F2" s="290"/>
      <c r="G2" s="290"/>
      <c r="H2" s="290"/>
      <c r="I2" s="299"/>
      <c r="J2" s="299"/>
      <c r="K2" s="299"/>
    </row>
    <row r="3" spans="1:11" ht="23.25" customHeight="1" x14ac:dyDescent="0.65">
      <c r="A3" s="9"/>
      <c r="E3" s="269"/>
      <c r="F3" s="269"/>
      <c r="G3" s="269"/>
      <c r="H3" s="269"/>
      <c r="I3" s="269"/>
      <c r="J3" s="269"/>
      <c r="K3" s="269"/>
    </row>
    <row r="4" spans="1:11" ht="23.25" customHeight="1" x14ac:dyDescent="0.7">
      <c r="A4" s="14"/>
      <c r="E4" s="343" t="s">
        <v>44</v>
      </c>
      <c r="F4" s="343"/>
      <c r="G4" s="343"/>
      <c r="H4" s="248"/>
      <c r="I4" s="343" t="s">
        <v>32</v>
      </c>
      <c r="J4" s="343"/>
      <c r="K4" s="343"/>
    </row>
    <row r="5" spans="1:11" ht="23.25" customHeight="1" x14ac:dyDescent="0.7">
      <c r="A5" s="14"/>
      <c r="E5" s="58" t="s">
        <v>165</v>
      </c>
      <c r="F5" s="57"/>
      <c r="G5" s="58" t="s">
        <v>120</v>
      </c>
      <c r="H5" s="248"/>
      <c r="I5" s="58" t="s">
        <v>165</v>
      </c>
      <c r="J5" s="248"/>
      <c r="K5" s="58" t="s">
        <v>120</v>
      </c>
    </row>
    <row r="6" spans="1:11" s="47" customFormat="1" ht="23.25" customHeight="1" x14ac:dyDescent="0.65">
      <c r="A6" s="9" t="s">
        <v>1</v>
      </c>
      <c r="B6" s="32"/>
      <c r="C6" s="7" t="s">
        <v>0</v>
      </c>
      <c r="D6" s="7"/>
      <c r="E6" s="252">
        <v>2561</v>
      </c>
      <c r="F6" s="252"/>
      <c r="G6" s="252">
        <v>2560</v>
      </c>
      <c r="H6" s="251"/>
      <c r="I6" s="252">
        <v>2561</v>
      </c>
      <c r="J6" s="252"/>
      <c r="K6" s="252">
        <v>2560</v>
      </c>
    </row>
    <row r="7" spans="1:11" s="47" customFormat="1" ht="23.25" customHeight="1" x14ac:dyDescent="0.65">
      <c r="A7" s="9"/>
      <c r="B7" s="32"/>
      <c r="C7" s="7"/>
      <c r="D7" s="7"/>
      <c r="E7" s="252" t="s">
        <v>119</v>
      </c>
      <c r="F7" s="252"/>
      <c r="G7" s="252"/>
      <c r="H7" s="251"/>
      <c r="I7" s="252" t="s">
        <v>119</v>
      </c>
      <c r="J7" s="252"/>
      <c r="K7" s="252"/>
    </row>
    <row r="8" spans="1:11" s="47" customFormat="1" ht="23.25" customHeight="1" x14ac:dyDescent="0.65">
      <c r="A8" s="32"/>
      <c r="B8" s="32"/>
      <c r="C8" s="177"/>
      <c r="D8" s="109"/>
      <c r="E8" s="344" t="s">
        <v>33</v>
      </c>
      <c r="F8" s="344"/>
      <c r="G8" s="344"/>
      <c r="H8" s="344"/>
      <c r="I8" s="344"/>
      <c r="J8" s="344"/>
      <c r="K8" s="344"/>
    </row>
    <row r="9" spans="1:11" s="47" customFormat="1" ht="23.25" customHeight="1" x14ac:dyDescent="0.65">
      <c r="A9" s="10" t="s">
        <v>2</v>
      </c>
      <c r="B9" s="32"/>
      <c r="C9" s="177"/>
      <c r="D9" s="177"/>
      <c r="E9" s="251"/>
      <c r="F9" s="251"/>
      <c r="G9" s="251"/>
      <c r="H9" s="251"/>
      <c r="I9" s="300"/>
      <c r="J9" s="300"/>
      <c r="K9" s="70"/>
    </row>
    <row r="10" spans="1:11" s="47" customFormat="1" ht="23.25" customHeight="1" x14ac:dyDescent="0.65">
      <c r="A10" s="16" t="s">
        <v>3</v>
      </c>
      <c r="B10" s="11"/>
      <c r="C10" s="180"/>
      <c r="D10" s="177"/>
      <c r="E10" s="262">
        <v>278213</v>
      </c>
      <c r="F10" s="301"/>
      <c r="G10" s="262">
        <v>307149</v>
      </c>
      <c r="H10" s="302"/>
      <c r="I10" s="262">
        <v>43709</v>
      </c>
      <c r="J10" s="71"/>
      <c r="K10" s="262">
        <v>15554</v>
      </c>
    </row>
    <row r="11" spans="1:11" s="47" customFormat="1" ht="23.25" customHeight="1" x14ac:dyDescent="0.65">
      <c r="A11" s="16" t="s">
        <v>34</v>
      </c>
      <c r="B11" s="11"/>
      <c r="C11" s="246" t="s">
        <v>147</v>
      </c>
      <c r="D11" s="177"/>
      <c r="E11" s="262">
        <v>321925</v>
      </c>
      <c r="F11" s="301"/>
      <c r="G11" s="262">
        <v>277959</v>
      </c>
      <c r="H11" s="302"/>
      <c r="I11" s="156" t="s">
        <v>26</v>
      </c>
      <c r="J11" s="156"/>
      <c r="K11" s="156" t="s">
        <v>26</v>
      </c>
    </row>
    <row r="12" spans="1:11" s="47" customFormat="1" ht="23.25" customHeight="1" x14ac:dyDescent="0.65">
      <c r="A12" s="59" t="s">
        <v>35</v>
      </c>
      <c r="B12" s="11"/>
      <c r="C12" s="246">
        <v>3</v>
      </c>
      <c r="D12" s="177"/>
      <c r="E12" s="262">
        <v>36837</v>
      </c>
      <c r="F12" s="301"/>
      <c r="G12" s="262">
        <v>17657</v>
      </c>
      <c r="H12" s="302"/>
      <c r="I12" s="156">
        <v>42188</v>
      </c>
      <c r="J12" s="156"/>
      <c r="K12" s="156">
        <v>193177</v>
      </c>
    </row>
    <row r="13" spans="1:11" s="47" customFormat="1" ht="23.25" customHeight="1" x14ac:dyDescent="0.65">
      <c r="A13" s="59" t="s">
        <v>146</v>
      </c>
      <c r="B13" s="11"/>
      <c r="C13" s="246">
        <v>3</v>
      </c>
      <c r="D13" s="177"/>
      <c r="E13" s="156" t="s">
        <v>26</v>
      </c>
      <c r="F13" s="301"/>
      <c r="G13" s="156" t="s">
        <v>26</v>
      </c>
      <c r="H13" s="302"/>
      <c r="I13" s="98">
        <v>116631</v>
      </c>
      <c r="J13" s="71"/>
      <c r="K13" s="98">
        <v>117638</v>
      </c>
    </row>
    <row r="14" spans="1:11" s="47" customFormat="1" ht="23.25" customHeight="1" x14ac:dyDescent="0.65">
      <c r="A14" s="60" t="s">
        <v>36</v>
      </c>
      <c r="B14" s="11"/>
      <c r="C14" s="246">
        <v>5</v>
      </c>
      <c r="D14" s="177"/>
      <c r="E14" s="262">
        <v>715932</v>
      </c>
      <c r="F14" s="301"/>
      <c r="G14" s="262">
        <v>730153</v>
      </c>
      <c r="H14" s="302"/>
      <c r="I14" s="156" t="s">
        <v>26</v>
      </c>
      <c r="J14" s="156"/>
      <c r="K14" s="156" t="s">
        <v>26</v>
      </c>
    </row>
    <row r="15" spans="1:11" s="47" customFormat="1" ht="23.25" customHeight="1" x14ac:dyDescent="0.65">
      <c r="A15" s="16" t="s">
        <v>4</v>
      </c>
      <c r="B15" s="11"/>
      <c r="C15" s="246"/>
      <c r="D15" s="177"/>
      <c r="E15" s="263">
        <v>39185</v>
      </c>
      <c r="F15" s="301"/>
      <c r="G15" s="263">
        <v>36078</v>
      </c>
      <c r="H15" s="302"/>
      <c r="I15" s="262">
        <v>2211</v>
      </c>
      <c r="J15" s="71"/>
      <c r="K15" s="262">
        <v>1370</v>
      </c>
    </row>
    <row r="16" spans="1:11" s="97" customFormat="1" ht="23.25" customHeight="1" x14ac:dyDescent="0.7">
      <c r="A16" s="9" t="s">
        <v>5</v>
      </c>
      <c r="B16" s="48"/>
      <c r="C16" s="246"/>
      <c r="D16" s="96"/>
      <c r="E16" s="121">
        <v>1392092</v>
      </c>
      <c r="F16" s="303"/>
      <c r="G16" s="121">
        <v>1368996</v>
      </c>
      <c r="H16" s="304"/>
      <c r="I16" s="121">
        <v>204739</v>
      </c>
      <c r="J16" s="74"/>
      <c r="K16" s="121">
        <v>327739</v>
      </c>
    </row>
    <row r="17" spans="1:11" s="47" customFormat="1" ht="23.25" customHeight="1" x14ac:dyDescent="0.65">
      <c r="A17" s="9"/>
      <c r="B17" s="32"/>
      <c r="C17" s="245"/>
      <c r="D17" s="177"/>
      <c r="E17" s="291"/>
      <c r="F17" s="291"/>
      <c r="G17" s="291"/>
      <c r="H17" s="302"/>
      <c r="I17" s="305"/>
      <c r="J17" s="71"/>
      <c r="K17" s="305"/>
    </row>
    <row r="18" spans="1:11" s="47" customFormat="1" ht="23.25" customHeight="1" x14ac:dyDescent="0.7">
      <c r="A18" s="61" t="s">
        <v>37</v>
      </c>
      <c r="B18" s="32"/>
      <c r="C18" s="245"/>
      <c r="D18" s="177"/>
      <c r="E18" s="291"/>
      <c r="F18" s="291"/>
      <c r="G18" s="291"/>
      <c r="H18" s="302"/>
      <c r="I18" s="305"/>
      <c r="J18" s="71"/>
      <c r="K18" s="305"/>
    </row>
    <row r="19" spans="1:11" s="47" customFormat="1" ht="23.25" customHeight="1" x14ac:dyDescent="0.65">
      <c r="A19" s="62" t="s">
        <v>62</v>
      </c>
      <c r="B19" s="32"/>
      <c r="C19" s="245">
        <v>6</v>
      </c>
      <c r="D19" s="177"/>
      <c r="E19" s="156" t="s">
        <v>26</v>
      </c>
      <c r="F19" s="306"/>
      <c r="G19" s="156" t="s">
        <v>26</v>
      </c>
      <c r="H19" s="306"/>
      <c r="I19" s="98">
        <v>905064</v>
      </c>
      <c r="J19" s="306"/>
      <c r="K19" s="98">
        <v>905064</v>
      </c>
    </row>
    <row r="20" spans="1:11" s="47" customFormat="1" ht="23.25" customHeight="1" x14ac:dyDescent="0.65">
      <c r="A20" s="62" t="s">
        <v>75</v>
      </c>
      <c r="B20" s="32"/>
      <c r="C20" s="245">
        <v>7</v>
      </c>
      <c r="D20" s="177"/>
      <c r="E20" s="262">
        <v>589849</v>
      </c>
      <c r="F20" s="306"/>
      <c r="G20" s="262">
        <v>629575</v>
      </c>
      <c r="H20" s="306"/>
      <c r="I20" s="188">
        <v>217</v>
      </c>
      <c r="J20" s="306"/>
      <c r="K20" s="188">
        <v>295</v>
      </c>
    </row>
    <row r="21" spans="1:11" s="47" customFormat="1" ht="23.25" customHeight="1" x14ac:dyDescent="0.65">
      <c r="A21" s="62" t="s">
        <v>38</v>
      </c>
      <c r="B21" s="32"/>
      <c r="C21" s="177"/>
      <c r="D21" s="177"/>
      <c r="E21" s="262">
        <v>19</v>
      </c>
      <c r="F21" s="306"/>
      <c r="G21" s="262">
        <v>38</v>
      </c>
      <c r="H21" s="306"/>
      <c r="I21" s="186" t="s">
        <v>26</v>
      </c>
      <c r="J21" s="306"/>
      <c r="K21" s="186" t="s">
        <v>26</v>
      </c>
    </row>
    <row r="22" spans="1:11" s="47" customFormat="1" ht="23.25" hidden="1" customHeight="1" x14ac:dyDescent="0.65">
      <c r="A22" s="64" t="s">
        <v>39</v>
      </c>
      <c r="B22" s="32"/>
      <c r="C22" s="177"/>
      <c r="D22" s="177"/>
      <c r="E22" s="262"/>
      <c r="F22" s="306"/>
      <c r="G22" s="262"/>
      <c r="H22" s="306"/>
      <c r="I22" s="187"/>
      <c r="J22" s="306"/>
      <c r="K22" s="186"/>
    </row>
    <row r="23" spans="1:11" s="47" customFormat="1" ht="23.25" customHeight="1" x14ac:dyDescent="0.65">
      <c r="A23" s="64" t="s">
        <v>151</v>
      </c>
      <c r="B23" s="32"/>
      <c r="C23" s="177"/>
      <c r="D23" s="177"/>
      <c r="E23" s="262">
        <v>7795</v>
      </c>
      <c r="F23" s="306"/>
      <c r="G23" s="283">
        <v>8100</v>
      </c>
      <c r="H23" s="306"/>
      <c r="I23" s="185" t="s">
        <v>26</v>
      </c>
      <c r="J23" s="306"/>
      <c r="K23" s="186" t="s">
        <v>26</v>
      </c>
    </row>
    <row r="24" spans="1:11" s="97" customFormat="1" ht="23.25" customHeight="1" x14ac:dyDescent="0.7">
      <c r="A24" s="9" t="s">
        <v>40</v>
      </c>
      <c r="B24" s="48"/>
      <c r="C24" s="96"/>
      <c r="D24" s="96"/>
      <c r="E24" s="121">
        <v>597663</v>
      </c>
      <c r="F24" s="135"/>
      <c r="G24" s="121">
        <v>637713</v>
      </c>
      <c r="H24" s="135"/>
      <c r="I24" s="121">
        <v>905281</v>
      </c>
      <c r="J24" s="135"/>
      <c r="K24" s="121">
        <v>905359</v>
      </c>
    </row>
    <row r="25" spans="1:11" s="47" customFormat="1" ht="23.25" customHeight="1" x14ac:dyDescent="0.65">
      <c r="A25" s="9"/>
      <c r="B25" s="32"/>
      <c r="C25" s="177"/>
      <c r="D25" s="177"/>
      <c r="E25" s="301"/>
      <c r="F25" s="292"/>
      <c r="G25" s="292"/>
      <c r="H25" s="292"/>
      <c r="I25" s="281"/>
      <c r="J25" s="306"/>
      <c r="K25" s="281"/>
    </row>
    <row r="26" spans="1:11" s="97" customFormat="1" ht="23.25" customHeight="1" thickBot="1" x14ac:dyDescent="0.75">
      <c r="A26" s="9" t="s">
        <v>76</v>
      </c>
      <c r="B26" s="48"/>
      <c r="C26" s="96"/>
      <c r="D26" s="96"/>
      <c r="E26" s="293">
        <v>1989755</v>
      </c>
      <c r="F26" s="307"/>
      <c r="G26" s="293">
        <v>2006709</v>
      </c>
      <c r="H26" s="307"/>
      <c r="I26" s="293">
        <v>1110020</v>
      </c>
      <c r="J26" s="135"/>
      <c r="K26" s="293">
        <v>1233098</v>
      </c>
    </row>
    <row r="27" spans="1:11" s="47" customFormat="1" ht="23.25" customHeight="1" thickTop="1" x14ac:dyDescent="0.7">
      <c r="A27" s="9"/>
      <c r="B27" s="32"/>
      <c r="C27" s="177"/>
      <c r="D27" s="177"/>
      <c r="E27" s="294"/>
      <c r="F27" s="294"/>
      <c r="G27" s="294"/>
      <c r="H27" s="308"/>
      <c r="I27" s="309"/>
      <c r="J27" s="300"/>
      <c r="K27" s="310"/>
    </row>
    <row r="28" spans="1:11" s="182" customFormat="1" ht="23.25" customHeight="1" x14ac:dyDescent="0.7">
      <c r="A28" s="8" t="s">
        <v>109</v>
      </c>
      <c r="B28" s="184"/>
      <c r="C28" s="183"/>
      <c r="D28" s="183"/>
      <c r="E28" s="290"/>
      <c r="F28" s="290"/>
      <c r="G28" s="290"/>
      <c r="H28" s="290"/>
      <c r="I28" s="299"/>
      <c r="J28" s="299"/>
      <c r="K28" s="299"/>
    </row>
    <row r="29" spans="1:11" s="182" customFormat="1" ht="23.25" customHeight="1" x14ac:dyDescent="0.7">
      <c r="A29" s="8" t="s">
        <v>65</v>
      </c>
      <c r="B29" s="184"/>
      <c r="C29" s="183"/>
      <c r="D29" s="183"/>
      <c r="E29" s="290"/>
      <c r="F29" s="290"/>
      <c r="G29" s="290"/>
      <c r="H29" s="290"/>
      <c r="I29" s="299"/>
      <c r="J29" s="299"/>
      <c r="K29" s="299"/>
    </row>
    <row r="30" spans="1:11" ht="23.25" customHeight="1" x14ac:dyDescent="0.65">
      <c r="A30" s="9"/>
    </row>
    <row r="31" spans="1:11" ht="23.25" customHeight="1" x14ac:dyDescent="0.7">
      <c r="A31" s="14"/>
      <c r="E31" s="343" t="s">
        <v>44</v>
      </c>
      <c r="F31" s="343"/>
      <c r="G31" s="343"/>
      <c r="H31" s="248"/>
      <c r="I31" s="343" t="s">
        <v>32</v>
      </c>
      <c r="J31" s="343"/>
      <c r="K31" s="343"/>
    </row>
    <row r="32" spans="1:11" ht="23.25" customHeight="1" x14ac:dyDescent="0.7">
      <c r="A32" s="14"/>
      <c r="E32" s="58" t="s">
        <v>165</v>
      </c>
      <c r="F32" s="57"/>
      <c r="G32" s="58" t="s">
        <v>120</v>
      </c>
      <c r="H32" s="248"/>
      <c r="I32" s="58" t="s">
        <v>165</v>
      </c>
      <c r="J32" s="248"/>
      <c r="K32" s="58" t="s">
        <v>120</v>
      </c>
    </row>
    <row r="33" spans="1:11" s="47" customFormat="1" ht="23.25" customHeight="1" x14ac:dyDescent="0.65">
      <c r="A33" s="9" t="s">
        <v>6</v>
      </c>
      <c r="B33" s="32"/>
      <c r="C33" s="7" t="s">
        <v>0</v>
      </c>
      <c r="D33" s="7"/>
      <c r="E33" s="252">
        <f t="shared" ref="E33:K33" si="0">E6</f>
        <v>2561</v>
      </c>
      <c r="F33" s="252">
        <f t="shared" si="0"/>
        <v>0</v>
      </c>
      <c r="G33" s="252">
        <f t="shared" si="0"/>
        <v>2560</v>
      </c>
      <c r="H33" s="252">
        <f t="shared" si="0"/>
        <v>0</v>
      </c>
      <c r="I33" s="252">
        <f t="shared" si="0"/>
        <v>2561</v>
      </c>
      <c r="J33" s="252">
        <f t="shared" si="0"/>
        <v>0</v>
      </c>
      <c r="K33" s="252">
        <f t="shared" si="0"/>
        <v>2560</v>
      </c>
    </row>
    <row r="34" spans="1:11" s="47" customFormat="1" ht="23.25" customHeight="1" x14ac:dyDescent="0.65">
      <c r="A34" s="9"/>
      <c r="B34" s="32"/>
      <c r="C34" s="7"/>
      <c r="D34" s="7"/>
      <c r="E34" s="252" t="s">
        <v>119</v>
      </c>
      <c r="F34" s="252"/>
      <c r="G34" s="252"/>
      <c r="H34" s="251"/>
      <c r="I34" s="252" t="s">
        <v>119</v>
      </c>
      <c r="J34" s="252"/>
      <c r="K34" s="252"/>
    </row>
    <row r="35" spans="1:11" s="47" customFormat="1" ht="23.25" customHeight="1" x14ac:dyDescent="0.65">
      <c r="A35" s="32"/>
      <c r="B35" s="32"/>
      <c r="C35" s="177"/>
      <c r="D35" s="109"/>
      <c r="E35" s="344" t="s">
        <v>33</v>
      </c>
      <c r="F35" s="344"/>
      <c r="G35" s="344"/>
      <c r="H35" s="344"/>
      <c r="I35" s="344"/>
      <c r="J35" s="344"/>
      <c r="K35" s="344"/>
    </row>
    <row r="36" spans="1:11" s="47" customFormat="1" ht="23.25" customHeight="1" x14ac:dyDescent="0.65">
      <c r="A36" s="10" t="s">
        <v>7</v>
      </c>
      <c r="B36" s="32"/>
      <c r="C36" s="177"/>
      <c r="D36" s="177"/>
      <c r="E36" s="251"/>
      <c r="F36" s="323"/>
      <c r="G36" s="251"/>
      <c r="H36" s="323"/>
      <c r="I36" s="300"/>
      <c r="J36" s="300"/>
      <c r="K36" s="259"/>
    </row>
    <row r="37" spans="1:11" s="47" customFormat="1" ht="23.25" customHeight="1" x14ac:dyDescent="0.65">
      <c r="A37" s="11" t="s">
        <v>129</v>
      </c>
      <c r="B37" s="32"/>
      <c r="C37" s="249">
        <v>8</v>
      </c>
      <c r="D37" s="18"/>
      <c r="E37" s="311">
        <v>201648</v>
      </c>
      <c r="F37" s="324"/>
      <c r="G37" s="200">
        <v>106128</v>
      </c>
      <c r="H37" s="324"/>
      <c r="I37" s="233" t="s">
        <v>26</v>
      </c>
      <c r="J37" s="300"/>
      <c r="K37" s="233" t="s">
        <v>26</v>
      </c>
    </row>
    <row r="38" spans="1:11" s="47" customFormat="1" ht="23.25" customHeight="1" x14ac:dyDescent="0.65">
      <c r="A38" s="11" t="s">
        <v>41</v>
      </c>
      <c r="B38" s="32"/>
      <c r="C38" s="177">
        <v>3</v>
      </c>
      <c r="D38" s="177"/>
      <c r="E38" s="311">
        <v>209680</v>
      </c>
      <c r="F38" s="231"/>
      <c r="G38" s="230">
        <v>218355</v>
      </c>
      <c r="H38" s="231"/>
      <c r="I38" s="311">
        <v>12277</v>
      </c>
      <c r="J38" s="311"/>
      <c r="K38" s="259">
        <v>12269</v>
      </c>
    </row>
    <row r="39" spans="1:11" s="47" customFormat="1" ht="23.25" customHeight="1" x14ac:dyDescent="0.65">
      <c r="A39" s="16" t="s">
        <v>148</v>
      </c>
      <c r="B39" s="32"/>
      <c r="C39" s="177">
        <v>3</v>
      </c>
      <c r="D39" s="177"/>
      <c r="E39" s="311">
        <v>54175</v>
      </c>
      <c r="F39" s="231"/>
      <c r="G39" s="230">
        <v>85717</v>
      </c>
      <c r="H39" s="231"/>
      <c r="I39" s="230">
        <v>1914</v>
      </c>
      <c r="J39" s="232"/>
      <c r="K39" s="230">
        <v>1874</v>
      </c>
    </row>
    <row r="40" spans="1:11" s="47" customFormat="1" ht="23.25" customHeight="1" x14ac:dyDescent="0.65">
      <c r="A40" s="34" t="s">
        <v>46</v>
      </c>
      <c r="B40" s="64"/>
      <c r="C40" s="177"/>
      <c r="D40" s="177"/>
      <c r="E40" s="311">
        <v>18041</v>
      </c>
      <c r="F40" s="231"/>
      <c r="G40" s="230">
        <v>6295</v>
      </c>
      <c r="H40" s="231"/>
      <c r="I40" s="233" t="s">
        <v>26</v>
      </c>
      <c r="J40" s="232"/>
      <c r="K40" s="233" t="s">
        <v>26</v>
      </c>
    </row>
    <row r="41" spans="1:11" s="47" customFormat="1" ht="23.25" customHeight="1" x14ac:dyDescent="0.65">
      <c r="A41" s="34" t="s">
        <v>88</v>
      </c>
      <c r="B41" s="32"/>
      <c r="C41" s="17"/>
      <c r="D41" s="177"/>
      <c r="E41" s="311">
        <v>1377</v>
      </c>
      <c r="F41" s="231"/>
      <c r="G41" s="230">
        <v>14066</v>
      </c>
      <c r="H41" s="231"/>
      <c r="I41" s="233" t="s">
        <v>26</v>
      </c>
      <c r="J41" s="232"/>
      <c r="K41" s="233" t="s">
        <v>26</v>
      </c>
    </row>
    <row r="42" spans="1:11" s="97" customFormat="1" ht="23.25" customHeight="1" x14ac:dyDescent="0.7">
      <c r="A42" s="9" t="s">
        <v>8</v>
      </c>
      <c r="B42" s="48"/>
      <c r="C42" s="96"/>
      <c r="D42" s="96"/>
      <c r="E42" s="121">
        <v>484921</v>
      </c>
      <c r="F42" s="120">
        <v>0</v>
      </c>
      <c r="G42" s="121">
        <v>430561</v>
      </c>
      <c r="H42" s="120">
        <v>0</v>
      </c>
      <c r="I42" s="121">
        <v>14191</v>
      </c>
      <c r="J42" s="120">
        <v>0</v>
      </c>
      <c r="K42" s="121">
        <v>14143</v>
      </c>
    </row>
    <row r="43" spans="1:11" s="47" customFormat="1" ht="15.75" customHeight="1" x14ac:dyDescent="0.65">
      <c r="A43" s="9"/>
      <c r="B43" s="32"/>
      <c r="C43" s="177"/>
      <c r="D43" s="177"/>
      <c r="E43" s="295"/>
      <c r="F43" s="295"/>
      <c r="G43" s="295"/>
      <c r="H43" s="295"/>
      <c r="I43" s="312"/>
      <c r="J43" s="232"/>
      <c r="K43" s="312"/>
    </row>
    <row r="44" spans="1:11" s="47" customFormat="1" ht="23.25" customHeight="1" x14ac:dyDescent="0.65">
      <c r="A44" s="10" t="s">
        <v>42</v>
      </c>
      <c r="B44" s="32"/>
      <c r="C44" s="177"/>
      <c r="D44" s="177"/>
      <c r="E44" s="295"/>
      <c r="F44" s="295"/>
      <c r="G44" s="295"/>
      <c r="H44" s="295"/>
      <c r="I44" s="312"/>
      <c r="J44" s="232"/>
      <c r="K44" s="312"/>
    </row>
    <row r="45" spans="1:11" s="47" customFormat="1" ht="23.25" customHeight="1" x14ac:dyDescent="0.65">
      <c r="A45" s="11" t="s">
        <v>152</v>
      </c>
      <c r="B45" s="32"/>
      <c r="C45" s="249"/>
      <c r="D45" s="249"/>
      <c r="E45" s="295"/>
      <c r="F45" s="295"/>
      <c r="G45" s="295"/>
      <c r="H45" s="295"/>
      <c r="I45" s="312"/>
      <c r="J45" s="232"/>
      <c r="K45" s="312"/>
    </row>
    <row r="46" spans="1:11" s="47" customFormat="1" ht="23.25" customHeight="1" x14ac:dyDescent="0.65">
      <c r="B46" s="64" t="s">
        <v>126</v>
      </c>
      <c r="C46" s="177"/>
      <c r="D46" s="177"/>
      <c r="E46" s="222">
        <v>9460</v>
      </c>
      <c r="F46" s="232"/>
      <c r="G46" s="222">
        <v>9415</v>
      </c>
      <c r="H46" s="232"/>
      <c r="I46" s="222">
        <v>1635</v>
      </c>
      <c r="J46" s="297"/>
      <c r="K46" s="222">
        <v>1639</v>
      </c>
    </row>
    <row r="47" spans="1:11" s="97" customFormat="1" ht="23.25" customHeight="1" x14ac:dyDescent="0.7">
      <c r="A47" s="48" t="s">
        <v>43</v>
      </c>
      <c r="B47" s="48"/>
      <c r="C47" s="96"/>
      <c r="D47" s="96"/>
      <c r="E47" s="296">
        <v>9460</v>
      </c>
      <c r="F47" s="313">
        <v>0</v>
      </c>
      <c r="G47" s="296">
        <v>9415</v>
      </c>
      <c r="H47" s="314"/>
      <c r="I47" s="181">
        <v>1635</v>
      </c>
      <c r="J47" s="315"/>
      <c r="K47" s="181">
        <v>1639</v>
      </c>
    </row>
    <row r="48" spans="1:11" s="47" customFormat="1" ht="23.25" customHeight="1" x14ac:dyDescent="0.7">
      <c r="A48" s="9" t="s">
        <v>9</v>
      </c>
      <c r="B48" s="32"/>
      <c r="C48" s="177"/>
      <c r="D48" s="177"/>
      <c r="E48" s="296">
        <v>494381</v>
      </c>
      <c r="F48" s="313">
        <v>0</v>
      </c>
      <c r="G48" s="296">
        <v>439976</v>
      </c>
      <c r="H48" s="313"/>
      <c r="I48" s="296">
        <v>15826</v>
      </c>
      <c r="J48" s="69"/>
      <c r="K48" s="296">
        <v>15782</v>
      </c>
    </row>
    <row r="49" spans="1:11" s="47" customFormat="1" ht="17.25" customHeight="1" x14ac:dyDescent="0.7">
      <c r="A49" s="48"/>
      <c r="B49" s="32"/>
      <c r="C49" s="177"/>
      <c r="D49" s="177"/>
      <c r="E49" s="251"/>
      <c r="F49" s="251"/>
      <c r="G49" s="251"/>
      <c r="H49" s="251"/>
      <c r="I49" s="232"/>
      <c r="J49" s="232"/>
      <c r="K49" s="316"/>
    </row>
    <row r="50" spans="1:11" s="47" customFormat="1" ht="23.25" customHeight="1" x14ac:dyDescent="0.65">
      <c r="A50" s="10" t="s">
        <v>10</v>
      </c>
      <c r="B50" s="32"/>
      <c r="C50" s="7"/>
      <c r="D50" s="7"/>
      <c r="E50" s="297"/>
      <c r="F50" s="297"/>
      <c r="G50" s="297"/>
      <c r="H50" s="251"/>
      <c r="I50" s="297"/>
      <c r="J50" s="297"/>
      <c r="K50" s="297"/>
    </row>
    <row r="51" spans="1:11" s="47" customFormat="1" ht="23.25" customHeight="1" x14ac:dyDescent="0.65">
      <c r="A51" s="34" t="s">
        <v>11</v>
      </c>
      <c r="B51" s="11"/>
      <c r="C51" s="247"/>
      <c r="D51" s="177"/>
      <c r="E51" s="251"/>
      <c r="F51" s="251"/>
      <c r="G51" s="251"/>
      <c r="H51" s="251"/>
      <c r="I51" s="232"/>
      <c r="J51" s="232"/>
      <c r="K51" s="316"/>
    </row>
    <row r="52" spans="1:11" s="47" customFormat="1" ht="23.25" customHeight="1" thickBot="1" x14ac:dyDescent="0.7">
      <c r="A52" s="34"/>
      <c r="B52" s="34" t="s">
        <v>12</v>
      </c>
      <c r="C52" s="177"/>
      <c r="D52" s="177"/>
      <c r="E52" s="298">
        <v>1012000</v>
      </c>
      <c r="F52" s="251"/>
      <c r="G52" s="298">
        <v>1012000</v>
      </c>
      <c r="H52" s="251"/>
      <c r="I52" s="298">
        <v>1012000</v>
      </c>
      <c r="J52" s="232"/>
      <c r="K52" s="298">
        <v>1012000</v>
      </c>
    </row>
    <row r="53" spans="1:11" s="47" customFormat="1" ht="23.25" customHeight="1" thickTop="1" x14ac:dyDescent="0.65">
      <c r="A53" s="11"/>
      <c r="B53" s="34" t="s">
        <v>13</v>
      </c>
      <c r="D53" s="177"/>
      <c r="E53" s="231">
        <v>1012000</v>
      </c>
      <c r="F53" s="231">
        <v>0</v>
      </c>
      <c r="G53" s="231">
        <v>1012000</v>
      </c>
      <c r="H53" s="231">
        <v>0</v>
      </c>
      <c r="I53" s="231">
        <v>1012000</v>
      </c>
      <c r="J53" s="231">
        <v>0</v>
      </c>
      <c r="K53" s="231">
        <v>1012000</v>
      </c>
    </row>
    <row r="54" spans="1:11" s="47" customFormat="1" ht="23.25" customHeight="1" x14ac:dyDescent="0.65">
      <c r="A54" s="11" t="s">
        <v>112</v>
      </c>
      <c r="B54" s="11"/>
      <c r="C54" s="21"/>
      <c r="D54" s="21"/>
      <c r="E54" s="219"/>
      <c r="F54" s="231"/>
      <c r="G54" s="179"/>
      <c r="H54" s="231"/>
      <c r="I54" s="219"/>
      <c r="J54" s="232"/>
      <c r="K54" s="219"/>
    </row>
    <row r="55" spans="1:11" s="47" customFormat="1" ht="23.25" customHeight="1" x14ac:dyDescent="0.65">
      <c r="A55" s="11"/>
      <c r="B55" s="11" t="s">
        <v>113</v>
      </c>
      <c r="C55" s="21"/>
      <c r="D55" s="21"/>
      <c r="E55" s="231">
        <v>60384</v>
      </c>
      <c r="F55" s="231"/>
      <c r="G55" s="231">
        <v>60384</v>
      </c>
      <c r="H55" s="231"/>
      <c r="I55" s="231">
        <v>60384</v>
      </c>
      <c r="J55" s="232"/>
      <c r="K55" s="231">
        <v>60384</v>
      </c>
    </row>
    <row r="56" spans="1:11" s="47" customFormat="1" ht="23.25" customHeight="1" x14ac:dyDescent="0.65">
      <c r="A56" s="62" t="s">
        <v>164</v>
      </c>
      <c r="B56" s="11"/>
      <c r="D56" s="177"/>
      <c r="E56" s="231"/>
      <c r="F56" s="231"/>
      <c r="G56" s="231"/>
      <c r="H56" s="231"/>
      <c r="I56" s="231"/>
      <c r="J56" s="232"/>
      <c r="K56" s="231"/>
    </row>
    <row r="57" spans="1:11" s="47" customFormat="1" ht="23.25" customHeight="1" x14ac:dyDescent="0.65">
      <c r="A57" s="34"/>
      <c r="B57" s="11" t="s">
        <v>127</v>
      </c>
      <c r="D57" s="249"/>
      <c r="E57" s="231"/>
      <c r="F57" s="231"/>
      <c r="G57" s="231"/>
      <c r="H57" s="231"/>
      <c r="I57" s="231"/>
      <c r="J57" s="232"/>
      <c r="K57" s="231"/>
    </row>
    <row r="58" spans="1:11" s="47" customFormat="1" ht="23.25" customHeight="1" x14ac:dyDescent="0.65">
      <c r="A58" s="34"/>
      <c r="B58" s="34" t="s">
        <v>128</v>
      </c>
      <c r="C58" s="177"/>
      <c r="D58" s="177"/>
      <c r="E58" s="231">
        <v>35336</v>
      </c>
      <c r="F58" s="231"/>
      <c r="G58" s="231">
        <v>35336</v>
      </c>
      <c r="H58" s="231"/>
      <c r="I58" s="231">
        <v>35336</v>
      </c>
      <c r="J58" s="232"/>
      <c r="K58" s="231">
        <v>35336</v>
      </c>
    </row>
    <row r="59" spans="1:11" s="47" customFormat="1" ht="23.25" customHeight="1" x14ac:dyDescent="0.65">
      <c r="A59" s="34"/>
      <c r="B59" s="34" t="s">
        <v>14</v>
      </c>
      <c r="C59" s="177"/>
      <c r="D59" s="177"/>
      <c r="E59" s="233">
        <v>387712</v>
      </c>
      <c r="F59" s="231"/>
      <c r="G59" s="231">
        <v>456522</v>
      </c>
      <c r="H59" s="231"/>
      <c r="I59" s="233">
        <v>-13526</v>
      </c>
      <c r="J59" s="234"/>
      <c r="K59" s="233">
        <v>109596</v>
      </c>
    </row>
    <row r="60" spans="1:11" s="47" customFormat="1" ht="23.25" customHeight="1" x14ac:dyDescent="0.65">
      <c r="A60" s="34" t="s">
        <v>45</v>
      </c>
      <c r="B60" s="11"/>
      <c r="C60" s="177"/>
      <c r="D60" s="177"/>
      <c r="E60" s="231">
        <v>-58</v>
      </c>
      <c r="F60" s="231"/>
      <c r="G60" s="231">
        <v>2491</v>
      </c>
      <c r="H60" s="231"/>
      <c r="I60" s="233" t="s">
        <v>26</v>
      </c>
      <c r="J60" s="234"/>
      <c r="K60" s="317" t="s">
        <v>26</v>
      </c>
    </row>
    <row r="61" spans="1:11" s="97" customFormat="1" ht="23.25" customHeight="1" x14ac:dyDescent="0.7">
      <c r="A61" s="9" t="s">
        <v>15</v>
      </c>
      <c r="B61" s="48"/>
      <c r="C61" s="96"/>
      <c r="D61" s="96"/>
      <c r="E61" s="19">
        <v>1495374</v>
      </c>
      <c r="F61" s="178">
        <v>0</v>
      </c>
      <c r="G61" s="19">
        <v>1566733</v>
      </c>
      <c r="H61" s="178">
        <v>0</v>
      </c>
      <c r="I61" s="19">
        <v>1094194</v>
      </c>
      <c r="J61" s="178">
        <v>0</v>
      </c>
      <c r="K61" s="19">
        <v>1217316</v>
      </c>
    </row>
    <row r="62" spans="1:11" s="47" customFormat="1" ht="15" customHeight="1" x14ac:dyDescent="0.7">
      <c r="A62" s="32"/>
      <c r="B62" s="32"/>
      <c r="C62" s="177"/>
      <c r="D62" s="177"/>
      <c r="E62" s="295"/>
      <c r="F62" s="295"/>
      <c r="G62" s="295"/>
      <c r="H62" s="295"/>
      <c r="I62" s="312"/>
      <c r="J62" s="232"/>
      <c r="K62" s="178"/>
    </row>
    <row r="63" spans="1:11" s="97" customFormat="1" ht="23.25" customHeight="1" thickBot="1" x14ac:dyDescent="0.75">
      <c r="A63" s="9" t="s">
        <v>16</v>
      </c>
      <c r="B63" s="48"/>
      <c r="C63" s="96"/>
      <c r="D63" s="96"/>
      <c r="E63" s="20">
        <v>1989755</v>
      </c>
      <c r="F63" s="178">
        <v>0</v>
      </c>
      <c r="G63" s="20">
        <v>2006709</v>
      </c>
      <c r="H63" s="178">
        <v>0</v>
      </c>
      <c r="I63" s="20">
        <v>1110020</v>
      </c>
      <c r="J63" s="178">
        <v>0</v>
      </c>
      <c r="K63" s="20">
        <v>1233098</v>
      </c>
    </row>
    <row r="64" spans="1:11" ht="23.25" customHeight="1" thickTop="1" x14ac:dyDescent="0.65"/>
  </sheetData>
  <mergeCells count="6">
    <mergeCell ref="I4:K4"/>
    <mergeCell ref="I31:K31"/>
    <mergeCell ref="E35:K35"/>
    <mergeCell ref="E8:K8"/>
    <mergeCell ref="E4:G4"/>
    <mergeCell ref="E31:G31"/>
  </mergeCells>
  <pageMargins left="0.72" right="0.5" top="0.48" bottom="0.5" header="0.5" footer="0.5"/>
  <pageSetup paperSize="9" scale="89" firstPageNumber="3" fitToHeight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topLeftCell="A31" zoomScaleNormal="100" zoomScaleSheetLayoutView="100" workbookViewId="0">
      <selection activeCell="I40" sqref="I40"/>
    </sheetView>
  </sheetViews>
  <sheetFormatPr defaultRowHeight="21.5" x14ac:dyDescent="0.65"/>
  <cols>
    <col min="1" max="1" width="42.8984375" customWidth="1"/>
    <col min="2" max="2" width="7.8984375" customWidth="1"/>
    <col min="3" max="3" width="15.69921875" customWidth="1"/>
    <col min="4" max="4" width="1.09765625" style="189" customWidth="1"/>
    <col min="5" max="5" width="15.69921875" customWidth="1"/>
    <col min="6" max="6" width="1.09765625" style="189" customWidth="1"/>
    <col min="7" max="7" width="14.296875" customWidth="1"/>
    <col min="8" max="8" width="1.09765625" style="189" customWidth="1"/>
    <col min="9" max="9" width="15.69921875" style="119" customWidth="1"/>
  </cols>
  <sheetData>
    <row r="1" spans="1:11" s="182" customFormat="1" ht="23.25" customHeight="1" x14ac:dyDescent="0.7">
      <c r="A1" s="8" t="s">
        <v>124</v>
      </c>
      <c r="B1" s="183"/>
      <c r="C1" s="183"/>
      <c r="D1" s="183"/>
      <c r="E1" s="183"/>
      <c r="F1" s="183"/>
      <c r="G1" s="183"/>
      <c r="H1" s="183"/>
      <c r="I1" s="207"/>
    </row>
    <row r="2" spans="1:11" s="182" customFormat="1" ht="23.25" customHeight="1" x14ac:dyDescent="0.7">
      <c r="A2" s="8" t="s">
        <v>156</v>
      </c>
      <c r="B2" s="183"/>
      <c r="C2" s="183"/>
      <c r="D2" s="183"/>
      <c r="E2" s="183"/>
      <c r="F2" s="183"/>
      <c r="G2" s="183"/>
      <c r="H2" s="183"/>
      <c r="I2" s="207"/>
    </row>
    <row r="3" spans="1:11" s="2" customFormat="1" ht="12" customHeight="1" x14ac:dyDescent="0.65">
      <c r="A3" s="9"/>
      <c r="B3" s="177"/>
      <c r="C3" s="177"/>
      <c r="D3" s="220"/>
      <c r="E3" s="177"/>
      <c r="F3" s="220"/>
      <c r="G3" s="177"/>
      <c r="H3" s="220"/>
      <c r="I3" s="116"/>
    </row>
    <row r="4" spans="1:11" s="2" customFormat="1" ht="23.25" customHeight="1" x14ac:dyDescent="0.7">
      <c r="A4" s="14"/>
      <c r="B4" s="21"/>
      <c r="C4" s="345" t="s">
        <v>44</v>
      </c>
      <c r="D4" s="345"/>
      <c r="E4" s="345"/>
      <c r="F4" s="221"/>
      <c r="G4" s="345" t="s">
        <v>32</v>
      </c>
      <c r="H4" s="345"/>
      <c r="I4" s="345"/>
    </row>
    <row r="5" spans="1:11" s="2" customFormat="1" ht="23.25" customHeight="1" x14ac:dyDescent="0.65">
      <c r="A5" s="14"/>
      <c r="B5" s="21"/>
      <c r="C5" s="346" t="s">
        <v>104</v>
      </c>
      <c r="D5" s="347"/>
      <c r="E5" s="347"/>
      <c r="F5" s="221"/>
      <c r="G5" s="346" t="s">
        <v>104</v>
      </c>
      <c r="H5" s="346"/>
      <c r="I5" s="346"/>
    </row>
    <row r="6" spans="1:11" s="2" customFormat="1" ht="23.25" customHeight="1" x14ac:dyDescent="0.65">
      <c r="A6" s="14"/>
      <c r="B6" s="21"/>
      <c r="C6" s="346" t="s">
        <v>166</v>
      </c>
      <c r="D6" s="346"/>
      <c r="E6" s="346"/>
      <c r="F6" s="221"/>
      <c r="G6" s="346" t="s">
        <v>166</v>
      </c>
      <c r="H6" s="346"/>
      <c r="I6" s="346"/>
    </row>
    <row r="7" spans="1:11" s="4" customFormat="1" ht="23.25" customHeight="1" x14ac:dyDescent="0.7">
      <c r="A7" s="147"/>
      <c r="B7" s="7" t="s">
        <v>0</v>
      </c>
      <c r="C7" s="151">
        <v>2561</v>
      </c>
      <c r="D7" s="250"/>
      <c r="E7" s="151">
        <v>2560</v>
      </c>
      <c r="F7" s="251"/>
      <c r="G7" s="151">
        <v>2561</v>
      </c>
      <c r="H7" s="250"/>
      <c r="I7" s="151">
        <v>2560</v>
      </c>
    </row>
    <row r="8" spans="1:11" s="4" customFormat="1" ht="23.25" customHeight="1" x14ac:dyDescent="0.65">
      <c r="A8" s="147"/>
      <c r="B8" s="7"/>
      <c r="C8" s="344" t="s">
        <v>33</v>
      </c>
      <c r="D8" s="344"/>
      <c r="E8" s="344"/>
      <c r="F8" s="344"/>
      <c r="G8" s="344"/>
      <c r="H8" s="344"/>
      <c r="I8" s="344"/>
    </row>
    <row r="9" spans="1:11" s="67" customFormat="1" ht="21.75" customHeight="1" x14ac:dyDescent="0.7">
      <c r="A9" s="61" t="s">
        <v>17</v>
      </c>
      <c r="C9" s="81"/>
      <c r="D9" s="206"/>
      <c r="E9" s="81"/>
      <c r="F9" s="206"/>
      <c r="G9" s="81"/>
      <c r="H9" s="206"/>
      <c r="I9" s="118"/>
      <c r="J9" s="83"/>
      <c r="K9" s="83"/>
    </row>
    <row r="10" spans="1:11" s="67" customFormat="1" ht="21.75" customHeight="1" x14ac:dyDescent="0.65">
      <c r="A10" s="11" t="s">
        <v>47</v>
      </c>
      <c r="B10" s="66">
        <v>9</v>
      </c>
      <c r="C10" s="197">
        <v>693904</v>
      </c>
      <c r="D10" s="190"/>
      <c r="E10" s="197">
        <v>735059</v>
      </c>
      <c r="F10" s="205"/>
      <c r="G10" s="156" t="s">
        <v>26</v>
      </c>
      <c r="H10" s="205"/>
      <c r="I10" s="200" t="s">
        <v>26</v>
      </c>
      <c r="J10" s="71"/>
      <c r="K10" s="71"/>
    </row>
    <row r="11" spans="1:11" s="67" customFormat="1" ht="21.75" customHeight="1" x14ac:dyDescent="0.65">
      <c r="A11" s="11" t="s">
        <v>48</v>
      </c>
      <c r="B11" s="66"/>
      <c r="C11" s="197">
        <v>17177</v>
      </c>
      <c r="D11" s="190"/>
      <c r="E11" s="197">
        <v>15363</v>
      </c>
      <c r="F11" s="205"/>
      <c r="G11" s="156" t="s">
        <v>26</v>
      </c>
      <c r="H11" s="205"/>
      <c r="I11" s="200" t="s">
        <v>26</v>
      </c>
      <c r="J11" s="71"/>
      <c r="K11" s="71"/>
    </row>
    <row r="12" spans="1:11" s="67" customFormat="1" ht="21.75" customHeight="1" x14ac:dyDescent="0.7">
      <c r="A12" s="68" t="s">
        <v>18</v>
      </c>
      <c r="B12" s="66">
        <v>9</v>
      </c>
      <c r="C12" s="19">
        <v>711081</v>
      </c>
      <c r="D12" s="178">
        <v>0</v>
      </c>
      <c r="E12" s="19">
        <v>750422</v>
      </c>
      <c r="F12" s="85"/>
      <c r="G12" s="204" t="s">
        <v>26</v>
      </c>
      <c r="H12" s="90"/>
      <c r="I12" s="204" t="s">
        <v>26</v>
      </c>
      <c r="J12" s="69"/>
      <c r="K12" s="69"/>
    </row>
    <row r="13" spans="1:11" s="228" customFormat="1" ht="13.5" customHeight="1" x14ac:dyDescent="0.55000000000000004">
      <c r="A13" s="223"/>
      <c r="B13" s="223"/>
      <c r="C13" s="224"/>
      <c r="D13" s="235"/>
      <c r="E13" s="224"/>
      <c r="F13" s="226"/>
      <c r="G13" s="225"/>
      <c r="H13" s="226"/>
      <c r="I13" s="225"/>
      <c r="J13" s="227"/>
      <c r="K13" s="227"/>
    </row>
    <row r="14" spans="1:11" s="67" customFormat="1" ht="21.75" customHeight="1" x14ac:dyDescent="0.7">
      <c r="A14" s="61" t="s">
        <v>117</v>
      </c>
      <c r="B14" s="68"/>
      <c r="C14" s="101"/>
      <c r="D14" s="170"/>
      <c r="E14" s="101"/>
      <c r="F14" s="85"/>
      <c r="G14" s="84"/>
      <c r="H14" s="85"/>
      <c r="I14" s="84"/>
      <c r="J14" s="69"/>
      <c r="K14" s="69"/>
    </row>
    <row r="15" spans="1:11" s="72" customFormat="1" ht="21.75" customHeight="1" x14ac:dyDescent="0.65">
      <c r="A15" s="70" t="s">
        <v>49</v>
      </c>
      <c r="B15" s="70"/>
      <c r="C15" s="197">
        <v>621505</v>
      </c>
      <c r="D15" s="190"/>
      <c r="E15" s="197">
        <v>598196</v>
      </c>
      <c r="F15" s="85"/>
      <c r="G15" s="156" t="s">
        <v>26</v>
      </c>
      <c r="H15" s="328"/>
      <c r="I15" s="200" t="s">
        <v>26</v>
      </c>
      <c r="J15" s="71"/>
      <c r="K15" s="71"/>
    </row>
    <row r="16" spans="1:11" s="72" customFormat="1" ht="21.75" customHeight="1" x14ac:dyDescent="0.65">
      <c r="A16" s="59" t="s">
        <v>82</v>
      </c>
      <c r="B16" s="70"/>
      <c r="C16" s="197">
        <v>16196</v>
      </c>
      <c r="D16" s="190"/>
      <c r="E16" s="197">
        <v>12558</v>
      </c>
      <c r="F16" s="85"/>
      <c r="G16" s="156" t="s">
        <v>26</v>
      </c>
      <c r="H16" s="328"/>
      <c r="I16" s="200" t="s">
        <v>26</v>
      </c>
      <c r="J16" s="71"/>
      <c r="K16" s="71"/>
    </row>
    <row r="17" spans="1:12" s="72" customFormat="1" ht="21.75" customHeight="1" x14ac:dyDescent="0.7">
      <c r="A17" s="78" t="s">
        <v>83</v>
      </c>
      <c r="B17" s="66"/>
      <c r="C17" s="19">
        <v>637701</v>
      </c>
      <c r="D17" s="203"/>
      <c r="E17" s="19">
        <v>610754</v>
      </c>
      <c r="F17" s="87"/>
      <c r="G17" s="201" t="s">
        <v>26</v>
      </c>
      <c r="H17" s="202"/>
      <c r="I17" s="201" t="s">
        <v>26</v>
      </c>
      <c r="J17" s="71"/>
      <c r="K17" s="71"/>
    </row>
    <row r="18" spans="1:12" s="72" customFormat="1" ht="13.5" customHeight="1" x14ac:dyDescent="0.65">
      <c r="A18" s="59"/>
      <c r="B18" s="70"/>
      <c r="C18" s="149"/>
      <c r="D18" s="149"/>
      <c r="E18" s="149"/>
      <c r="F18" s="85"/>
      <c r="G18" s="85"/>
      <c r="H18" s="85"/>
      <c r="I18" s="85"/>
      <c r="J18" s="71"/>
      <c r="K18" s="71"/>
    </row>
    <row r="19" spans="1:12" s="73" customFormat="1" ht="21.75" customHeight="1" x14ac:dyDescent="0.7">
      <c r="A19" s="68" t="s">
        <v>50</v>
      </c>
      <c r="B19" s="68"/>
      <c r="C19" s="178">
        <v>73380</v>
      </c>
      <c r="D19" s="178"/>
      <c r="E19" s="178">
        <v>139668</v>
      </c>
      <c r="F19" s="87"/>
      <c r="G19" s="90" t="s">
        <v>26</v>
      </c>
      <c r="H19" s="87"/>
      <c r="I19" s="90" t="s">
        <v>26</v>
      </c>
      <c r="J19" s="74"/>
      <c r="K19" s="74"/>
    </row>
    <row r="20" spans="1:12" s="67" customFormat="1" ht="21.75" customHeight="1" x14ac:dyDescent="0.65">
      <c r="A20" s="65" t="s">
        <v>130</v>
      </c>
      <c r="B20" s="66"/>
      <c r="C20" s="197">
        <v>393</v>
      </c>
      <c r="D20" s="190"/>
      <c r="E20" s="197">
        <v>751</v>
      </c>
      <c r="F20" s="85"/>
      <c r="G20" s="200">
        <v>970</v>
      </c>
      <c r="H20" s="199"/>
      <c r="I20" s="200">
        <v>940</v>
      </c>
      <c r="J20" s="71"/>
      <c r="K20" s="71"/>
    </row>
    <row r="21" spans="1:12" s="73" customFormat="1" ht="21.75" customHeight="1" x14ac:dyDescent="0.7">
      <c r="A21" s="68" t="s">
        <v>51</v>
      </c>
      <c r="B21" s="68"/>
      <c r="C21" s="19">
        <v>73773</v>
      </c>
      <c r="D21" s="178"/>
      <c r="E21" s="19">
        <v>140419</v>
      </c>
      <c r="F21" s="178">
        <v>0</v>
      </c>
      <c r="G21" s="19">
        <v>970</v>
      </c>
      <c r="H21" s="178">
        <v>0</v>
      </c>
      <c r="I21" s="19">
        <v>940</v>
      </c>
      <c r="J21" s="74"/>
      <c r="K21" s="74"/>
    </row>
    <row r="22" spans="1:12" s="73" customFormat="1" ht="13.5" customHeight="1" x14ac:dyDescent="0.7">
      <c r="A22" s="68"/>
      <c r="B22" s="68"/>
      <c r="C22" s="101"/>
      <c r="D22" s="170"/>
      <c r="E22" s="101"/>
      <c r="F22" s="87"/>
      <c r="G22" s="86"/>
      <c r="H22" s="87"/>
      <c r="I22" s="86"/>
      <c r="J22" s="74"/>
      <c r="K22" s="74"/>
    </row>
    <row r="23" spans="1:12" s="67" customFormat="1" ht="21.75" customHeight="1" x14ac:dyDescent="0.65">
      <c r="A23" s="65" t="s">
        <v>52</v>
      </c>
      <c r="B23" s="66"/>
      <c r="C23" s="197">
        <v>44601</v>
      </c>
      <c r="D23" s="190"/>
      <c r="E23" s="197">
        <v>48321</v>
      </c>
      <c r="F23" s="199"/>
      <c r="G23" s="200" t="s">
        <v>26</v>
      </c>
      <c r="H23" s="199"/>
      <c r="I23" s="200" t="s">
        <v>26</v>
      </c>
      <c r="J23" s="71"/>
      <c r="K23" s="71"/>
    </row>
    <row r="24" spans="1:12" s="67" customFormat="1" ht="21.75" customHeight="1" x14ac:dyDescent="0.65">
      <c r="A24" s="65" t="s">
        <v>19</v>
      </c>
      <c r="B24" s="66"/>
      <c r="C24" s="197">
        <v>25673</v>
      </c>
      <c r="D24" s="190"/>
      <c r="E24" s="197">
        <v>24199</v>
      </c>
      <c r="F24" s="199"/>
      <c r="G24" s="197">
        <v>9034</v>
      </c>
      <c r="H24" s="199"/>
      <c r="I24" s="197">
        <v>7411</v>
      </c>
      <c r="J24" s="75"/>
      <c r="K24" s="75"/>
    </row>
    <row r="25" spans="1:12" s="73" customFormat="1" ht="21.75" customHeight="1" x14ac:dyDescent="0.7">
      <c r="A25" s="68" t="s">
        <v>20</v>
      </c>
      <c r="B25" s="68"/>
      <c r="C25" s="121">
        <v>70274</v>
      </c>
      <c r="D25" s="120"/>
      <c r="E25" s="121">
        <v>72520</v>
      </c>
      <c r="F25" s="120">
        <v>0</v>
      </c>
      <c r="G25" s="121">
        <v>9034</v>
      </c>
      <c r="H25" s="120"/>
      <c r="I25" s="121">
        <v>7411</v>
      </c>
      <c r="J25" s="76"/>
      <c r="K25" s="76"/>
    </row>
    <row r="26" spans="1:12" s="67" customFormat="1" ht="13.5" customHeight="1" x14ac:dyDescent="0.7">
      <c r="A26" s="68"/>
      <c r="B26" s="68"/>
      <c r="C26" s="100"/>
      <c r="D26" s="236"/>
      <c r="E26" s="100"/>
      <c r="F26" s="85"/>
      <c r="G26" s="84"/>
      <c r="H26" s="85"/>
      <c r="I26" s="84"/>
      <c r="J26" s="76"/>
      <c r="K26" s="76"/>
    </row>
    <row r="27" spans="1:12" s="67" customFormat="1" ht="22" x14ac:dyDescent="0.7">
      <c r="A27" s="68" t="s">
        <v>121</v>
      </c>
      <c r="B27" s="68"/>
      <c r="C27" s="100"/>
      <c r="D27" s="236"/>
      <c r="E27" s="100"/>
      <c r="F27" s="85"/>
      <c r="G27" s="84"/>
      <c r="H27" s="85"/>
      <c r="I27" s="84"/>
      <c r="J27" s="76"/>
      <c r="K27" s="76"/>
    </row>
    <row r="28" spans="1:12" s="73" customFormat="1" ht="21.75" customHeight="1" x14ac:dyDescent="0.7">
      <c r="A28" s="68" t="s">
        <v>116</v>
      </c>
      <c r="B28" s="177"/>
      <c r="C28" s="178">
        <v>3499</v>
      </c>
      <c r="D28" s="178">
        <v>0</v>
      </c>
      <c r="E28" s="178">
        <v>67899</v>
      </c>
      <c r="F28" s="178">
        <v>0</v>
      </c>
      <c r="G28" s="178">
        <v>-8064</v>
      </c>
      <c r="H28" s="178">
        <v>0</v>
      </c>
      <c r="I28" s="178">
        <v>-6471</v>
      </c>
      <c r="J28" s="76"/>
      <c r="K28" s="76"/>
    </row>
    <row r="29" spans="1:12" s="73" customFormat="1" ht="21.75" customHeight="1" x14ac:dyDescent="0.7">
      <c r="A29" s="65" t="s">
        <v>90</v>
      </c>
      <c r="B29" s="177"/>
      <c r="C29" s="197">
        <v>1493</v>
      </c>
      <c r="D29" s="189"/>
      <c r="E29" s="156">
        <v>928</v>
      </c>
      <c r="F29" s="196"/>
      <c r="G29" s="156" t="s">
        <v>26</v>
      </c>
      <c r="H29" s="90"/>
      <c r="I29" s="200" t="s">
        <v>26</v>
      </c>
      <c r="J29" s="76"/>
      <c r="K29" s="76"/>
    </row>
    <row r="30" spans="1:12" s="73" customFormat="1" ht="21.75" customHeight="1" x14ac:dyDescent="0.7">
      <c r="A30" s="68" t="s">
        <v>122</v>
      </c>
      <c r="B30" s="177">
        <v>9</v>
      </c>
      <c r="C30" s="198">
        <v>2006</v>
      </c>
      <c r="D30" s="178">
        <v>0</v>
      </c>
      <c r="E30" s="198">
        <v>66971</v>
      </c>
      <c r="F30" s="178">
        <v>0</v>
      </c>
      <c r="G30" s="198">
        <v>-8064</v>
      </c>
      <c r="H30" s="178">
        <v>0</v>
      </c>
      <c r="I30" s="198">
        <v>-6471</v>
      </c>
      <c r="J30" s="76"/>
      <c r="K30" s="76"/>
    </row>
    <row r="31" spans="1:12" s="67" customFormat="1" ht="21.75" customHeight="1" x14ac:dyDescent="0.65">
      <c r="A31" s="62" t="s">
        <v>131</v>
      </c>
      <c r="B31" s="66">
        <v>10</v>
      </c>
      <c r="C31" s="197">
        <v>1463</v>
      </c>
      <c r="D31" s="190"/>
      <c r="E31" s="197">
        <v>10055</v>
      </c>
      <c r="F31" s="196"/>
      <c r="G31" s="156" t="s">
        <v>26</v>
      </c>
      <c r="H31" s="189"/>
      <c r="I31" s="200" t="s">
        <v>26</v>
      </c>
      <c r="J31" s="71"/>
      <c r="K31" s="71"/>
    </row>
    <row r="32" spans="1:12" s="73" customFormat="1" ht="21.75" customHeight="1" thickBot="1" x14ac:dyDescent="0.75">
      <c r="A32" s="78" t="s">
        <v>132</v>
      </c>
      <c r="B32" s="68"/>
      <c r="C32" s="195">
        <v>543</v>
      </c>
      <c r="D32" s="178">
        <v>0</v>
      </c>
      <c r="E32" s="195">
        <v>56916</v>
      </c>
      <c r="F32" s="178">
        <v>0</v>
      </c>
      <c r="G32" s="195">
        <v>-8064</v>
      </c>
      <c r="H32" s="178"/>
      <c r="I32" s="195">
        <v>-6471</v>
      </c>
      <c r="J32" s="74"/>
      <c r="K32" s="74"/>
      <c r="L32" s="102"/>
    </row>
    <row r="33" spans="1:11" s="67" customFormat="1" ht="13.5" customHeight="1" thickTop="1" x14ac:dyDescent="0.7">
      <c r="A33" s="68"/>
      <c r="B33" s="68"/>
      <c r="C33" s="193"/>
      <c r="D33" s="192"/>
      <c r="E33" s="193"/>
      <c r="F33" s="85"/>
      <c r="G33" s="84"/>
      <c r="H33" s="85"/>
      <c r="I33" s="84"/>
      <c r="J33" s="71"/>
      <c r="K33" s="71"/>
    </row>
    <row r="34" spans="1:11" s="67" customFormat="1" ht="21.75" customHeight="1" x14ac:dyDescent="0.7">
      <c r="A34" s="77" t="s">
        <v>91</v>
      </c>
      <c r="B34" s="68"/>
      <c r="C34" s="193"/>
      <c r="D34" s="192"/>
      <c r="E34" s="193"/>
      <c r="F34" s="85"/>
      <c r="G34" s="84"/>
      <c r="H34" s="85"/>
      <c r="I34" s="84"/>
      <c r="J34" s="79"/>
      <c r="K34" s="79"/>
    </row>
    <row r="35" spans="1:11" s="67" customFormat="1" ht="21.75" customHeight="1" x14ac:dyDescent="0.7">
      <c r="A35" s="171" t="s">
        <v>153</v>
      </c>
      <c r="B35" s="68"/>
      <c r="C35" s="193"/>
      <c r="D35" s="192"/>
      <c r="E35" s="193"/>
      <c r="F35" s="85"/>
      <c r="G35" s="84"/>
      <c r="H35" s="85"/>
      <c r="I35" s="84"/>
      <c r="J35" s="79"/>
      <c r="K35" s="79"/>
    </row>
    <row r="36" spans="1:11" s="67" customFormat="1" ht="21.75" customHeight="1" x14ac:dyDescent="0.7">
      <c r="A36" s="171" t="s">
        <v>154</v>
      </c>
      <c r="B36" s="68"/>
      <c r="C36" s="193"/>
      <c r="D36" s="192"/>
      <c r="E36" s="193"/>
      <c r="F36" s="85"/>
      <c r="G36" s="84"/>
      <c r="H36" s="85"/>
      <c r="I36" s="84"/>
      <c r="J36" s="79"/>
      <c r="K36" s="79"/>
    </row>
    <row r="37" spans="1:11" s="67" customFormat="1" ht="21.75" customHeight="1" x14ac:dyDescent="0.7">
      <c r="A37" s="194" t="s">
        <v>133</v>
      </c>
      <c r="B37" s="68"/>
      <c r="C37" s="193"/>
      <c r="D37" s="192"/>
      <c r="E37" s="193"/>
      <c r="F37" s="85"/>
      <c r="G37" s="84"/>
      <c r="H37" s="85"/>
      <c r="I37" s="84"/>
      <c r="J37" s="79"/>
      <c r="K37" s="79"/>
    </row>
    <row r="38" spans="1:11" s="72" customFormat="1" x14ac:dyDescent="0.65">
      <c r="A38" s="59" t="s">
        <v>115</v>
      </c>
      <c r="B38" s="70"/>
      <c r="C38" s="191">
        <v>-54839</v>
      </c>
      <c r="D38" s="192"/>
      <c r="E38" s="191">
        <v>972</v>
      </c>
      <c r="F38" s="190"/>
      <c r="G38" s="329" t="s">
        <v>26</v>
      </c>
      <c r="H38" s="85"/>
      <c r="I38" s="329" t="s">
        <v>26</v>
      </c>
      <c r="J38" s="71"/>
      <c r="K38" s="71"/>
    </row>
    <row r="39" spans="1:11" s="80" customFormat="1" ht="22" x14ac:dyDescent="0.7">
      <c r="A39" s="77" t="s">
        <v>102</v>
      </c>
      <c r="B39" s="78"/>
      <c r="C39" s="121">
        <v>-54839</v>
      </c>
      <c r="D39" s="120"/>
      <c r="E39" s="121">
        <v>972</v>
      </c>
      <c r="F39" s="170"/>
      <c r="G39" s="327" t="s">
        <v>26</v>
      </c>
      <c r="H39" s="170"/>
      <c r="I39" s="341" t="s">
        <v>26</v>
      </c>
      <c r="J39" s="74"/>
      <c r="K39" s="74"/>
    </row>
    <row r="40" spans="1:11" s="73" customFormat="1" ht="21.75" customHeight="1" thickBot="1" x14ac:dyDescent="0.75">
      <c r="A40" s="77" t="s">
        <v>123</v>
      </c>
      <c r="B40" s="68"/>
      <c r="C40" s="20">
        <v>-54296</v>
      </c>
      <c r="D40" s="178">
        <v>0</v>
      </c>
      <c r="E40" s="20">
        <v>57888</v>
      </c>
      <c r="F40" s="178"/>
      <c r="G40" s="20">
        <v>-8064</v>
      </c>
      <c r="H40" s="178"/>
      <c r="I40" s="20">
        <v>-6471</v>
      </c>
      <c r="J40" s="74"/>
      <c r="K40" s="74"/>
    </row>
    <row r="41" spans="1:11" s="47" customFormat="1" ht="13.5" customHeight="1" thickTop="1" x14ac:dyDescent="0.65">
      <c r="A41" s="32"/>
      <c r="B41" s="177"/>
      <c r="C41" s="94"/>
      <c r="D41" s="94"/>
      <c r="E41" s="94"/>
      <c r="F41" s="63"/>
      <c r="G41" s="63"/>
      <c r="H41" s="63"/>
      <c r="I41" s="63"/>
    </row>
    <row r="42" spans="1:11" s="47" customFormat="1" ht="23.25" customHeight="1" thickBot="1" x14ac:dyDescent="0.75">
      <c r="A42" s="9" t="s">
        <v>155</v>
      </c>
      <c r="B42" s="249">
        <v>11</v>
      </c>
      <c r="C42" s="333">
        <v>5.3656126482213443E-3</v>
      </c>
      <c r="D42" s="334"/>
      <c r="E42" s="333">
        <v>0.56241106719367584</v>
      </c>
      <c r="F42" s="335"/>
      <c r="G42" s="333">
        <v>-7.9683794466403168E-2</v>
      </c>
      <c r="H42" s="336"/>
      <c r="I42" s="333">
        <v>-6.394268774703557E-2</v>
      </c>
    </row>
    <row r="43" spans="1:11" s="47" customFormat="1" ht="23.25" customHeight="1" thickTop="1" x14ac:dyDescent="0.65">
      <c r="A43" s="17"/>
      <c r="B43" s="177"/>
      <c r="C43" s="177"/>
      <c r="D43" s="220"/>
      <c r="E43" s="177"/>
      <c r="F43" s="220"/>
      <c r="G43" s="177"/>
      <c r="H43" s="220"/>
      <c r="I43" s="117"/>
    </row>
    <row r="44" spans="1:11" s="2" customFormat="1" ht="23.25" customHeight="1" x14ac:dyDescent="0.65">
      <c r="A44" s="15"/>
      <c r="B44" s="177"/>
      <c r="C44" s="177"/>
      <c r="D44" s="220"/>
      <c r="E44" s="177"/>
      <c r="F44" s="220"/>
      <c r="G44" s="177"/>
      <c r="H44" s="220"/>
      <c r="I44" s="116"/>
    </row>
    <row r="45" spans="1:11" s="2" customFormat="1" ht="23.25" customHeight="1" x14ac:dyDescent="0.65">
      <c r="A45" s="15"/>
      <c r="B45" s="177"/>
      <c r="C45" s="177"/>
      <c r="D45" s="220"/>
      <c r="E45" s="177"/>
      <c r="F45" s="220"/>
      <c r="G45" s="177"/>
      <c r="H45" s="220"/>
      <c r="I45" s="116"/>
    </row>
    <row r="46" spans="1:11" s="2" customFormat="1" ht="23.25" customHeight="1" x14ac:dyDescent="0.65">
      <c r="A46" s="15"/>
      <c r="B46" s="177"/>
      <c r="C46" s="177"/>
      <c r="D46" s="220"/>
      <c r="E46" s="177"/>
      <c r="F46" s="220"/>
      <c r="G46" s="177"/>
      <c r="H46" s="220"/>
      <c r="I46" s="116"/>
    </row>
    <row r="47" spans="1:11" s="2" customFormat="1" ht="23.25" customHeight="1" x14ac:dyDescent="0.65">
      <c r="A47" s="15"/>
      <c r="B47" s="177"/>
      <c r="C47" s="177"/>
      <c r="D47" s="220"/>
      <c r="E47" s="177"/>
      <c r="F47" s="220"/>
      <c r="G47" s="177"/>
      <c r="H47" s="220"/>
      <c r="I47" s="116"/>
    </row>
    <row r="48" spans="1:11" s="2" customFormat="1" ht="23.25" customHeight="1" x14ac:dyDescent="0.65">
      <c r="A48" s="15"/>
      <c r="B48" s="177"/>
      <c r="C48" s="177"/>
      <c r="D48" s="220"/>
      <c r="E48" s="177"/>
      <c r="F48" s="220"/>
      <c r="G48" s="177"/>
      <c r="H48" s="220"/>
      <c r="I48" s="116"/>
    </row>
    <row r="49" spans="1:9" s="2" customFormat="1" ht="23.25" customHeight="1" x14ac:dyDescent="0.65">
      <c r="A49" s="15"/>
      <c r="B49" s="177"/>
      <c r="C49" s="177"/>
      <c r="D49" s="220"/>
      <c r="E49" s="177"/>
      <c r="F49" s="220"/>
      <c r="G49" s="177"/>
      <c r="H49" s="220"/>
      <c r="I49" s="116"/>
    </row>
    <row r="50" spans="1:9" s="2" customFormat="1" ht="23.25" customHeight="1" x14ac:dyDescent="0.65">
      <c r="A50" s="15"/>
      <c r="B50" s="177"/>
      <c r="C50" s="177"/>
      <c r="D50" s="220"/>
      <c r="E50" s="177"/>
      <c r="F50" s="220"/>
      <c r="G50" s="177"/>
      <c r="H50" s="220"/>
      <c r="I50" s="116"/>
    </row>
    <row r="51" spans="1:9" s="2" customFormat="1" ht="23.25" customHeight="1" x14ac:dyDescent="0.65">
      <c r="A51" s="15"/>
      <c r="B51" s="177"/>
      <c r="C51" s="177"/>
      <c r="D51" s="220"/>
      <c r="E51" s="177"/>
      <c r="F51" s="220"/>
      <c r="G51" s="177"/>
      <c r="H51" s="220"/>
      <c r="I51" s="116"/>
    </row>
    <row r="52" spans="1:9" s="2" customFormat="1" ht="23.25" customHeight="1" x14ac:dyDescent="0.65">
      <c r="A52" s="15"/>
      <c r="B52" s="177"/>
      <c r="C52" s="177"/>
      <c r="D52" s="220"/>
      <c r="E52" s="177"/>
      <c r="F52" s="220"/>
      <c r="G52" s="177"/>
      <c r="H52" s="220"/>
      <c r="I52" s="116"/>
    </row>
    <row r="53" spans="1:9" s="2" customFormat="1" ht="23.25" customHeight="1" x14ac:dyDescent="0.65">
      <c r="A53" s="15"/>
      <c r="B53" s="177"/>
      <c r="C53" s="177"/>
      <c r="D53" s="220"/>
      <c r="E53" s="177"/>
      <c r="F53" s="220"/>
      <c r="G53" s="177"/>
      <c r="H53" s="220"/>
      <c r="I53" s="116"/>
    </row>
    <row r="54" spans="1:9" s="2" customFormat="1" ht="23.25" customHeight="1" x14ac:dyDescent="0.65">
      <c r="A54" s="15"/>
      <c r="B54" s="177"/>
      <c r="C54" s="177"/>
      <c r="D54" s="220"/>
      <c r="E54" s="177"/>
      <c r="F54" s="220"/>
      <c r="G54" s="177"/>
      <c r="H54" s="220"/>
      <c r="I54" s="116"/>
    </row>
    <row r="55" spans="1:9" s="2" customFormat="1" ht="23.25" customHeight="1" x14ac:dyDescent="0.65">
      <c r="A55" s="15"/>
      <c r="B55" s="177"/>
      <c r="C55" s="177"/>
      <c r="D55" s="220"/>
      <c r="E55" s="177"/>
      <c r="F55" s="220"/>
      <c r="G55" s="177"/>
      <c r="H55" s="220"/>
      <c r="I55" s="116"/>
    </row>
    <row r="56" spans="1:9" s="2" customFormat="1" ht="23.25" customHeight="1" x14ac:dyDescent="0.65">
      <c r="A56" s="15"/>
      <c r="B56" s="177"/>
      <c r="C56" s="177"/>
      <c r="D56" s="220"/>
      <c r="E56" s="177"/>
      <c r="F56" s="220"/>
      <c r="G56" s="177"/>
      <c r="H56" s="220"/>
      <c r="I56" s="116"/>
    </row>
    <row r="57" spans="1:9" s="2" customFormat="1" ht="23.25" customHeight="1" x14ac:dyDescent="0.65">
      <c r="A57" s="15"/>
      <c r="B57" s="177"/>
      <c r="C57" s="177"/>
      <c r="D57" s="220"/>
      <c r="E57" s="177"/>
      <c r="F57" s="220"/>
      <c r="G57" s="177"/>
      <c r="H57" s="220"/>
      <c r="I57" s="116"/>
    </row>
    <row r="58" spans="1:9" s="2" customFormat="1" ht="23.25" customHeight="1" x14ac:dyDescent="0.65">
      <c r="A58" s="15"/>
      <c r="B58" s="177"/>
      <c r="C58" s="177"/>
      <c r="D58" s="220"/>
      <c r="E58" s="177"/>
      <c r="F58" s="220"/>
      <c r="G58" s="177"/>
      <c r="H58" s="220"/>
      <c r="I58" s="116"/>
    </row>
    <row r="59" spans="1:9" s="2" customFormat="1" ht="23.25" customHeight="1" x14ac:dyDescent="0.65">
      <c r="A59" s="15"/>
      <c r="B59" s="177"/>
      <c r="C59" s="177"/>
      <c r="D59" s="220"/>
      <c r="E59" s="177"/>
      <c r="F59" s="220"/>
      <c r="G59" s="177"/>
      <c r="H59" s="220"/>
      <c r="I59" s="116"/>
    </row>
    <row r="60" spans="1:9" s="2" customFormat="1" ht="23.25" customHeight="1" x14ac:dyDescent="0.65">
      <c r="A60" s="15"/>
      <c r="B60" s="177"/>
      <c r="C60" s="177"/>
      <c r="D60" s="220"/>
      <c r="E60" s="177"/>
      <c r="F60" s="220"/>
      <c r="G60" s="177"/>
      <c r="H60" s="220"/>
      <c r="I60" s="116"/>
    </row>
    <row r="61" spans="1:9" s="2" customFormat="1" ht="23.25" customHeight="1" x14ac:dyDescent="0.65">
      <c r="A61" s="15"/>
      <c r="B61" s="177"/>
      <c r="C61" s="177"/>
      <c r="D61" s="220"/>
      <c r="E61" s="177"/>
      <c r="F61" s="220"/>
      <c r="G61" s="177"/>
      <c r="H61" s="220"/>
      <c r="I61" s="116"/>
    </row>
    <row r="62" spans="1:9" s="2" customFormat="1" ht="23.25" customHeight="1" x14ac:dyDescent="0.65">
      <c r="A62" s="15"/>
      <c r="B62" s="177"/>
      <c r="C62" s="177"/>
      <c r="D62" s="220"/>
      <c r="E62" s="177"/>
      <c r="F62" s="220"/>
      <c r="G62" s="177"/>
      <c r="H62" s="220"/>
      <c r="I62" s="116"/>
    </row>
    <row r="63" spans="1:9" s="2" customFormat="1" ht="23.25" customHeight="1" x14ac:dyDescent="0.65">
      <c r="A63" s="15"/>
      <c r="B63" s="177"/>
      <c r="C63" s="177"/>
      <c r="D63" s="220"/>
      <c r="E63" s="177"/>
      <c r="F63" s="220"/>
      <c r="G63" s="177"/>
      <c r="H63" s="220"/>
      <c r="I63" s="116"/>
    </row>
    <row r="64" spans="1:9" s="2" customFormat="1" ht="23.25" customHeight="1" x14ac:dyDescent="0.65">
      <c r="A64" s="15"/>
      <c r="B64" s="177"/>
      <c r="C64" s="177"/>
      <c r="D64" s="220"/>
      <c r="E64" s="177"/>
      <c r="F64" s="220"/>
      <c r="G64" s="177"/>
      <c r="H64" s="220"/>
      <c r="I64" s="116"/>
    </row>
    <row r="65" spans="1:9" s="2" customFormat="1" ht="23.25" customHeight="1" x14ac:dyDescent="0.65">
      <c r="A65" s="15"/>
      <c r="B65" s="177"/>
      <c r="C65" s="177"/>
      <c r="D65" s="220"/>
      <c r="E65" s="177"/>
      <c r="F65" s="220"/>
      <c r="G65" s="177"/>
      <c r="H65" s="220"/>
      <c r="I65" s="116"/>
    </row>
    <row r="66" spans="1:9" s="2" customFormat="1" ht="23.25" customHeight="1" x14ac:dyDescent="0.65">
      <c r="A66" s="15"/>
      <c r="B66" s="177"/>
      <c r="C66" s="177"/>
      <c r="D66" s="220"/>
      <c r="E66" s="177"/>
      <c r="F66" s="220"/>
      <c r="G66" s="177"/>
      <c r="H66" s="220"/>
      <c r="I66" s="116"/>
    </row>
    <row r="67" spans="1:9" s="2" customFormat="1" ht="23.25" customHeight="1" x14ac:dyDescent="0.65">
      <c r="A67" s="15"/>
      <c r="B67" s="177"/>
      <c r="C67" s="177"/>
      <c r="D67" s="220"/>
      <c r="E67" s="177"/>
      <c r="F67" s="220"/>
      <c r="G67" s="177"/>
      <c r="H67" s="220"/>
      <c r="I67" s="116"/>
    </row>
    <row r="68" spans="1:9" s="2" customFormat="1" ht="23.25" customHeight="1" x14ac:dyDescent="0.65">
      <c r="A68" s="15"/>
      <c r="B68" s="177"/>
      <c r="C68" s="177"/>
      <c r="D68" s="220"/>
      <c r="E68" s="177"/>
      <c r="F68" s="220"/>
      <c r="G68" s="177"/>
      <c r="H68" s="220"/>
      <c r="I68" s="116"/>
    </row>
    <row r="69" spans="1:9" s="2" customFormat="1" ht="23.25" customHeight="1" x14ac:dyDescent="0.65">
      <c r="A69" s="15"/>
      <c r="B69" s="177"/>
      <c r="C69" s="177"/>
      <c r="D69" s="220"/>
      <c r="E69" s="177"/>
      <c r="F69" s="220"/>
      <c r="G69" s="177"/>
      <c r="H69" s="220"/>
      <c r="I69" s="116"/>
    </row>
    <row r="70" spans="1:9" s="2" customFormat="1" ht="23.25" customHeight="1" x14ac:dyDescent="0.65">
      <c r="A70" s="15"/>
      <c r="B70" s="177"/>
      <c r="C70" s="177"/>
      <c r="D70" s="220"/>
      <c r="E70" s="177"/>
      <c r="F70" s="220"/>
      <c r="G70" s="177"/>
      <c r="H70" s="220"/>
      <c r="I70" s="116"/>
    </row>
    <row r="71" spans="1:9" s="2" customFormat="1" ht="23.25" customHeight="1" x14ac:dyDescent="0.65">
      <c r="A71" s="15"/>
      <c r="B71" s="177"/>
      <c r="C71" s="177"/>
      <c r="D71" s="220"/>
      <c r="E71" s="177"/>
      <c r="F71" s="220"/>
      <c r="G71" s="177"/>
      <c r="H71" s="220"/>
      <c r="I71" s="116"/>
    </row>
    <row r="72" spans="1:9" s="2" customFormat="1" ht="23.25" customHeight="1" x14ac:dyDescent="0.65">
      <c r="A72" s="15"/>
      <c r="B72" s="177"/>
      <c r="C72" s="177"/>
      <c r="D72" s="220"/>
      <c r="E72" s="177"/>
      <c r="F72" s="220"/>
      <c r="G72" s="177"/>
      <c r="H72" s="220"/>
      <c r="I72" s="116"/>
    </row>
    <row r="73" spans="1:9" s="2" customFormat="1" ht="23.25" customHeight="1" x14ac:dyDescent="0.65">
      <c r="A73" s="15"/>
      <c r="B73" s="177"/>
      <c r="C73" s="177"/>
      <c r="D73" s="220"/>
      <c r="E73" s="177"/>
      <c r="F73" s="220"/>
      <c r="G73" s="177"/>
      <c r="H73" s="220"/>
      <c r="I73" s="116"/>
    </row>
    <row r="74" spans="1:9" s="2" customFormat="1" ht="23.25" customHeight="1" x14ac:dyDescent="0.65">
      <c r="A74" s="15"/>
      <c r="B74" s="177"/>
      <c r="C74" s="177"/>
      <c r="D74" s="220"/>
      <c r="E74" s="177"/>
      <c r="F74" s="220"/>
      <c r="G74" s="177"/>
      <c r="H74" s="220"/>
      <c r="I74" s="116"/>
    </row>
    <row r="75" spans="1:9" s="2" customFormat="1" ht="23.25" customHeight="1" x14ac:dyDescent="0.65">
      <c r="A75" s="15"/>
      <c r="B75" s="177"/>
      <c r="C75" s="177"/>
      <c r="D75" s="220"/>
      <c r="E75" s="177"/>
      <c r="F75" s="220"/>
      <c r="G75" s="177"/>
      <c r="H75" s="220"/>
      <c r="I75" s="116"/>
    </row>
    <row r="76" spans="1:9" s="2" customFormat="1" ht="23.25" customHeight="1" x14ac:dyDescent="0.65">
      <c r="A76" s="15"/>
      <c r="B76" s="177"/>
      <c r="C76" s="177"/>
      <c r="D76" s="220"/>
      <c r="E76" s="177"/>
      <c r="F76" s="220"/>
      <c r="G76" s="177"/>
      <c r="H76" s="220"/>
      <c r="I76" s="116"/>
    </row>
    <row r="77" spans="1:9" s="2" customFormat="1" ht="23.25" customHeight="1" x14ac:dyDescent="0.65">
      <c r="A77" s="15"/>
      <c r="B77" s="177"/>
      <c r="C77" s="177"/>
      <c r="D77" s="220"/>
      <c r="E77" s="177"/>
      <c r="F77" s="220"/>
      <c r="G77" s="177"/>
      <c r="H77" s="220"/>
      <c r="I77" s="116"/>
    </row>
    <row r="78" spans="1:9" s="2" customFormat="1" ht="23.25" customHeight="1" x14ac:dyDescent="0.65">
      <c r="A78" s="15"/>
      <c r="B78" s="177"/>
      <c r="C78" s="177"/>
      <c r="D78" s="220"/>
      <c r="E78" s="177"/>
      <c r="F78" s="220"/>
      <c r="G78" s="177"/>
      <c r="H78" s="220"/>
      <c r="I78" s="116"/>
    </row>
    <row r="79" spans="1:9" s="2" customFormat="1" ht="23.25" customHeight="1" x14ac:dyDescent="0.65">
      <c r="A79" s="15"/>
      <c r="B79" s="177"/>
      <c r="C79" s="177"/>
      <c r="D79" s="220"/>
      <c r="E79" s="177"/>
      <c r="F79" s="220"/>
      <c r="G79" s="177"/>
      <c r="H79" s="220"/>
      <c r="I79" s="116"/>
    </row>
    <row r="80" spans="1:9" s="2" customFormat="1" ht="23.25" customHeight="1" x14ac:dyDescent="0.65">
      <c r="A80" s="15"/>
      <c r="B80" s="177"/>
      <c r="C80" s="177"/>
      <c r="D80" s="220"/>
      <c r="E80" s="177"/>
      <c r="F80" s="220"/>
      <c r="G80" s="177"/>
      <c r="H80" s="220"/>
      <c r="I80" s="116"/>
    </row>
    <row r="81" spans="1:9" s="2" customFormat="1" ht="23.25" customHeight="1" x14ac:dyDescent="0.65">
      <c r="A81" s="15"/>
      <c r="B81" s="177"/>
      <c r="C81" s="177"/>
      <c r="D81" s="220"/>
      <c r="E81" s="177"/>
      <c r="F81" s="220"/>
      <c r="G81" s="177"/>
      <c r="H81" s="220"/>
      <c r="I81" s="116"/>
    </row>
    <row r="82" spans="1:9" s="2" customFormat="1" ht="23.25" customHeight="1" x14ac:dyDescent="0.65">
      <c r="A82" s="15"/>
      <c r="B82" s="177"/>
      <c r="C82" s="177"/>
      <c r="D82" s="220"/>
      <c r="E82" s="177"/>
      <c r="F82" s="220"/>
      <c r="G82" s="177"/>
      <c r="H82" s="220"/>
      <c r="I82" s="116"/>
    </row>
  </sheetData>
  <mergeCells count="7">
    <mergeCell ref="G4:I4"/>
    <mergeCell ref="C4:E4"/>
    <mergeCell ref="C8:I8"/>
    <mergeCell ref="C5:E5"/>
    <mergeCell ref="G5:I5"/>
    <mergeCell ref="C6:E6"/>
    <mergeCell ref="G6:I6"/>
  </mergeCells>
  <pageMargins left="0.7" right="0.64" top="0.48" bottom="0.38" header="0.5" footer="0.38"/>
  <pageSetup paperSize="9" scale="85" firstPageNumber="5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BreakPreview" topLeftCell="A31" zoomScaleNormal="100" zoomScaleSheetLayoutView="100" workbookViewId="0">
      <selection activeCell="E32" sqref="E32"/>
    </sheetView>
  </sheetViews>
  <sheetFormatPr defaultRowHeight="21.5" x14ac:dyDescent="0.65"/>
  <cols>
    <col min="1" max="1" width="42.8984375" customWidth="1"/>
    <col min="2" max="2" width="7.8984375" customWidth="1"/>
    <col min="3" max="3" width="15.69921875" customWidth="1"/>
    <col min="4" max="4" width="1.09765625" style="189" customWidth="1"/>
    <col min="5" max="5" width="15.69921875" customWidth="1"/>
    <col min="6" max="6" width="1.09765625" style="189" customWidth="1"/>
    <col min="7" max="7" width="14.296875" customWidth="1"/>
    <col min="8" max="8" width="1.09765625" style="189" customWidth="1"/>
    <col min="9" max="9" width="15.69921875" style="119" customWidth="1"/>
  </cols>
  <sheetData>
    <row r="1" spans="1:9" s="182" customFormat="1" ht="23.25" customHeight="1" x14ac:dyDescent="0.7">
      <c r="A1" s="8" t="s">
        <v>124</v>
      </c>
      <c r="B1" s="183"/>
      <c r="C1" s="183"/>
      <c r="D1" s="183"/>
      <c r="E1" s="183"/>
      <c r="F1" s="183"/>
      <c r="G1" s="183"/>
      <c r="H1" s="183"/>
      <c r="I1" s="207"/>
    </row>
    <row r="2" spans="1:9" s="182" customFormat="1" ht="23.25" customHeight="1" x14ac:dyDescent="0.7">
      <c r="A2" s="8" t="s">
        <v>156</v>
      </c>
      <c r="B2" s="183"/>
      <c r="C2" s="183"/>
      <c r="D2" s="183"/>
      <c r="E2" s="183"/>
      <c r="F2" s="183"/>
      <c r="G2" s="183"/>
      <c r="H2" s="183"/>
      <c r="I2" s="207"/>
    </row>
    <row r="3" spans="1:9" s="2" customFormat="1" ht="12" customHeight="1" x14ac:dyDescent="0.65">
      <c r="A3" s="9"/>
      <c r="B3" s="249"/>
      <c r="C3" s="249"/>
      <c r="D3" s="249"/>
      <c r="E3" s="249"/>
      <c r="F3" s="249"/>
      <c r="G3" s="249"/>
      <c r="H3" s="249"/>
      <c r="I3" s="116"/>
    </row>
    <row r="4" spans="1:9" s="2" customFormat="1" ht="23.25" customHeight="1" x14ac:dyDescent="0.7">
      <c r="A4" s="14"/>
      <c r="B4" s="330"/>
      <c r="C4" s="345" t="s">
        <v>44</v>
      </c>
      <c r="D4" s="345"/>
      <c r="E4" s="345"/>
      <c r="F4" s="330"/>
      <c r="G4" s="345" t="s">
        <v>32</v>
      </c>
      <c r="H4" s="345"/>
      <c r="I4" s="345"/>
    </row>
    <row r="5" spans="1:9" s="2" customFormat="1" ht="23.25" customHeight="1" x14ac:dyDescent="0.65">
      <c r="A5" s="14"/>
      <c r="B5" s="330"/>
      <c r="C5" s="346" t="s">
        <v>171</v>
      </c>
      <c r="D5" s="347"/>
      <c r="E5" s="347"/>
      <c r="F5" s="330"/>
      <c r="G5" s="346" t="s">
        <v>171</v>
      </c>
      <c r="H5" s="347"/>
      <c r="I5" s="347"/>
    </row>
    <row r="6" spans="1:9" s="2" customFormat="1" ht="23.25" customHeight="1" x14ac:dyDescent="0.65">
      <c r="A6" s="14"/>
      <c r="B6" s="330"/>
      <c r="C6" s="346" t="s">
        <v>166</v>
      </c>
      <c r="D6" s="346"/>
      <c r="E6" s="346"/>
      <c r="F6" s="330"/>
      <c r="G6" s="346" t="s">
        <v>166</v>
      </c>
      <c r="H6" s="346"/>
      <c r="I6" s="346"/>
    </row>
    <row r="7" spans="1:9" s="4" customFormat="1" ht="23.25" customHeight="1" x14ac:dyDescent="0.7">
      <c r="A7" s="147"/>
      <c r="B7" s="7" t="s">
        <v>0</v>
      </c>
      <c r="C7" s="151">
        <v>2561</v>
      </c>
      <c r="D7" s="331"/>
      <c r="E7" s="151">
        <v>2560</v>
      </c>
      <c r="F7" s="330"/>
      <c r="G7" s="151">
        <v>2561</v>
      </c>
      <c r="H7" s="331"/>
      <c r="I7" s="151">
        <v>2560</v>
      </c>
    </row>
    <row r="8" spans="1:9" s="4" customFormat="1" ht="23.25" customHeight="1" x14ac:dyDescent="0.65">
      <c r="A8" s="147"/>
      <c r="B8" s="7"/>
      <c r="C8" s="344" t="s">
        <v>33</v>
      </c>
      <c r="D8" s="344"/>
      <c r="E8" s="344"/>
      <c r="F8" s="344"/>
      <c r="G8" s="344"/>
      <c r="H8" s="344"/>
      <c r="I8" s="344"/>
    </row>
    <row r="9" spans="1:9" s="67" customFormat="1" ht="21.75" customHeight="1" x14ac:dyDescent="0.7">
      <c r="A9" s="61" t="s">
        <v>17</v>
      </c>
      <c r="C9" s="81"/>
      <c r="D9" s="206"/>
      <c r="E9" s="81"/>
      <c r="F9" s="206"/>
      <c r="G9" s="81"/>
      <c r="H9" s="206"/>
      <c r="I9" s="118"/>
    </row>
    <row r="10" spans="1:9" s="67" customFormat="1" ht="21.75" customHeight="1" x14ac:dyDescent="0.65">
      <c r="A10" s="11" t="s">
        <v>47</v>
      </c>
      <c r="B10" s="332">
        <v>9</v>
      </c>
      <c r="C10" s="197">
        <v>2091866</v>
      </c>
      <c r="D10" s="190"/>
      <c r="E10" s="197">
        <v>2064730</v>
      </c>
      <c r="F10" s="205"/>
      <c r="G10" s="156" t="s">
        <v>26</v>
      </c>
      <c r="H10" s="205"/>
      <c r="I10" s="200" t="s">
        <v>26</v>
      </c>
    </row>
    <row r="11" spans="1:9" s="67" customFormat="1" ht="21.75" customHeight="1" x14ac:dyDescent="0.65">
      <c r="A11" s="11" t="s">
        <v>48</v>
      </c>
      <c r="B11" s="332"/>
      <c r="C11" s="197">
        <v>48758</v>
      </c>
      <c r="D11" s="190"/>
      <c r="E11" s="197">
        <v>40894</v>
      </c>
      <c r="F11" s="205"/>
      <c r="G11" s="156" t="s">
        <v>26</v>
      </c>
      <c r="H11" s="205"/>
      <c r="I11" s="200" t="s">
        <v>26</v>
      </c>
    </row>
    <row r="12" spans="1:9" s="67" customFormat="1" ht="21.75" customHeight="1" x14ac:dyDescent="0.7">
      <c r="A12" s="68" t="s">
        <v>18</v>
      </c>
      <c r="B12" s="332">
        <v>9</v>
      </c>
      <c r="C12" s="19">
        <v>2140624</v>
      </c>
      <c r="D12" s="178">
        <v>0</v>
      </c>
      <c r="E12" s="19">
        <v>2105624</v>
      </c>
      <c r="F12" s="85"/>
      <c r="G12" s="204" t="s">
        <v>26</v>
      </c>
      <c r="H12" s="90"/>
      <c r="I12" s="204" t="s">
        <v>26</v>
      </c>
    </row>
    <row r="13" spans="1:9" s="228" customFormat="1" ht="13.5" customHeight="1" x14ac:dyDescent="0.55000000000000004">
      <c r="A13" s="223"/>
      <c r="B13" s="223"/>
      <c r="C13" s="224"/>
      <c r="D13" s="235"/>
      <c r="E13" s="224"/>
      <c r="F13" s="226"/>
      <c r="G13" s="225"/>
      <c r="H13" s="226"/>
      <c r="I13" s="225"/>
    </row>
    <row r="14" spans="1:9" s="67" customFormat="1" ht="21.75" customHeight="1" x14ac:dyDescent="0.7">
      <c r="A14" s="61" t="s">
        <v>117</v>
      </c>
      <c r="B14" s="68"/>
      <c r="C14" s="101"/>
      <c r="D14" s="170"/>
      <c r="E14" s="101"/>
      <c r="F14" s="85"/>
      <c r="G14" s="84"/>
      <c r="H14" s="85"/>
      <c r="I14" s="84"/>
    </row>
    <row r="15" spans="1:9" s="72" customFormat="1" ht="21.75" customHeight="1" x14ac:dyDescent="0.65">
      <c r="A15" s="70" t="s">
        <v>49</v>
      </c>
      <c r="B15" s="70"/>
      <c r="C15" s="197">
        <v>1835433</v>
      </c>
      <c r="D15" s="190"/>
      <c r="E15" s="197">
        <v>1692921</v>
      </c>
      <c r="F15" s="85"/>
      <c r="G15" s="200" t="s">
        <v>26</v>
      </c>
      <c r="H15" s="328"/>
      <c r="I15" s="200" t="s">
        <v>26</v>
      </c>
    </row>
    <row r="16" spans="1:9" s="72" customFormat="1" ht="21.75" customHeight="1" x14ac:dyDescent="0.65">
      <c r="A16" s="59" t="s">
        <v>82</v>
      </c>
      <c r="B16" s="70"/>
      <c r="C16" s="197">
        <v>44863</v>
      </c>
      <c r="D16" s="190"/>
      <c r="E16" s="197">
        <v>35774</v>
      </c>
      <c r="F16" s="85"/>
      <c r="G16" s="200" t="s">
        <v>26</v>
      </c>
      <c r="H16" s="328"/>
      <c r="I16" s="200" t="s">
        <v>26</v>
      </c>
    </row>
    <row r="17" spans="1:9" s="72" customFormat="1" ht="21.75" customHeight="1" x14ac:dyDescent="0.7">
      <c r="A17" s="78" t="s">
        <v>83</v>
      </c>
      <c r="B17" s="332"/>
      <c r="C17" s="19">
        <v>1880296</v>
      </c>
      <c r="D17" s="203"/>
      <c r="E17" s="19">
        <v>1728695</v>
      </c>
      <c r="F17" s="87"/>
      <c r="G17" s="201" t="s">
        <v>26</v>
      </c>
      <c r="H17" s="202"/>
      <c r="I17" s="201" t="s">
        <v>26</v>
      </c>
    </row>
    <row r="18" spans="1:9" s="72" customFormat="1" ht="13.5" customHeight="1" x14ac:dyDescent="0.65">
      <c r="A18" s="59"/>
      <c r="B18" s="70"/>
      <c r="C18" s="149"/>
      <c r="D18" s="149"/>
      <c r="E18" s="149"/>
      <c r="F18" s="85"/>
      <c r="G18" s="85"/>
      <c r="H18" s="85"/>
      <c r="I18" s="85"/>
    </row>
    <row r="19" spans="1:9" s="73" customFormat="1" ht="21.75" customHeight="1" x14ac:dyDescent="0.7">
      <c r="A19" s="68" t="s">
        <v>50</v>
      </c>
      <c r="B19" s="68"/>
      <c r="C19" s="178">
        <v>260328</v>
      </c>
      <c r="D19" s="178"/>
      <c r="E19" s="178">
        <v>376929</v>
      </c>
      <c r="F19" s="87"/>
      <c r="G19" s="90" t="s">
        <v>26</v>
      </c>
      <c r="H19" s="87"/>
      <c r="I19" s="90" t="s">
        <v>26</v>
      </c>
    </row>
    <row r="20" spans="1:9" s="67" customFormat="1" ht="21.75" customHeight="1" x14ac:dyDescent="0.65">
      <c r="A20" s="65" t="s">
        <v>130</v>
      </c>
      <c r="B20" s="332"/>
      <c r="C20" s="197">
        <v>3348</v>
      </c>
      <c r="D20" s="190"/>
      <c r="E20" s="197">
        <v>3087</v>
      </c>
      <c r="F20" s="85"/>
      <c r="G20" s="200">
        <v>2889</v>
      </c>
      <c r="H20" s="199"/>
      <c r="I20" s="200">
        <v>2879</v>
      </c>
    </row>
    <row r="21" spans="1:9" s="73" customFormat="1" ht="21.75" customHeight="1" x14ac:dyDescent="0.7">
      <c r="A21" s="68" t="s">
        <v>51</v>
      </c>
      <c r="B21" s="68"/>
      <c r="C21" s="19">
        <v>263676</v>
      </c>
      <c r="D21" s="178"/>
      <c r="E21" s="19">
        <v>380016</v>
      </c>
      <c r="F21" s="178">
        <v>0</v>
      </c>
      <c r="G21" s="19">
        <v>2889</v>
      </c>
      <c r="H21" s="178">
        <v>0</v>
      </c>
      <c r="I21" s="19">
        <v>2879</v>
      </c>
    </row>
    <row r="22" spans="1:9" s="73" customFormat="1" ht="13.5" customHeight="1" x14ac:dyDescent="0.7">
      <c r="A22" s="68"/>
      <c r="B22" s="68"/>
      <c r="C22" s="101"/>
      <c r="D22" s="170"/>
      <c r="E22" s="101"/>
      <c r="F22" s="87"/>
      <c r="G22" s="86"/>
      <c r="H22" s="87"/>
      <c r="I22" s="86"/>
    </row>
    <row r="23" spans="1:9" s="67" customFormat="1" ht="21.75" customHeight="1" x14ac:dyDescent="0.65">
      <c r="A23" s="65" t="s">
        <v>52</v>
      </c>
      <c r="B23" s="332"/>
      <c r="C23" s="197">
        <v>138071</v>
      </c>
      <c r="D23" s="190"/>
      <c r="E23" s="197">
        <v>135423</v>
      </c>
      <c r="F23" s="199"/>
      <c r="G23" s="200" t="s">
        <v>26</v>
      </c>
      <c r="H23" s="199"/>
      <c r="I23" s="200" t="s">
        <v>26</v>
      </c>
    </row>
    <row r="24" spans="1:9" s="67" customFormat="1" ht="21.75" customHeight="1" x14ac:dyDescent="0.65">
      <c r="A24" s="65" t="s">
        <v>19</v>
      </c>
      <c r="B24" s="332"/>
      <c r="C24" s="197">
        <v>77302</v>
      </c>
      <c r="D24" s="190"/>
      <c r="E24" s="197">
        <v>79844</v>
      </c>
      <c r="F24" s="199"/>
      <c r="G24" s="197">
        <v>24811</v>
      </c>
      <c r="H24" s="199"/>
      <c r="I24" s="197">
        <v>32493</v>
      </c>
    </row>
    <row r="25" spans="1:9" s="73" customFormat="1" ht="21.75" customHeight="1" x14ac:dyDescent="0.7">
      <c r="A25" s="68" t="s">
        <v>20</v>
      </c>
      <c r="B25" s="68"/>
      <c r="C25" s="121">
        <v>215373</v>
      </c>
      <c r="D25" s="120"/>
      <c r="E25" s="121">
        <v>215267</v>
      </c>
      <c r="F25" s="120">
        <v>0</v>
      </c>
      <c r="G25" s="121">
        <v>24811</v>
      </c>
      <c r="H25" s="120"/>
      <c r="I25" s="121">
        <v>32493</v>
      </c>
    </row>
    <row r="26" spans="1:9" s="67" customFormat="1" ht="13.5" customHeight="1" x14ac:dyDescent="0.7">
      <c r="A26" s="68"/>
      <c r="B26" s="68"/>
      <c r="C26" s="100"/>
      <c r="D26" s="236"/>
      <c r="E26" s="100"/>
      <c r="F26" s="85"/>
      <c r="G26" s="84"/>
      <c r="H26" s="85"/>
      <c r="I26" s="84"/>
    </row>
    <row r="27" spans="1:9" s="67" customFormat="1" ht="22" x14ac:dyDescent="0.7">
      <c r="A27" s="68" t="s">
        <v>121</v>
      </c>
      <c r="B27" s="68"/>
      <c r="C27" s="100"/>
      <c r="D27" s="236"/>
      <c r="E27" s="100"/>
      <c r="F27" s="85"/>
      <c r="G27" s="84"/>
      <c r="H27" s="85"/>
      <c r="I27" s="84"/>
    </row>
    <row r="28" spans="1:9" s="73" customFormat="1" ht="21.75" customHeight="1" x14ac:dyDescent="0.7">
      <c r="A28" s="68" t="s">
        <v>116</v>
      </c>
      <c r="B28" s="249"/>
      <c r="C28" s="178">
        <v>48303</v>
      </c>
      <c r="D28" s="178"/>
      <c r="E28" s="178">
        <v>164749</v>
      </c>
      <c r="F28" s="178"/>
      <c r="G28" s="178">
        <v>-21922</v>
      </c>
      <c r="H28" s="178">
        <v>0</v>
      </c>
      <c r="I28" s="178">
        <v>-29614</v>
      </c>
    </row>
    <row r="29" spans="1:9" s="73" customFormat="1" ht="21.75" customHeight="1" x14ac:dyDescent="0.7">
      <c r="A29" s="65" t="s">
        <v>90</v>
      </c>
      <c r="B29" s="249"/>
      <c r="C29" s="197">
        <v>4267</v>
      </c>
      <c r="D29" s="189"/>
      <c r="E29" s="156">
        <v>1299</v>
      </c>
      <c r="F29" s="196"/>
      <c r="G29" s="200" t="s">
        <v>26</v>
      </c>
      <c r="H29" s="90"/>
      <c r="I29" s="200" t="s">
        <v>26</v>
      </c>
    </row>
    <row r="30" spans="1:9" s="73" customFormat="1" ht="21.75" customHeight="1" x14ac:dyDescent="0.7">
      <c r="A30" s="68" t="s">
        <v>122</v>
      </c>
      <c r="B30" s="249">
        <v>9</v>
      </c>
      <c r="C30" s="198">
        <v>44036</v>
      </c>
      <c r="D30" s="178">
        <v>0</v>
      </c>
      <c r="E30" s="198">
        <v>163450</v>
      </c>
      <c r="F30" s="178">
        <v>0</v>
      </c>
      <c r="G30" s="198">
        <v>-21922</v>
      </c>
      <c r="H30" s="178">
        <v>0</v>
      </c>
      <c r="I30" s="198">
        <v>-29614</v>
      </c>
    </row>
    <row r="31" spans="1:9" s="67" customFormat="1" ht="21.75" customHeight="1" x14ac:dyDescent="0.65">
      <c r="A31" s="62" t="s">
        <v>131</v>
      </c>
      <c r="B31" s="332">
        <v>10</v>
      </c>
      <c r="C31" s="197">
        <v>11646</v>
      </c>
      <c r="D31" s="190"/>
      <c r="E31" s="197">
        <v>30336</v>
      </c>
      <c r="F31" s="196"/>
      <c r="G31" s="200" t="s">
        <v>26</v>
      </c>
      <c r="H31" s="189"/>
      <c r="I31" s="200" t="s">
        <v>26</v>
      </c>
    </row>
    <row r="32" spans="1:9" s="73" customFormat="1" ht="21.75" customHeight="1" thickBot="1" x14ac:dyDescent="0.75">
      <c r="A32" s="78" t="s">
        <v>132</v>
      </c>
      <c r="B32" s="68"/>
      <c r="C32" s="195">
        <v>32390</v>
      </c>
      <c r="D32" s="178">
        <v>0</v>
      </c>
      <c r="E32" s="195">
        <v>133114</v>
      </c>
      <c r="F32" s="178">
        <v>0</v>
      </c>
      <c r="G32" s="195">
        <v>-21922</v>
      </c>
      <c r="H32" s="178"/>
      <c r="I32" s="195">
        <v>-29614</v>
      </c>
    </row>
    <row r="33" spans="1:9" s="67" customFormat="1" ht="13.5" customHeight="1" thickTop="1" x14ac:dyDescent="0.7">
      <c r="A33" s="68"/>
      <c r="B33" s="68"/>
      <c r="C33" s="193"/>
      <c r="D33" s="192"/>
      <c r="E33" s="193"/>
      <c r="F33" s="85"/>
      <c r="G33" s="84"/>
      <c r="H33" s="85"/>
      <c r="I33" s="84"/>
    </row>
    <row r="34" spans="1:9" s="67" customFormat="1" ht="21.75" customHeight="1" x14ac:dyDescent="0.7">
      <c r="A34" s="77" t="s">
        <v>91</v>
      </c>
      <c r="B34" s="68"/>
      <c r="C34" s="193"/>
      <c r="D34" s="192"/>
      <c r="E34" s="193"/>
      <c r="F34" s="85"/>
      <c r="G34" s="84"/>
      <c r="H34" s="85"/>
      <c r="I34" s="84"/>
    </row>
    <row r="35" spans="1:9" s="67" customFormat="1" ht="21.75" customHeight="1" x14ac:dyDescent="0.7">
      <c r="A35" s="171" t="s">
        <v>153</v>
      </c>
      <c r="B35" s="68"/>
      <c r="C35" s="193"/>
      <c r="D35" s="192"/>
      <c r="E35" s="193"/>
      <c r="F35" s="85"/>
      <c r="G35" s="84"/>
      <c r="H35" s="85"/>
      <c r="I35" s="84"/>
    </row>
    <row r="36" spans="1:9" s="67" customFormat="1" ht="21.75" customHeight="1" x14ac:dyDescent="0.7">
      <c r="A36" s="171" t="s">
        <v>154</v>
      </c>
      <c r="B36" s="68"/>
      <c r="C36" s="193"/>
      <c r="D36" s="192"/>
      <c r="E36" s="193"/>
      <c r="F36" s="85"/>
      <c r="G36" s="84"/>
      <c r="H36" s="85"/>
      <c r="I36" s="84"/>
    </row>
    <row r="37" spans="1:9" s="67" customFormat="1" ht="21.75" customHeight="1" x14ac:dyDescent="0.7">
      <c r="A37" s="194" t="s">
        <v>133</v>
      </c>
      <c r="B37" s="68"/>
      <c r="C37" s="193"/>
      <c r="D37" s="192"/>
      <c r="E37" s="193"/>
      <c r="F37" s="85"/>
      <c r="G37" s="84"/>
      <c r="H37" s="85"/>
      <c r="I37" s="84"/>
    </row>
    <row r="38" spans="1:9" s="72" customFormat="1" x14ac:dyDescent="0.65">
      <c r="A38" s="59" t="s">
        <v>115</v>
      </c>
      <c r="B38" s="70"/>
      <c r="C38" s="191">
        <v>-2549</v>
      </c>
      <c r="D38" s="192"/>
      <c r="E38" s="191">
        <v>-89548</v>
      </c>
      <c r="F38" s="190"/>
      <c r="G38" s="329" t="s">
        <v>26</v>
      </c>
      <c r="H38" s="85"/>
      <c r="I38" s="200" t="s">
        <v>26</v>
      </c>
    </row>
    <row r="39" spans="1:9" s="80" customFormat="1" ht="22" x14ac:dyDescent="0.7">
      <c r="A39" s="77" t="s">
        <v>102</v>
      </c>
      <c r="B39" s="78"/>
      <c r="C39" s="121">
        <v>-2549</v>
      </c>
      <c r="D39" s="120"/>
      <c r="E39" s="121">
        <v>-89548</v>
      </c>
      <c r="F39" s="170"/>
      <c r="G39" s="327" t="s">
        <v>26</v>
      </c>
      <c r="H39" s="170"/>
      <c r="I39" s="289" t="s">
        <v>26</v>
      </c>
    </row>
    <row r="40" spans="1:9" s="73" customFormat="1" ht="21.75" customHeight="1" thickBot="1" x14ac:dyDescent="0.75">
      <c r="A40" s="77" t="s">
        <v>123</v>
      </c>
      <c r="B40" s="68"/>
      <c r="C40" s="20">
        <v>29841</v>
      </c>
      <c r="D40" s="178">
        <v>0</v>
      </c>
      <c r="E40" s="20">
        <v>43566</v>
      </c>
      <c r="F40" s="178"/>
      <c r="G40" s="20">
        <v>-21922</v>
      </c>
      <c r="H40" s="178"/>
      <c r="I40" s="20">
        <v>-29614</v>
      </c>
    </row>
    <row r="41" spans="1:9" s="47" customFormat="1" ht="13.5" customHeight="1" thickTop="1" x14ac:dyDescent="0.65">
      <c r="A41" s="32"/>
      <c r="B41" s="249"/>
      <c r="C41" s="94"/>
      <c r="D41" s="94"/>
      <c r="E41" s="94"/>
      <c r="F41" s="63"/>
      <c r="G41" s="63"/>
      <c r="H41" s="63"/>
      <c r="I41" s="63"/>
    </row>
    <row r="42" spans="1:9" s="47" customFormat="1" ht="23.25" customHeight="1" thickBot="1" x14ac:dyDescent="0.75">
      <c r="A42" s="9" t="s">
        <v>155</v>
      </c>
      <c r="B42" s="249">
        <v>11</v>
      </c>
      <c r="C42" s="333">
        <v>0.32005928853754939</v>
      </c>
      <c r="D42" s="334"/>
      <c r="E42" s="333">
        <v>1.3153557312252964</v>
      </c>
      <c r="F42" s="335"/>
      <c r="G42" s="333">
        <v>-0.2166205533596838</v>
      </c>
      <c r="H42" s="336"/>
      <c r="I42" s="333">
        <v>-0.29262845849802371</v>
      </c>
    </row>
    <row r="43" spans="1:9" ht="22" thickTop="1" x14ac:dyDescent="0.6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64" top="0.48" bottom="0.38" header="0.5" footer="0.38"/>
  <pageSetup paperSize="9" scale="85" firstPageNumber="6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view="pageBreakPreview" topLeftCell="A22" zoomScale="85" zoomScaleNormal="90" zoomScaleSheetLayoutView="85" workbookViewId="0">
      <selection activeCell="R31" sqref="Q31:R31"/>
    </sheetView>
  </sheetViews>
  <sheetFormatPr defaultColWidth="9.09765625" defaultRowHeight="22.5" customHeight="1" x14ac:dyDescent="0.65"/>
  <cols>
    <col min="1" max="1" width="2.59765625" style="5" customWidth="1"/>
    <col min="2" max="2" width="42.59765625" style="5" customWidth="1"/>
    <col min="3" max="3" width="12" style="6" customWidth="1"/>
    <col min="4" max="4" width="19.09765625" style="27" customWidth="1"/>
    <col min="5" max="5" width="1.19921875" style="27" customWidth="1"/>
    <col min="6" max="6" width="19.09765625" style="27" customWidth="1"/>
    <col min="7" max="7" width="1.09765625" style="27" customWidth="1"/>
    <col min="8" max="8" width="19.09765625" style="27" customWidth="1"/>
    <col min="9" max="9" width="1.09765625" style="27" customWidth="1"/>
    <col min="10" max="10" width="19.19921875" style="27" customWidth="1"/>
    <col min="11" max="11" width="1.09765625" style="27" customWidth="1"/>
    <col min="12" max="12" width="19" style="27" customWidth="1"/>
    <col min="13" max="13" width="1.09765625" style="27" customWidth="1"/>
    <col min="14" max="14" width="19.09765625" style="27" customWidth="1"/>
    <col min="15" max="15" width="1.09765625" style="27" customWidth="1"/>
    <col min="16" max="16" width="19.09765625" style="27" customWidth="1"/>
    <col min="17" max="17" width="1.09765625" style="27" customWidth="1"/>
    <col min="18" max="18" width="19" style="27" customWidth="1"/>
    <col min="19" max="16384" width="9.09765625" style="5"/>
  </cols>
  <sheetData>
    <row r="1" spans="1:18" ht="22.5" customHeight="1" x14ac:dyDescent="0.7">
      <c r="A1" s="8" t="s">
        <v>109</v>
      </c>
      <c r="C1" s="4"/>
      <c r="D1" s="22"/>
      <c r="E1" s="22"/>
      <c r="F1" s="22"/>
      <c r="G1" s="22"/>
      <c r="H1" s="22"/>
      <c r="I1" s="22"/>
      <c r="J1" s="22"/>
      <c r="K1" s="22"/>
      <c r="L1" s="17"/>
      <c r="M1" s="17"/>
      <c r="N1" s="17"/>
      <c r="O1" s="17"/>
      <c r="P1" s="17"/>
      <c r="Q1" s="17"/>
      <c r="R1" s="17"/>
    </row>
    <row r="2" spans="1:18" ht="22.5" customHeight="1" x14ac:dyDescent="0.7">
      <c r="A2" s="9" t="s">
        <v>157</v>
      </c>
      <c r="C2" s="4"/>
      <c r="D2" s="22"/>
      <c r="E2" s="22"/>
      <c r="F2" s="22"/>
      <c r="G2" s="22"/>
      <c r="H2" s="22"/>
      <c r="I2" s="22"/>
      <c r="J2" s="22"/>
      <c r="K2" s="22"/>
      <c r="L2" s="17"/>
      <c r="M2" s="17"/>
      <c r="N2" s="17"/>
      <c r="O2" s="17"/>
      <c r="P2" s="17"/>
      <c r="Q2" s="17"/>
      <c r="R2" s="17"/>
    </row>
    <row r="3" spans="1:18" ht="22.5" customHeight="1" x14ac:dyDescent="0.7">
      <c r="A3" s="9"/>
      <c r="C3" s="4"/>
      <c r="D3" s="22"/>
      <c r="E3" s="22"/>
      <c r="F3" s="22"/>
      <c r="G3" s="22"/>
      <c r="H3" s="22"/>
      <c r="I3" s="22"/>
      <c r="J3" s="22"/>
      <c r="K3" s="22"/>
      <c r="L3" s="17"/>
      <c r="M3" s="17"/>
      <c r="N3" s="17"/>
      <c r="O3" s="17"/>
      <c r="P3" s="17"/>
      <c r="Q3" s="17"/>
      <c r="R3" s="17"/>
    </row>
    <row r="4" spans="1:18" ht="22.5" customHeight="1" x14ac:dyDescent="0.7">
      <c r="A4" s="9"/>
      <c r="C4" s="4"/>
      <c r="D4" s="348" t="s">
        <v>44</v>
      </c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</row>
    <row r="5" spans="1:18" s="23" customFormat="1" ht="21.5" x14ac:dyDescent="0.65">
      <c r="B5" s="27"/>
      <c r="C5" s="28"/>
      <c r="D5" s="115"/>
      <c r="E5" s="115"/>
      <c r="F5" s="115"/>
      <c r="G5" s="115"/>
      <c r="H5" s="349" t="s">
        <v>53</v>
      </c>
      <c r="I5" s="349"/>
      <c r="J5" s="349"/>
      <c r="K5" s="115"/>
      <c r="L5" s="349" t="s">
        <v>45</v>
      </c>
      <c r="M5" s="349"/>
      <c r="N5" s="349"/>
      <c r="O5" s="349"/>
      <c r="P5" s="349"/>
      <c r="Q5" s="115"/>
      <c r="R5" s="115"/>
    </row>
    <row r="6" spans="1:18" s="23" customFormat="1" ht="21.5" x14ac:dyDescent="0.65">
      <c r="B6" s="27"/>
      <c r="C6" s="28"/>
      <c r="D6" s="115"/>
      <c r="E6" s="115"/>
      <c r="F6" s="115"/>
      <c r="G6" s="115"/>
      <c r="H6" s="115"/>
      <c r="I6" s="115"/>
      <c r="J6" s="115"/>
      <c r="K6" s="115"/>
      <c r="M6" s="145"/>
      <c r="N6" s="89"/>
      <c r="O6" s="89"/>
      <c r="P6" s="89" t="s">
        <v>97</v>
      </c>
      <c r="Q6" s="115"/>
      <c r="R6" s="115"/>
    </row>
    <row r="7" spans="1:18" s="23" customFormat="1" ht="21.5" x14ac:dyDescent="0.65">
      <c r="B7" s="27"/>
      <c r="C7" s="28"/>
      <c r="I7" s="148"/>
      <c r="J7" s="148"/>
      <c r="K7" s="148"/>
      <c r="L7" s="150" t="s">
        <v>67</v>
      </c>
      <c r="M7" s="18"/>
      <c r="N7" s="89"/>
      <c r="O7" s="89"/>
      <c r="P7" s="89" t="s">
        <v>98</v>
      </c>
      <c r="Q7" s="88"/>
    </row>
    <row r="8" spans="1:18" s="23" customFormat="1" ht="21.5" x14ac:dyDescent="0.65">
      <c r="B8" s="27"/>
      <c r="C8" s="28"/>
      <c r="D8" s="51" t="s">
        <v>22</v>
      </c>
      <c r="E8" s="51"/>
      <c r="F8" s="51" t="s">
        <v>110</v>
      </c>
      <c r="G8" s="148"/>
      <c r="H8" s="46" t="s">
        <v>92</v>
      </c>
      <c r="I8" s="148"/>
      <c r="J8" s="148"/>
      <c r="K8" s="148"/>
      <c r="L8" s="157" t="s">
        <v>95</v>
      </c>
      <c r="M8" s="18"/>
      <c r="N8" s="89" t="s">
        <v>94</v>
      </c>
      <c r="O8" s="89"/>
      <c r="P8" s="89" t="s">
        <v>99</v>
      </c>
      <c r="Q8" s="88"/>
      <c r="R8" s="46" t="s">
        <v>28</v>
      </c>
    </row>
    <row r="9" spans="1:18" s="27" customFormat="1" ht="22.5" customHeight="1" x14ac:dyDescent="0.7">
      <c r="A9" s="29"/>
      <c r="C9" s="7" t="s">
        <v>0</v>
      </c>
      <c r="D9" s="12" t="s">
        <v>23</v>
      </c>
      <c r="E9" s="12"/>
      <c r="F9" s="51" t="s">
        <v>111</v>
      </c>
      <c r="G9" s="148"/>
      <c r="H9" s="46" t="s">
        <v>93</v>
      </c>
      <c r="I9" s="148"/>
      <c r="J9" s="12" t="s">
        <v>14</v>
      </c>
      <c r="K9" s="148"/>
      <c r="L9" s="89" t="s">
        <v>96</v>
      </c>
      <c r="M9" s="148"/>
      <c r="N9" s="89" t="s">
        <v>80</v>
      </c>
      <c r="O9" s="46"/>
      <c r="P9" s="46" t="s">
        <v>100</v>
      </c>
      <c r="Q9" s="148"/>
      <c r="R9" s="51" t="s">
        <v>27</v>
      </c>
    </row>
    <row r="10" spans="1:18" s="27" customFormat="1" ht="22.5" customHeight="1" x14ac:dyDescent="0.7">
      <c r="A10" s="254"/>
      <c r="B10" s="91"/>
      <c r="C10" s="28"/>
      <c r="D10" s="350" t="s">
        <v>33</v>
      </c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</row>
    <row r="11" spans="1:18" s="27" customFormat="1" ht="22.5" customHeight="1" x14ac:dyDescent="0.65">
      <c r="A11" s="9" t="s">
        <v>168</v>
      </c>
      <c r="B11" s="91"/>
      <c r="C11" s="28"/>
      <c r="D11" s="155"/>
      <c r="E11" s="172"/>
      <c r="F11" s="172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</row>
    <row r="12" spans="1:18" s="27" customFormat="1" ht="22.5" customHeight="1" x14ac:dyDescent="0.7">
      <c r="A12" s="9" t="s">
        <v>114</v>
      </c>
      <c r="B12" s="91"/>
      <c r="D12" s="167">
        <v>1012000</v>
      </c>
      <c r="E12" s="167" t="e">
        <v>#REF!</v>
      </c>
      <c r="F12" s="167">
        <v>60384</v>
      </c>
      <c r="G12" s="161">
        <v>0</v>
      </c>
      <c r="H12" s="161">
        <v>29638</v>
      </c>
      <c r="I12" s="161">
        <v>0</v>
      </c>
      <c r="J12" s="161">
        <v>389378</v>
      </c>
      <c r="K12" s="161">
        <v>0</v>
      </c>
      <c r="L12" s="161">
        <v>359606</v>
      </c>
      <c r="M12" s="161">
        <v>0</v>
      </c>
      <c r="N12" s="161">
        <v>-162433</v>
      </c>
      <c r="O12" s="161" t="e">
        <v>#REF!</v>
      </c>
      <c r="P12" s="162">
        <v>197173</v>
      </c>
      <c r="Q12" s="161"/>
      <c r="R12" s="161">
        <v>1688573</v>
      </c>
    </row>
    <row r="13" spans="1:18" s="27" customFormat="1" ht="22.5" customHeight="1" x14ac:dyDescent="0.65">
      <c r="A13" s="9" t="s">
        <v>30</v>
      </c>
      <c r="B13" s="91"/>
      <c r="C13" s="28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</row>
    <row r="14" spans="1:18" s="27" customFormat="1" ht="22.5" customHeight="1" x14ac:dyDescent="0.7">
      <c r="A14" s="9"/>
      <c r="B14" s="255" t="s">
        <v>107</v>
      </c>
      <c r="C14" s="28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</row>
    <row r="15" spans="1:18" s="27" customFormat="1" ht="22.5" customHeight="1" x14ac:dyDescent="0.65">
      <c r="A15" s="56"/>
      <c r="B15" s="92" t="s">
        <v>84</v>
      </c>
      <c r="C15" s="66">
        <v>12</v>
      </c>
      <c r="D15" s="158" t="s">
        <v>26</v>
      </c>
      <c r="E15" s="158"/>
      <c r="F15" s="158" t="s">
        <v>26</v>
      </c>
      <c r="G15" s="55"/>
      <c r="H15" s="55" t="s">
        <v>26</v>
      </c>
      <c r="I15" s="55"/>
      <c r="J15" s="337">
        <v>-118404</v>
      </c>
      <c r="K15" s="55"/>
      <c r="L15" s="158" t="s">
        <v>26</v>
      </c>
      <c r="M15" s="55"/>
      <c r="N15" s="158" t="s">
        <v>26</v>
      </c>
      <c r="O15" s="158"/>
      <c r="P15" s="158" t="s">
        <v>26</v>
      </c>
      <c r="Q15" s="55"/>
      <c r="R15" s="337">
        <v>-118404</v>
      </c>
    </row>
    <row r="16" spans="1:18" s="27" customFormat="1" ht="22.5" customHeight="1" x14ac:dyDescent="0.7">
      <c r="A16" s="56"/>
      <c r="B16" s="10" t="s">
        <v>108</v>
      </c>
      <c r="C16" s="28"/>
      <c r="D16" s="152" t="s">
        <v>26</v>
      </c>
      <c r="E16" s="173"/>
      <c r="F16" s="152" t="s">
        <v>26</v>
      </c>
      <c r="G16" s="35"/>
      <c r="H16" s="152" t="s">
        <v>26</v>
      </c>
      <c r="I16" s="35"/>
      <c r="J16" s="204">
        <v>-118404</v>
      </c>
      <c r="K16" s="35"/>
      <c r="L16" s="152" t="s">
        <v>26</v>
      </c>
      <c r="M16" s="35"/>
      <c r="N16" s="152" t="s">
        <v>26</v>
      </c>
      <c r="O16" s="35"/>
      <c r="P16" s="152" t="s">
        <v>26</v>
      </c>
      <c r="Q16" s="35"/>
      <c r="R16" s="204">
        <v>-118404</v>
      </c>
    </row>
    <row r="17" spans="1:18" s="27" customFormat="1" ht="22.5" customHeight="1" x14ac:dyDescent="0.65">
      <c r="A17" s="9" t="s">
        <v>101</v>
      </c>
      <c r="B17" s="9"/>
      <c r="C17" s="13"/>
      <c r="D17" s="138"/>
      <c r="E17" s="138"/>
      <c r="F17" s="138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0"/>
      <c r="R17" s="138"/>
    </row>
    <row r="18" spans="1:18" s="9" customFormat="1" ht="22.5" customHeight="1" x14ac:dyDescent="0.65">
      <c r="A18" s="56"/>
      <c r="B18" s="91" t="s">
        <v>149</v>
      </c>
      <c r="C18" s="24"/>
      <c r="D18" s="160" t="s">
        <v>26</v>
      </c>
      <c r="E18" s="160"/>
      <c r="F18" s="160" t="s">
        <v>26</v>
      </c>
      <c r="G18" s="160"/>
      <c r="H18" s="160" t="s">
        <v>26</v>
      </c>
      <c r="I18" s="160"/>
      <c r="J18" s="160">
        <v>133114</v>
      </c>
      <c r="K18" s="160"/>
      <c r="L18" s="160" t="s">
        <v>26</v>
      </c>
      <c r="M18" s="160"/>
      <c r="N18" s="160" t="s">
        <v>26</v>
      </c>
      <c r="O18" s="160"/>
      <c r="P18" s="160" t="s">
        <v>26</v>
      </c>
      <c r="Q18" s="160"/>
      <c r="R18" s="160">
        <v>133114</v>
      </c>
    </row>
    <row r="19" spans="1:18" s="27" customFormat="1" ht="22.5" customHeight="1" x14ac:dyDescent="0.65">
      <c r="A19" s="56"/>
      <c r="B19" s="92" t="s">
        <v>91</v>
      </c>
      <c r="C19" s="28"/>
      <c r="D19" s="160" t="s">
        <v>26</v>
      </c>
      <c r="E19" s="160"/>
      <c r="F19" s="160" t="s">
        <v>26</v>
      </c>
      <c r="G19" s="160"/>
      <c r="H19" s="160" t="s">
        <v>26</v>
      </c>
      <c r="I19" s="160"/>
      <c r="J19" s="160" t="s">
        <v>26</v>
      </c>
      <c r="K19" s="160"/>
      <c r="L19" s="160" t="s">
        <v>26</v>
      </c>
      <c r="M19" s="160"/>
      <c r="N19" s="160">
        <v>-89548</v>
      </c>
      <c r="O19" s="160"/>
      <c r="P19" s="160">
        <v>-89548</v>
      </c>
      <c r="Q19" s="160"/>
      <c r="R19" s="160">
        <v>-89548</v>
      </c>
    </row>
    <row r="20" spans="1:18" s="27" customFormat="1" ht="22.5" customHeight="1" x14ac:dyDescent="0.7">
      <c r="A20" s="9" t="s">
        <v>103</v>
      </c>
      <c r="B20" s="254"/>
      <c r="C20" s="30"/>
      <c r="D20" s="122" t="s">
        <v>26</v>
      </c>
      <c r="E20" s="164"/>
      <c r="F20" s="122" t="s">
        <v>26</v>
      </c>
      <c r="G20" s="124"/>
      <c r="H20" s="122" t="s">
        <v>26</v>
      </c>
      <c r="I20" s="124"/>
      <c r="J20" s="125">
        <v>133114</v>
      </c>
      <c r="K20" s="124"/>
      <c r="L20" s="122" t="s">
        <v>26</v>
      </c>
      <c r="M20" s="124"/>
      <c r="N20" s="125">
        <v>-89548</v>
      </c>
      <c r="O20" s="124"/>
      <c r="P20" s="125">
        <v>-89548</v>
      </c>
      <c r="Q20" s="130"/>
      <c r="R20" s="125">
        <v>43566</v>
      </c>
    </row>
    <row r="21" spans="1:18" s="29" customFormat="1" ht="22.5" customHeight="1" thickBot="1" x14ac:dyDescent="0.75">
      <c r="A21" s="9" t="s">
        <v>167</v>
      </c>
      <c r="B21" s="254"/>
      <c r="D21" s="126">
        <v>1012000</v>
      </c>
      <c r="E21" s="124"/>
      <c r="F21" s="126">
        <v>60384</v>
      </c>
      <c r="G21" s="124"/>
      <c r="H21" s="126">
        <v>29638</v>
      </c>
      <c r="I21" s="124"/>
      <c r="J21" s="126">
        <v>404088</v>
      </c>
      <c r="K21" s="124"/>
      <c r="L21" s="126">
        <v>359606</v>
      </c>
      <c r="M21" s="141"/>
      <c r="N21" s="126">
        <v>-251981</v>
      </c>
      <c r="O21" s="124"/>
      <c r="P21" s="126">
        <v>107625</v>
      </c>
      <c r="Q21" s="130"/>
      <c r="R21" s="126">
        <v>1613735</v>
      </c>
    </row>
    <row r="22" spans="1:18" s="29" customFormat="1" ht="22.5" customHeight="1" thickTop="1" x14ac:dyDescent="0.7">
      <c r="A22" s="254"/>
      <c r="B22" s="254"/>
      <c r="C22" s="30"/>
    </row>
    <row r="23" spans="1:18" s="29" customFormat="1" ht="22.5" customHeight="1" x14ac:dyDescent="0.7">
      <c r="A23" s="9" t="s">
        <v>169</v>
      </c>
      <c r="B23" s="91"/>
      <c r="C23" s="30"/>
    </row>
    <row r="24" spans="1:18" s="29" customFormat="1" ht="22.5" customHeight="1" x14ac:dyDescent="0.7">
      <c r="A24" s="9" t="s">
        <v>125</v>
      </c>
      <c r="B24" s="91"/>
      <c r="C24" s="30"/>
      <c r="D24" s="161">
        <v>1012000</v>
      </c>
      <c r="E24" s="161" t="e">
        <v>#REF!</v>
      </c>
      <c r="F24" s="162">
        <v>60384</v>
      </c>
      <c r="G24" s="29">
        <v>0</v>
      </c>
      <c r="H24" s="162">
        <v>35336</v>
      </c>
      <c r="I24" s="29">
        <v>0</v>
      </c>
      <c r="J24" s="161">
        <v>456522</v>
      </c>
      <c r="K24" s="29">
        <v>0</v>
      </c>
      <c r="L24" s="161">
        <v>359606</v>
      </c>
      <c r="M24" s="29">
        <v>0</v>
      </c>
      <c r="N24" s="161">
        <v>-357115</v>
      </c>
      <c r="O24" s="29" t="e">
        <v>#REF!</v>
      </c>
      <c r="P24" s="161">
        <v>2491</v>
      </c>
      <c r="R24" s="161">
        <v>1566733</v>
      </c>
    </row>
    <row r="25" spans="1:18" s="27" customFormat="1" ht="22.5" customHeight="1" x14ac:dyDescent="0.65">
      <c r="A25" s="9" t="s">
        <v>30</v>
      </c>
      <c r="B25" s="91"/>
      <c r="C25" s="28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</row>
    <row r="26" spans="1:18" s="27" customFormat="1" ht="22.5" customHeight="1" x14ac:dyDescent="0.7">
      <c r="A26" s="9"/>
      <c r="B26" s="255" t="s">
        <v>107</v>
      </c>
      <c r="C26" s="28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</row>
    <row r="27" spans="1:18" s="27" customFormat="1" ht="22.5" customHeight="1" x14ac:dyDescent="0.65">
      <c r="A27" s="56"/>
      <c r="B27" s="92" t="s">
        <v>84</v>
      </c>
      <c r="C27" s="340">
        <v>12</v>
      </c>
      <c r="D27" s="158" t="s">
        <v>26</v>
      </c>
      <c r="E27" s="158"/>
      <c r="F27" s="158" t="s">
        <v>26</v>
      </c>
      <c r="G27" s="55"/>
      <c r="H27" s="55" t="s">
        <v>26</v>
      </c>
      <c r="I27" s="55"/>
      <c r="J27" s="337">
        <v>-101200</v>
      </c>
      <c r="K27" s="55"/>
      <c r="L27" s="158" t="s">
        <v>26</v>
      </c>
      <c r="M27" s="55"/>
      <c r="N27" s="158" t="s">
        <v>26</v>
      </c>
      <c r="O27" s="158"/>
      <c r="P27" s="158" t="s">
        <v>26</v>
      </c>
      <c r="Q27" s="55"/>
      <c r="R27" s="337">
        <v>-101200</v>
      </c>
    </row>
    <row r="28" spans="1:18" s="27" customFormat="1" ht="22.5" customHeight="1" x14ac:dyDescent="0.7">
      <c r="A28" s="56"/>
      <c r="B28" s="10" t="s">
        <v>108</v>
      </c>
      <c r="C28" s="28"/>
      <c r="D28" s="152" t="s">
        <v>26</v>
      </c>
      <c r="E28" s="173"/>
      <c r="F28" s="152" t="s">
        <v>26</v>
      </c>
      <c r="G28" s="35"/>
      <c r="H28" s="152" t="s">
        <v>26</v>
      </c>
      <c r="I28" s="35"/>
      <c r="J28" s="204">
        <v>-101200</v>
      </c>
      <c r="K28" s="35"/>
      <c r="L28" s="152" t="s">
        <v>26</v>
      </c>
      <c r="M28" s="35"/>
      <c r="N28" s="152" t="s">
        <v>26</v>
      </c>
      <c r="O28" s="35"/>
      <c r="P28" s="152" t="s">
        <v>26</v>
      </c>
      <c r="Q28" s="35"/>
      <c r="R28" s="204">
        <v>-101200</v>
      </c>
    </row>
    <row r="29" spans="1:18" s="29" customFormat="1" ht="22.5" customHeight="1" x14ac:dyDescent="0.7">
      <c r="A29" s="9" t="s">
        <v>101</v>
      </c>
      <c r="B29" s="91"/>
      <c r="C29" s="30"/>
      <c r="D29" s="138"/>
      <c r="E29" s="138"/>
      <c r="F29" s="138"/>
      <c r="H29" s="137"/>
      <c r="J29" s="137"/>
      <c r="L29" s="137"/>
      <c r="N29" s="137"/>
      <c r="P29" s="137"/>
      <c r="R29" s="138"/>
    </row>
    <row r="30" spans="1:18" s="29" customFormat="1" ht="22.5" customHeight="1" x14ac:dyDescent="0.7">
      <c r="A30" s="9"/>
      <c r="B30" s="27" t="s">
        <v>149</v>
      </c>
      <c r="C30" s="30"/>
      <c r="D30" s="160" t="s">
        <v>26</v>
      </c>
      <c r="E30" s="160"/>
      <c r="F30" s="160" t="s">
        <v>26</v>
      </c>
      <c r="G30" s="160"/>
      <c r="H30" s="160" t="s">
        <v>26</v>
      </c>
      <c r="J30" s="139">
        <v>32390</v>
      </c>
      <c r="L30" s="160" t="s">
        <v>26</v>
      </c>
      <c r="M30" s="160"/>
      <c r="N30" s="160" t="s">
        <v>26</v>
      </c>
      <c r="O30" s="160"/>
      <c r="P30" s="160" t="s">
        <v>26</v>
      </c>
      <c r="R30" s="253">
        <v>32390</v>
      </c>
    </row>
    <row r="31" spans="1:18" s="29" customFormat="1" ht="22.5" customHeight="1" x14ac:dyDescent="0.7">
      <c r="A31" s="56"/>
      <c r="B31" s="92" t="s">
        <v>91</v>
      </c>
      <c r="C31" s="30"/>
      <c r="D31" s="160" t="s">
        <v>26</v>
      </c>
      <c r="E31" s="160"/>
      <c r="F31" s="160" t="s">
        <v>26</v>
      </c>
      <c r="G31" s="160"/>
      <c r="H31" s="160" t="s">
        <v>26</v>
      </c>
      <c r="J31" s="160" t="s">
        <v>26</v>
      </c>
      <c r="K31" s="160"/>
      <c r="L31" s="160" t="s">
        <v>26</v>
      </c>
      <c r="M31" s="160"/>
      <c r="N31" s="160">
        <v>-2549</v>
      </c>
      <c r="O31" s="160"/>
      <c r="P31" s="160">
        <v>-2549</v>
      </c>
      <c r="R31" s="139">
        <v>-2549</v>
      </c>
    </row>
    <row r="32" spans="1:18" s="29" customFormat="1" ht="22.5" customHeight="1" x14ac:dyDescent="0.7">
      <c r="A32" s="9" t="s">
        <v>103</v>
      </c>
      <c r="B32" s="10"/>
      <c r="C32" s="30"/>
      <c r="D32" s="122" t="s">
        <v>26</v>
      </c>
      <c r="E32" s="164"/>
      <c r="F32" s="122" t="s">
        <v>26</v>
      </c>
      <c r="H32" s="122" t="s">
        <v>26</v>
      </c>
      <c r="J32" s="125">
        <v>32390</v>
      </c>
      <c r="L32" s="122" t="s">
        <v>26</v>
      </c>
      <c r="N32" s="125">
        <v>-2549</v>
      </c>
      <c r="P32" s="125">
        <v>-2549</v>
      </c>
      <c r="R32" s="125">
        <v>29841</v>
      </c>
    </row>
    <row r="33" spans="1:18" s="29" customFormat="1" ht="22.5" customHeight="1" thickBot="1" x14ac:dyDescent="0.75">
      <c r="A33" s="9" t="s">
        <v>170</v>
      </c>
      <c r="B33" s="9"/>
      <c r="C33" s="30"/>
      <c r="D33" s="126">
        <v>1012000</v>
      </c>
      <c r="E33" s="124"/>
      <c r="F33" s="218">
        <v>60384</v>
      </c>
      <c r="H33" s="174">
        <v>35336</v>
      </c>
      <c r="J33" s="126">
        <v>387712</v>
      </c>
      <c r="L33" s="126">
        <v>359606</v>
      </c>
      <c r="N33" s="126">
        <v>-359664</v>
      </c>
      <c r="P33" s="126">
        <v>-58</v>
      </c>
      <c r="R33" s="126">
        <v>1495374</v>
      </c>
    </row>
    <row r="34" spans="1:18" s="27" customFormat="1" ht="22.5" customHeight="1" thickTop="1" x14ac:dyDescent="0.65">
      <c r="C34" s="24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28"/>
      <c r="R34" s="95"/>
    </row>
  </sheetData>
  <mergeCells count="4">
    <mergeCell ref="D4:R4"/>
    <mergeCell ref="H5:J5"/>
    <mergeCell ref="L5:P5"/>
    <mergeCell ref="D10:R10"/>
  </mergeCells>
  <phoneticPr fontId="4" type="noConversion"/>
  <pageMargins left="0.7" right="0.8" top="0.48" bottom="0.4" header="0.5" footer="0.5"/>
  <pageSetup paperSize="9" scale="66" firstPageNumber="7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topLeftCell="A19" zoomScale="95" zoomScaleNormal="90" zoomScaleSheetLayoutView="95" workbookViewId="0">
      <selection activeCell="E25" sqref="E25"/>
    </sheetView>
  </sheetViews>
  <sheetFormatPr defaultColWidth="9.09765625" defaultRowHeight="22.5" customHeight="1" x14ac:dyDescent="0.65"/>
  <cols>
    <col min="1" max="1" width="2.59765625" style="5" customWidth="1"/>
    <col min="2" max="2" width="44.3984375" style="5" customWidth="1"/>
    <col min="3" max="3" width="13.59765625" style="5" customWidth="1"/>
    <col min="4" max="4" width="21" style="27" customWidth="1"/>
    <col min="5" max="5" width="2.3984375" style="17" customWidth="1"/>
    <col min="6" max="6" width="21" style="27" customWidth="1"/>
    <col min="7" max="7" width="2.3984375" style="17" customWidth="1"/>
    <col min="8" max="8" width="21" style="27" customWidth="1"/>
    <col min="9" max="9" width="2.3984375" style="17" customWidth="1"/>
    <col min="10" max="10" width="21" style="27" customWidth="1"/>
    <col min="11" max="11" width="2.3984375" style="17" customWidth="1"/>
    <col min="12" max="12" width="21" style="27" customWidth="1"/>
    <col min="13" max="16384" width="9.09765625" style="5"/>
  </cols>
  <sheetData>
    <row r="1" spans="1:12" ht="22.5" customHeight="1" x14ac:dyDescent="0.7">
      <c r="A1" s="8" t="s">
        <v>109</v>
      </c>
      <c r="D1" s="22"/>
      <c r="E1" s="22"/>
      <c r="F1" s="22"/>
      <c r="G1" s="22"/>
      <c r="H1" s="17"/>
      <c r="J1" s="17"/>
      <c r="L1" s="17"/>
    </row>
    <row r="2" spans="1:12" ht="22.5" customHeight="1" x14ac:dyDescent="0.7">
      <c r="A2" s="9" t="s">
        <v>157</v>
      </c>
      <c r="D2" s="22"/>
      <c r="E2" s="22"/>
      <c r="F2" s="22"/>
      <c r="G2" s="22"/>
      <c r="H2" s="17"/>
      <c r="J2" s="17"/>
      <c r="L2" s="17"/>
    </row>
    <row r="3" spans="1:12" ht="11.25" customHeight="1" x14ac:dyDescent="0.7">
      <c r="A3" s="9"/>
      <c r="D3" s="22"/>
      <c r="E3" s="22"/>
      <c r="F3" s="22"/>
      <c r="G3" s="22"/>
      <c r="H3" s="17"/>
      <c r="J3" s="17"/>
      <c r="L3" s="17"/>
    </row>
    <row r="4" spans="1:12" ht="22.5" customHeight="1" x14ac:dyDescent="0.7">
      <c r="A4" s="9"/>
      <c r="D4" s="348" t="s">
        <v>32</v>
      </c>
      <c r="E4" s="348"/>
      <c r="F4" s="348"/>
      <c r="G4" s="348"/>
      <c r="H4" s="348"/>
      <c r="I4" s="348"/>
      <c r="J4" s="348"/>
      <c r="K4" s="348"/>
      <c r="L4" s="348"/>
    </row>
    <row r="5" spans="1:12" s="23" customFormat="1" ht="21.5" x14ac:dyDescent="0.65">
      <c r="B5" s="27"/>
      <c r="C5" s="27"/>
      <c r="D5" s="115"/>
      <c r="E5" s="115"/>
      <c r="F5" s="115"/>
      <c r="G5" s="115"/>
      <c r="H5" s="349" t="s">
        <v>164</v>
      </c>
      <c r="I5" s="349"/>
      <c r="J5" s="349"/>
      <c r="K5" s="115"/>
      <c r="L5" s="115"/>
    </row>
    <row r="6" spans="1:12" s="23" customFormat="1" ht="21.5" x14ac:dyDescent="0.65">
      <c r="B6" s="27"/>
      <c r="C6" s="27"/>
      <c r="D6" s="51" t="s">
        <v>22</v>
      </c>
      <c r="E6" s="237"/>
      <c r="F6" s="51" t="s">
        <v>110</v>
      </c>
      <c r="G6" s="18"/>
      <c r="H6" s="46" t="s">
        <v>92</v>
      </c>
      <c r="I6" s="240"/>
      <c r="J6" s="89"/>
      <c r="K6" s="241"/>
      <c r="L6" s="46" t="s">
        <v>28</v>
      </c>
    </row>
    <row r="7" spans="1:12" s="27" customFormat="1" ht="22.5" customHeight="1" x14ac:dyDescent="0.7">
      <c r="A7" s="29"/>
      <c r="C7" s="7" t="s">
        <v>0</v>
      </c>
      <c r="D7" s="12" t="s">
        <v>23</v>
      </c>
      <c r="E7" s="238"/>
      <c r="F7" s="51" t="s">
        <v>111</v>
      </c>
      <c r="G7" s="18"/>
      <c r="H7" s="46" t="s">
        <v>93</v>
      </c>
      <c r="I7" s="18"/>
      <c r="J7" s="12" t="s">
        <v>14</v>
      </c>
      <c r="K7" s="18"/>
      <c r="L7" s="51" t="s">
        <v>27</v>
      </c>
    </row>
    <row r="8" spans="1:12" s="27" customFormat="1" ht="22.5" customHeight="1" x14ac:dyDescent="0.7">
      <c r="A8" s="29"/>
      <c r="D8" s="350" t="s">
        <v>33</v>
      </c>
      <c r="E8" s="350"/>
      <c r="F8" s="350"/>
      <c r="G8" s="350"/>
      <c r="H8" s="350"/>
      <c r="I8" s="350"/>
      <c r="J8" s="350"/>
      <c r="K8" s="350"/>
      <c r="L8" s="350"/>
    </row>
    <row r="9" spans="1:12" s="27" customFormat="1" ht="22.5" customHeight="1" x14ac:dyDescent="0.7">
      <c r="A9" s="9" t="s">
        <v>168</v>
      </c>
      <c r="D9" s="103"/>
      <c r="E9" s="79"/>
      <c r="F9" s="103"/>
      <c r="G9" s="79"/>
      <c r="H9" s="103"/>
      <c r="I9" s="79"/>
      <c r="J9" s="103"/>
      <c r="K9" s="79"/>
      <c r="L9" s="103"/>
    </row>
    <row r="10" spans="1:12" s="27" customFormat="1" ht="22.5" customHeight="1" x14ac:dyDescent="0.7">
      <c r="A10" s="9" t="s">
        <v>114</v>
      </c>
      <c r="D10" s="103">
        <v>1012000</v>
      </c>
      <c r="E10" s="79"/>
      <c r="F10" s="103">
        <v>60384</v>
      </c>
      <c r="G10" s="124"/>
      <c r="H10" s="103">
        <v>29638</v>
      </c>
      <c r="I10" s="124"/>
      <c r="J10" s="103">
        <v>120260</v>
      </c>
      <c r="K10" s="79"/>
      <c r="L10" s="79">
        <v>1222282</v>
      </c>
    </row>
    <row r="11" spans="1:12" s="27" customFormat="1" ht="22.5" customHeight="1" x14ac:dyDescent="0.7">
      <c r="A11" s="9" t="s">
        <v>30</v>
      </c>
      <c r="D11" s="103"/>
      <c r="E11" s="79"/>
      <c r="F11" s="103"/>
      <c r="G11" s="124"/>
      <c r="H11" s="103"/>
      <c r="I11" s="124"/>
      <c r="J11" s="103"/>
      <c r="K11" s="79"/>
      <c r="L11" s="79"/>
    </row>
    <row r="12" spans="1:12" s="27" customFormat="1" ht="22.5" customHeight="1" x14ac:dyDescent="0.7">
      <c r="A12" s="9"/>
      <c r="B12" s="146" t="s">
        <v>107</v>
      </c>
      <c r="D12" s="103"/>
      <c r="E12" s="79"/>
      <c r="F12" s="103"/>
      <c r="G12" s="124"/>
      <c r="H12" s="103"/>
      <c r="I12" s="124"/>
      <c r="J12" s="103"/>
      <c r="K12" s="79"/>
      <c r="L12" s="79"/>
    </row>
    <row r="13" spans="1:12" s="27" customFormat="1" ht="22.5" customHeight="1" x14ac:dyDescent="0.7">
      <c r="A13" s="9"/>
      <c r="B13" s="27" t="s">
        <v>161</v>
      </c>
      <c r="C13" s="28">
        <v>12</v>
      </c>
      <c r="D13" s="153" t="s">
        <v>26</v>
      </c>
      <c r="E13" s="79"/>
      <c r="F13" s="153" t="s">
        <v>26</v>
      </c>
      <c r="G13" s="124"/>
      <c r="H13" s="153" t="s">
        <v>26</v>
      </c>
      <c r="I13" s="124"/>
      <c r="J13" s="153">
        <v>-118404</v>
      </c>
      <c r="K13" s="79"/>
      <c r="L13" s="79">
        <v>-118404</v>
      </c>
    </row>
    <row r="14" spans="1:12" s="27" customFormat="1" ht="22.5" customHeight="1" x14ac:dyDescent="0.7">
      <c r="A14" s="9"/>
      <c r="B14" s="146" t="s">
        <v>108</v>
      </c>
      <c r="D14" s="338" t="s">
        <v>26</v>
      </c>
      <c r="E14" s="79"/>
      <c r="F14" s="338" t="s">
        <v>26</v>
      </c>
      <c r="G14" s="124"/>
      <c r="H14" s="338" t="s">
        <v>26</v>
      </c>
      <c r="I14" s="124"/>
      <c r="J14" s="106">
        <v>-118404</v>
      </c>
      <c r="K14" s="79"/>
      <c r="L14" s="106">
        <v>-118404</v>
      </c>
    </row>
    <row r="15" spans="1:12" s="27" customFormat="1" ht="22.5" customHeight="1" x14ac:dyDescent="0.7">
      <c r="A15" s="9" t="s">
        <v>101</v>
      </c>
      <c r="B15" s="9"/>
      <c r="C15" s="9"/>
      <c r="D15" s="168"/>
      <c r="E15" s="168"/>
      <c r="F15" s="168"/>
      <c r="G15" s="124"/>
      <c r="H15" s="107"/>
      <c r="I15" s="124"/>
      <c r="J15" s="169"/>
      <c r="K15" s="242"/>
      <c r="L15" s="137"/>
    </row>
    <row r="16" spans="1:12" s="9" customFormat="1" ht="22.5" customHeight="1" x14ac:dyDescent="0.7">
      <c r="A16" s="56"/>
      <c r="B16" s="144" t="s">
        <v>150</v>
      </c>
      <c r="C16" s="144"/>
      <c r="D16" s="153" t="s">
        <v>26</v>
      </c>
      <c r="E16" s="239"/>
      <c r="F16" s="153" t="s">
        <v>26</v>
      </c>
      <c r="G16" s="124"/>
      <c r="H16" s="153" t="s">
        <v>26</v>
      </c>
      <c r="I16" s="124"/>
      <c r="J16" s="105">
        <v>-29614</v>
      </c>
      <c r="K16" s="242"/>
      <c r="L16" s="163">
        <v>-29614</v>
      </c>
    </row>
    <row r="17" spans="1:12" s="27" customFormat="1" ht="22.5" customHeight="1" x14ac:dyDescent="0.7">
      <c r="A17" s="9" t="s">
        <v>103</v>
      </c>
      <c r="B17" s="29"/>
      <c r="C17" s="29"/>
      <c r="D17" s="122" t="s">
        <v>26</v>
      </c>
      <c r="E17" s="164"/>
      <c r="F17" s="122" t="s">
        <v>26</v>
      </c>
      <c r="G17" s="164"/>
      <c r="H17" s="122" t="s">
        <v>26</v>
      </c>
      <c r="I17" s="164"/>
      <c r="J17" s="165">
        <v>-29614</v>
      </c>
      <c r="K17" s="243"/>
      <c r="L17" s="165">
        <v>-29614</v>
      </c>
    </row>
    <row r="18" spans="1:12" s="29" customFormat="1" ht="22.5" customHeight="1" thickBot="1" x14ac:dyDescent="0.75">
      <c r="A18" s="9" t="s">
        <v>167</v>
      </c>
      <c r="D18" s="126">
        <v>1012000</v>
      </c>
      <c r="E18" s="124"/>
      <c r="F18" s="126">
        <v>60384</v>
      </c>
      <c r="G18" s="124"/>
      <c r="H18" s="126">
        <v>29638</v>
      </c>
      <c r="I18" s="124"/>
      <c r="J18" s="126">
        <v>-27758</v>
      </c>
      <c r="K18" s="242"/>
      <c r="L18" s="126">
        <v>1074264</v>
      </c>
    </row>
    <row r="19" spans="1:12" s="29" customFormat="1" thickTop="1" x14ac:dyDescent="0.7">
      <c r="A19" s="9"/>
      <c r="D19" s="124"/>
      <c r="E19" s="124"/>
      <c r="F19" s="124"/>
      <c r="G19" s="124"/>
      <c r="H19" s="124"/>
      <c r="I19" s="124"/>
      <c r="J19" s="124"/>
      <c r="K19" s="242"/>
      <c r="L19" s="124"/>
    </row>
    <row r="20" spans="1:12" s="29" customFormat="1" ht="22.5" customHeight="1" x14ac:dyDescent="0.7">
      <c r="A20" s="9" t="s">
        <v>169</v>
      </c>
      <c r="B20" s="27"/>
      <c r="D20" s="124"/>
      <c r="E20" s="124"/>
      <c r="F20" s="124"/>
      <c r="G20" s="124"/>
      <c r="H20" s="124"/>
      <c r="I20" s="124"/>
      <c r="J20" s="124"/>
      <c r="K20" s="242"/>
      <c r="L20" s="124"/>
    </row>
    <row r="21" spans="1:12" s="29" customFormat="1" ht="22.5" customHeight="1" x14ac:dyDescent="0.7">
      <c r="A21" s="9" t="s">
        <v>125</v>
      </c>
      <c r="B21" s="27"/>
      <c r="D21" s="103">
        <v>1012000</v>
      </c>
      <c r="E21" s="79"/>
      <c r="F21" s="103">
        <v>60384</v>
      </c>
      <c r="G21" s="124"/>
      <c r="H21" s="103">
        <v>35336</v>
      </c>
      <c r="I21" s="124"/>
      <c r="J21" s="103">
        <v>109596</v>
      </c>
      <c r="K21" s="242"/>
      <c r="L21" s="103">
        <v>1217316</v>
      </c>
    </row>
    <row r="22" spans="1:12" s="27" customFormat="1" ht="22.5" customHeight="1" x14ac:dyDescent="0.7">
      <c r="A22" s="9" t="s">
        <v>30</v>
      </c>
      <c r="D22" s="103"/>
      <c r="E22" s="79"/>
      <c r="F22" s="103"/>
      <c r="G22" s="124"/>
      <c r="H22" s="103"/>
      <c r="I22" s="124"/>
      <c r="J22" s="103"/>
      <c r="K22" s="79"/>
      <c r="L22" s="79"/>
    </row>
    <row r="23" spans="1:12" s="27" customFormat="1" ht="22.5" customHeight="1" x14ac:dyDescent="0.7">
      <c r="A23" s="9"/>
      <c r="B23" s="146" t="s">
        <v>107</v>
      </c>
      <c r="D23" s="103"/>
      <c r="E23" s="79"/>
      <c r="F23" s="103"/>
      <c r="G23" s="124"/>
      <c r="H23" s="103"/>
      <c r="I23" s="124"/>
      <c r="J23" s="103"/>
      <c r="K23" s="79"/>
      <c r="L23" s="79"/>
    </row>
    <row r="24" spans="1:12" s="27" customFormat="1" ht="22.5" customHeight="1" x14ac:dyDescent="0.7">
      <c r="A24" s="9"/>
      <c r="B24" s="27" t="s">
        <v>161</v>
      </c>
      <c r="C24" s="28">
        <v>12</v>
      </c>
      <c r="D24" s="153" t="s">
        <v>26</v>
      </c>
      <c r="E24" s="79"/>
      <c r="F24" s="153" t="s">
        <v>26</v>
      </c>
      <c r="G24" s="124"/>
      <c r="H24" s="153" t="s">
        <v>26</v>
      </c>
      <c r="I24" s="124"/>
      <c r="J24" s="153">
        <v>-101200</v>
      </c>
      <c r="K24" s="79"/>
      <c r="L24" s="79">
        <v>-101200</v>
      </c>
    </row>
    <row r="25" spans="1:12" s="27" customFormat="1" ht="22.5" customHeight="1" x14ac:dyDescent="0.7">
      <c r="A25" s="9"/>
      <c r="B25" s="146" t="s">
        <v>108</v>
      </c>
      <c r="D25" s="338" t="s">
        <v>26</v>
      </c>
      <c r="E25" s="79"/>
      <c r="F25" s="338" t="s">
        <v>26</v>
      </c>
      <c r="G25" s="124"/>
      <c r="H25" s="338" t="s">
        <v>26</v>
      </c>
      <c r="I25" s="124"/>
      <c r="J25" s="106">
        <v>-101200</v>
      </c>
      <c r="K25" s="79"/>
      <c r="L25" s="106">
        <v>-101200</v>
      </c>
    </row>
    <row r="26" spans="1:12" s="29" customFormat="1" ht="22.5" customHeight="1" x14ac:dyDescent="0.7">
      <c r="A26" s="9" t="s">
        <v>101</v>
      </c>
      <c r="D26" s="168"/>
      <c r="E26" s="168"/>
      <c r="F26" s="168"/>
      <c r="G26" s="124"/>
      <c r="H26" s="107"/>
      <c r="I26" s="124"/>
      <c r="J26" s="169"/>
      <c r="K26" s="242"/>
      <c r="L26" s="108"/>
    </row>
    <row r="27" spans="1:12" s="29" customFormat="1" ht="22.5" customHeight="1" x14ac:dyDescent="0.7">
      <c r="A27" s="9"/>
      <c r="B27" s="27" t="s">
        <v>150</v>
      </c>
      <c r="D27" s="153" t="s">
        <v>26</v>
      </c>
      <c r="E27" s="239"/>
      <c r="F27" s="153" t="s">
        <v>26</v>
      </c>
      <c r="G27" s="124"/>
      <c r="H27" s="153" t="s">
        <v>26</v>
      </c>
      <c r="I27" s="124"/>
      <c r="J27" s="105">
        <v>-21922</v>
      </c>
      <c r="K27" s="242"/>
      <c r="L27" s="163">
        <v>-21922</v>
      </c>
    </row>
    <row r="28" spans="1:12" s="29" customFormat="1" ht="22.5" customHeight="1" x14ac:dyDescent="0.7">
      <c r="A28" s="9" t="s">
        <v>103</v>
      </c>
      <c r="D28" s="99" t="s">
        <v>26</v>
      </c>
      <c r="E28" s="175"/>
      <c r="F28" s="99" t="s">
        <v>26</v>
      </c>
      <c r="G28" s="124"/>
      <c r="H28" s="99" t="s">
        <v>26</v>
      </c>
      <c r="I28" s="124"/>
      <c r="J28" s="106">
        <v>-21922</v>
      </c>
      <c r="K28" s="242"/>
      <c r="L28" s="106">
        <v>-21922</v>
      </c>
    </row>
    <row r="29" spans="1:12" s="29" customFormat="1" ht="22.5" customHeight="1" thickBot="1" x14ac:dyDescent="0.75">
      <c r="A29" s="9" t="s">
        <v>170</v>
      </c>
      <c r="D29" s="166">
        <v>1012000</v>
      </c>
      <c r="E29" s="79"/>
      <c r="F29" s="166">
        <v>60384</v>
      </c>
      <c r="G29" s="124"/>
      <c r="H29" s="166">
        <v>35336</v>
      </c>
      <c r="I29" s="124"/>
      <c r="J29" s="166">
        <v>-13526</v>
      </c>
      <c r="K29" s="242"/>
      <c r="L29" s="166">
        <v>1094194</v>
      </c>
    </row>
    <row r="30" spans="1:12" s="29" customFormat="1" ht="22.5" customHeight="1" thickTop="1" x14ac:dyDescent="0.7">
      <c r="E30" s="22"/>
      <c r="G30" s="22"/>
      <c r="I30" s="22"/>
      <c r="K30" s="22"/>
    </row>
  </sheetData>
  <mergeCells count="3">
    <mergeCell ref="D4:L4"/>
    <mergeCell ref="H5:J5"/>
    <mergeCell ref="D8:L8"/>
  </mergeCells>
  <pageMargins left="0.7" right="0.7" top="0.48" bottom="0.75" header="0.5" footer="0.3"/>
  <pageSetup paperSize="9" scale="7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topLeftCell="A58" zoomScale="115" zoomScaleNormal="100" zoomScaleSheetLayoutView="115" workbookViewId="0">
      <selection activeCell="J54" sqref="J54"/>
    </sheetView>
  </sheetViews>
  <sheetFormatPr defaultRowHeight="21.5" x14ac:dyDescent="0.65"/>
  <cols>
    <col min="1" max="1" width="1.69921875" style="3" customWidth="1"/>
    <col min="2" max="2" width="52.3984375" style="1" customWidth="1"/>
    <col min="3" max="3" width="2.09765625" style="1" customWidth="1"/>
    <col min="4" max="4" width="13" style="180" customWidth="1"/>
    <col min="5" max="5" width="1" style="180" customWidth="1"/>
    <col min="6" max="6" width="13" style="180" customWidth="1"/>
    <col min="7" max="7" width="1" style="180" customWidth="1"/>
    <col min="8" max="8" width="13" style="180" customWidth="1"/>
    <col min="9" max="9" width="1" style="180" customWidth="1"/>
    <col min="10" max="10" width="13.09765625" style="269" customWidth="1"/>
  </cols>
  <sheetData>
    <row r="1" spans="1:10" s="209" customFormat="1" ht="23" x14ac:dyDescent="0.7">
      <c r="A1" s="8" t="s">
        <v>109</v>
      </c>
      <c r="B1" s="208"/>
      <c r="C1" s="208"/>
      <c r="D1" s="256"/>
      <c r="E1" s="256"/>
      <c r="F1" s="256"/>
      <c r="G1" s="256"/>
      <c r="H1" s="256"/>
      <c r="I1" s="256"/>
      <c r="J1" s="268"/>
    </row>
    <row r="2" spans="1:10" s="8" customFormat="1" ht="23" x14ac:dyDescent="0.65">
      <c r="A2" s="8" t="s">
        <v>158</v>
      </c>
      <c r="C2" s="33"/>
      <c r="D2" s="33"/>
      <c r="E2" s="244"/>
      <c r="F2" s="33"/>
      <c r="G2" s="244"/>
      <c r="H2" s="33"/>
      <c r="I2" s="244"/>
    </row>
    <row r="3" spans="1:10" ht="22" x14ac:dyDescent="0.65">
      <c r="A3" s="9"/>
    </row>
    <row r="4" spans="1:10" ht="22" x14ac:dyDescent="0.7">
      <c r="A4" s="9"/>
      <c r="D4" s="345" t="s">
        <v>44</v>
      </c>
      <c r="E4" s="345"/>
      <c r="F4" s="345"/>
      <c r="G4" s="251"/>
      <c r="H4" s="352" t="s">
        <v>32</v>
      </c>
      <c r="I4" s="352"/>
      <c r="J4" s="352"/>
    </row>
    <row r="5" spans="1:10" ht="22" x14ac:dyDescent="0.65">
      <c r="A5" s="9"/>
      <c r="D5" s="346" t="s">
        <v>171</v>
      </c>
      <c r="E5" s="346"/>
      <c r="F5" s="346"/>
      <c r="G5" s="251"/>
      <c r="H5" s="346" t="s">
        <v>171</v>
      </c>
      <c r="I5" s="346"/>
      <c r="J5" s="346"/>
    </row>
    <row r="6" spans="1:10" ht="22" x14ac:dyDescent="0.65">
      <c r="A6" s="9"/>
      <c r="D6" s="347" t="s">
        <v>166</v>
      </c>
      <c r="E6" s="347"/>
      <c r="F6" s="347"/>
      <c r="G6" s="251"/>
      <c r="H6" s="347" t="s">
        <v>166</v>
      </c>
      <c r="I6" s="347"/>
      <c r="J6" s="347"/>
    </row>
    <row r="7" spans="1:10" ht="22" x14ac:dyDescent="0.7">
      <c r="C7" s="7"/>
      <c r="D7" s="151">
        <f>BS!E6</f>
        <v>2561</v>
      </c>
      <c r="E7" s="250"/>
      <c r="F7" s="151">
        <f>BS!G6</f>
        <v>2560</v>
      </c>
      <c r="G7" s="251"/>
      <c r="H7" s="151">
        <f>BS!I6</f>
        <v>2561</v>
      </c>
      <c r="I7" s="250"/>
      <c r="J7" s="151">
        <f>BS!K6</f>
        <v>2560</v>
      </c>
    </row>
    <row r="8" spans="1:10" x14ac:dyDescent="0.65">
      <c r="C8" s="7"/>
      <c r="D8" s="351" t="s">
        <v>33</v>
      </c>
      <c r="E8" s="351"/>
      <c r="F8" s="351"/>
      <c r="G8" s="351"/>
      <c r="H8" s="351"/>
      <c r="I8" s="351"/>
      <c r="J8" s="351"/>
    </row>
    <row r="9" spans="1:10" s="31" customFormat="1" ht="22" x14ac:dyDescent="0.65">
      <c r="A9" s="10" t="s">
        <v>24</v>
      </c>
      <c r="B9" s="177"/>
      <c r="C9" s="177"/>
      <c r="D9" s="251"/>
      <c r="E9" s="251"/>
      <c r="F9" s="251"/>
      <c r="G9" s="251"/>
      <c r="H9" s="251"/>
      <c r="I9" s="251"/>
      <c r="J9" s="270"/>
    </row>
    <row r="10" spans="1:10" s="31" customFormat="1" x14ac:dyDescent="0.65">
      <c r="A10" s="34" t="s">
        <v>132</v>
      </c>
      <c r="B10" s="177"/>
      <c r="C10" s="177"/>
      <c r="D10" s="110">
        <v>32390</v>
      </c>
      <c r="E10" s="110">
        <v>0</v>
      </c>
      <c r="F10" s="110">
        <v>133114</v>
      </c>
      <c r="G10" s="110">
        <v>0</v>
      </c>
      <c r="H10" s="110">
        <v>-21922</v>
      </c>
      <c r="I10" s="110"/>
      <c r="J10" s="110">
        <v>-29614</v>
      </c>
    </row>
    <row r="11" spans="1:10" s="31" customFormat="1" x14ac:dyDescent="0.65">
      <c r="A11" s="321" t="s">
        <v>134</v>
      </c>
      <c r="B11" s="177"/>
      <c r="C11" s="177"/>
      <c r="D11" s="110"/>
      <c r="E11" s="110"/>
      <c r="F11" s="110"/>
      <c r="G11" s="271"/>
      <c r="H11" s="271"/>
      <c r="I11" s="271"/>
      <c r="J11" s="271"/>
    </row>
    <row r="12" spans="1:10" s="39" customFormat="1" x14ac:dyDescent="0.65">
      <c r="A12" s="36"/>
      <c r="B12" s="62" t="s">
        <v>21</v>
      </c>
      <c r="C12" s="38"/>
      <c r="D12" s="111">
        <v>11646</v>
      </c>
      <c r="E12" s="251">
        <v>0</v>
      </c>
      <c r="F12" s="111">
        <v>30336</v>
      </c>
      <c r="G12" s="210"/>
      <c r="H12" s="113" t="s">
        <v>26</v>
      </c>
      <c r="I12" s="251"/>
      <c r="J12" s="113" t="s">
        <v>26</v>
      </c>
    </row>
    <row r="13" spans="1:10" s="39" customFormat="1" x14ac:dyDescent="0.65">
      <c r="A13" s="36"/>
      <c r="B13" s="62" t="s">
        <v>90</v>
      </c>
      <c r="C13" s="38"/>
      <c r="D13" s="111">
        <v>4267</v>
      </c>
      <c r="E13" s="45">
        <v>0</v>
      </c>
      <c r="F13" s="339">
        <v>1299</v>
      </c>
      <c r="G13" s="156"/>
      <c r="H13" s="113" t="s">
        <v>26</v>
      </c>
      <c r="I13" s="251"/>
      <c r="J13" s="113" t="s">
        <v>26</v>
      </c>
    </row>
    <row r="14" spans="1:10" s="31" customFormat="1" x14ac:dyDescent="0.65">
      <c r="B14" s="92" t="s">
        <v>59</v>
      </c>
      <c r="C14" s="177"/>
      <c r="D14" s="110">
        <v>50384</v>
      </c>
      <c r="E14" s="110"/>
      <c r="F14" s="110">
        <v>47445</v>
      </c>
      <c r="G14" s="271"/>
      <c r="H14" s="219">
        <v>78</v>
      </c>
      <c r="I14" s="251"/>
      <c r="J14" s="219">
        <v>74</v>
      </c>
    </row>
    <row r="15" spans="1:10" s="39" customFormat="1" x14ac:dyDescent="0.65">
      <c r="B15" s="92" t="s">
        <v>60</v>
      </c>
      <c r="C15" s="38"/>
      <c r="D15" s="111">
        <v>19</v>
      </c>
      <c r="E15" s="111"/>
      <c r="F15" s="111">
        <v>116</v>
      </c>
      <c r="G15" s="276"/>
      <c r="H15" s="113" t="s">
        <v>26</v>
      </c>
      <c r="I15" s="277"/>
      <c r="J15" s="113" t="s">
        <v>26</v>
      </c>
    </row>
    <row r="16" spans="1:10" s="39" customFormat="1" x14ac:dyDescent="0.65">
      <c r="A16" s="36"/>
      <c r="B16" s="62" t="s">
        <v>174</v>
      </c>
      <c r="C16" s="38"/>
      <c r="D16" s="111">
        <v>3398</v>
      </c>
      <c r="E16" s="72"/>
      <c r="F16" s="111">
        <v>8873</v>
      </c>
      <c r="G16" s="210"/>
      <c r="H16" s="176">
        <v>1007</v>
      </c>
      <c r="I16" s="72"/>
      <c r="J16" s="176">
        <v>8880</v>
      </c>
    </row>
    <row r="17" spans="1:10" s="39" customFormat="1" x14ac:dyDescent="0.65">
      <c r="A17" s="36"/>
      <c r="B17" s="62" t="s">
        <v>159</v>
      </c>
      <c r="C17" s="38"/>
      <c r="D17" s="111">
        <v>6552</v>
      </c>
      <c r="E17" s="72"/>
      <c r="F17" s="339">
        <v>3467</v>
      </c>
      <c r="G17" s="210"/>
      <c r="H17" s="45">
        <v>6312</v>
      </c>
      <c r="I17" s="72"/>
      <c r="J17" s="45">
        <v>6665</v>
      </c>
    </row>
    <row r="18" spans="1:10" s="39" customFormat="1" x14ac:dyDescent="0.65">
      <c r="A18" s="36"/>
      <c r="B18" s="92" t="s">
        <v>173</v>
      </c>
      <c r="C18" s="38"/>
      <c r="D18" s="45">
        <v>658</v>
      </c>
      <c r="E18" s="278"/>
      <c r="F18" s="45">
        <v>-228</v>
      </c>
      <c r="G18" s="210"/>
      <c r="H18" s="45">
        <v>290</v>
      </c>
      <c r="I18" s="278"/>
      <c r="J18" s="45">
        <v>235</v>
      </c>
    </row>
    <row r="19" spans="1:10" s="39" customFormat="1" x14ac:dyDescent="0.65">
      <c r="A19" s="36"/>
      <c r="B19" s="62" t="s">
        <v>106</v>
      </c>
      <c r="C19" s="38"/>
      <c r="D19" s="110">
        <v>-947</v>
      </c>
      <c r="E19" s="110"/>
      <c r="F19" s="110">
        <v>-2707</v>
      </c>
      <c r="G19" s="110"/>
      <c r="H19" s="272">
        <v>-2889</v>
      </c>
      <c r="I19" s="110"/>
      <c r="J19" s="272">
        <v>-2879</v>
      </c>
    </row>
    <row r="20" spans="1:10" s="39" customFormat="1" x14ac:dyDescent="0.65">
      <c r="A20" s="36"/>
      <c r="B20" s="62"/>
      <c r="C20" s="38"/>
      <c r="D20" s="257">
        <v>108367</v>
      </c>
      <c r="E20" s="279"/>
      <c r="F20" s="257">
        <v>221715</v>
      </c>
      <c r="G20" s="279"/>
      <c r="H20" s="257">
        <v>-17124</v>
      </c>
      <c r="I20" s="279"/>
      <c r="J20" s="257">
        <v>-16639</v>
      </c>
    </row>
    <row r="21" spans="1:10" s="39" customFormat="1" x14ac:dyDescent="0.65">
      <c r="A21" s="82" t="s">
        <v>25</v>
      </c>
      <c r="C21" s="38"/>
      <c r="D21" s="258"/>
      <c r="E21" s="258"/>
      <c r="F21" s="258"/>
      <c r="G21" s="273"/>
      <c r="H21" s="273"/>
      <c r="I21" s="273"/>
      <c r="J21" s="273"/>
    </row>
    <row r="22" spans="1:10" s="39" customFormat="1" ht="27" customHeight="1" x14ac:dyDescent="0.65">
      <c r="A22" s="36"/>
      <c r="B22" s="93" t="s">
        <v>34</v>
      </c>
      <c r="C22" s="38"/>
      <c r="D22" s="280">
        <v>-53128</v>
      </c>
      <c r="E22" s="110"/>
      <c r="F22" s="110">
        <v>106467</v>
      </c>
      <c r="G22" s="110"/>
      <c r="H22" s="274" t="s">
        <v>26</v>
      </c>
      <c r="I22" s="110"/>
      <c r="J22" s="274" t="s">
        <v>26</v>
      </c>
    </row>
    <row r="23" spans="1:10" s="39" customFormat="1" x14ac:dyDescent="0.65">
      <c r="A23" s="36"/>
      <c r="B23" s="92" t="s">
        <v>35</v>
      </c>
      <c r="C23" s="38"/>
      <c r="D23" s="110">
        <v>-19527</v>
      </c>
      <c r="E23" s="110"/>
      <c r="F23" s="110">
        <v>13751</v>
      </c>
      <c r="G23" s="110"/>
      <c r="H23" s="156">
        <v>346</v>
      </c>
      <c r="I23" s="110"/>
      <c r="J23" s="156">
        <v>3129</v>
      </c>
    </row>
    <row r="24" spans="1:10" s="39" customFormat="1" x14ac:dyDescent="0.65">
      <c r="A24" s="36"/>
      <c r="B24" s="93" t="s">
        <v>36</v>
      </c>
      <c r="C24" s="38"/>
      <c r="D24" s="259">
        <v>8044</v>
      </c>
      <c r="E24" s="260"/>
      <c r="F24" s="259">
        <v>-213403</v>
      </c>
      <c r="G24" s="110"/>
      <c r="H24" s="274" t="s">
        <v>26</v>
      </c>
      <c r="I24" s="110"/>
      <c r="J24" s="274" t="s">
        <v>26</v>
      </c>
    </row>
    <row r="25" spans="1:10" s="39" customFormat="1" x14ac:dyDescent="0.65">
      <c r="A25" s="36"/>
      <c r="B25" s="93" t="s">
        <v>4</v>
      </c>
      <c r="C25" s="38"/>
      <c r="D25" s="110">
        <v>-2116</v>
      </c>
      <c r="E25" s="110"/>
      <c r="F25" s="110">
        <v>-22774</v>
      </c>
      <c r="G25" s="110"/>
      <c r="H25" s="110">
        <v>-448</v>
      </c>
      <c r="I25" s="110"/>
      <c r="J25" s="110">
        <v>-166</v>
      </c>
    </row>
    <row r="26" spans="1:10" s="39" customFormat="1" x14ac:dyDescent="0.65">
      <c r="A26" s="36"/>
      <c r="B26" s="93" t="s">
        <v>41</v>
      </c>
      <c r="C26" s="38"/>
      <c r="D26" s="110">
        <v>-8007</v>
      </c>
      <c r="E26" s="110"/>
      <c r="F26" s="110">
        <v>-55889</v>
      </c>
      <c r="G26" s="110"/>
      <c r="H26" s="110">
        <v>8</v>
      </c>
      <c r="I26" s="110"/>
      <c r="J26" s="110">
        <v>-810</v>
      </c>
    </row>
    <row r="27" spans="1:10" s="39" customFormat="1" x14ac:dyDescent="0.65">
      <c r="A27" s="36"/>
      <c r="B27" s="91" t="s">
        <v>148</v>
      </c>
      <c r="C27" s="38"/>
      <c r="D27" s="110">
        <v>-31006</v>
      </c>
      <c r="E27" s="110"/>
      <c r="F27" s="110">
        <v>5263</v>
      </c>
      <c r="G27" s="110"/>
      <c r="H27" s="156">
        <v>40</v>
      </c>
      <c r="I27" s="110"/>
      <c r="J27" s="156">
        <v>-342</v>
      </c>
    </row>
    <row r="28" spans="1:10" s="39" customFormat="1" x14ac:dyDescent="0.65">
      <c r="A28" s="36"/>
      <c r="B28" s="91" t="s">
        <v>46</v>
      </c>
      <c r="C28" s="38"/>
      <c r="D28" s="110">
        <v>11919</v>
      </c>
      <c r="E28" s="110"/>
      <c r="F28" s="110">
        <v>1872</v>
      </c>
      <c r="G28" s="110"/>
      <c r="H28" s="156" t="s">
        <v>26</v>
      </c>
      <c r="I28" s="110"/>
      <c r="J28" s="156" t="s">
        <v>26</v>
      </c>
    </row>
    <row r="29" spans="1:10" s="39" customFormat="1" x14ac:dyDescent="0.65">
      <c r="A29" s="36"/>
      <c r="B29" s="91" t="s">
        <v>163</v>
      </c>
      <c r="C29" s="38"/>
      <c r="D29" s="325">
        <v>-546</v>
      </c>
      <c r="E29" s="110"/>
      <c r="F29" s="326" t="s">
        <v>26</v>
      </c>
      <c r="G29" s="110"/>
      <c r="H29" s="342">
        <v>-294</v>
      </c>
      <c r="I29" s="110"/>
      <c r="J29" s="326" t="s">
        <v>26</v>
      </c>
    </row>
    <row r="30" spans="1:10" s="39" customFormat="1" x14ac:dyDescent="0.65">
      <c r="A30" s="65" t="s">
        <v>135</v>
      </c>
      <c r="C30" s="38"/>
      <c r="D30" s="262">
        <v>14000</v>
      </c>
      <c r="E30" s="281">
        <v>0</v>
      </c>
      <c r="F30" s="262">
        <v>57002</v>
      </c>
      <c r="G30" s="282"/>
      <c r="H30" s="262">
        <v>-17472</v>
      </c>
      <c r="I30" s="281">
        <v>0</v>
      </c>
      <c r="J30" s="262">
        <v>-14828</v>
      </c>
    </row>
    <row r="31" spans="1:10" s="39" customFormat="1" x14ac:dyDescent="0.65">
      <c r="A31" s="52"/>
      <c r="B31" s="93" t="s">
        <v>61</v>
      </c>
      <c r="C31" s="38"/>
      <c r="D31" s="263">
        <v>-24871</v>
      </c>
      <c r="E31" s="251"/>
      <c r="F31" s="263">
        <v>-48997</v>
      </c>
      <c r="G31" s="210"/>
      <c r="H31" s="214">
        <v>-393</v>
      </c>
      <c r="I31" s="251"/>
      <c r="J31" s="214">
        <v>-413</v>
      </c>
    </row>
    <row r="32" spans="1:10" s="43" customFormat="1" ht="22" x14ac:dyDescent="0.7">
      <c r="A32" s="68" t="s">
        <v>136</v>
      </c>
      <c r="B32" s="41"/>
      <c r="C32" s="42"/>
      <c r="D32" s="264">
        <v>-10871</v>
      </c>
      <c r="E32" s="284"/>
      <c r="F32" s="264">
        <v>8005</v>
      </c>
      <c r="G32" s="285"/>
      <c r="H32" s="264">
        <v>-17865</v>
      </c>
      <c r="I32" s="284"/>
      <c r="J32" s="264">
        <v>-15241</v>
      </c>
    </row>
    <row r="33" spans="1:10" s="53" customFormat="1" ht="22" x14ac:dyDescent="0.7">
      <c r="A33" s="53" t="s">
        <v>89</v>
      </c>
      <c r="D33" s="265"/>
      <c r="E33" s="286"/>
      <c r="F33" s="265"/>
      <c r="G33" s="286"/>
      <c r="H33" s="265"/>
      <c r="I33" s="286"/>
      <c r="J33" s="265"/>
    </row>
    <row r="34" spans="1:10" s="43" customFormat="1" ht="22" x14ac:dyDescent="0.7">
      <c r="A34" s="40"/>
      <c r="B34" s="92" t="s">
        <v>137</v>
      </c>
      <c r="C34" s="42"/>
      <c r="D34" s="262">
        <v>-15699</v>
      </c>
      <c r="E34" s="281"/>
      <c r="F34" s="262">
        <v>-142340</v>
      </c>
      <c r="G34" s="281"/>
      <c r="H34" s="274" t="s">
        <v>26</v>
      </c>
      <c r="I34" s="281"/>
      <c r="J34" s="156">
        <v>-52</v>
      </c>
    </row>
    <row r="35" spans="1:10" s="43" customFormat="1" ht="22" x14ac:dyDescent="0.7">
      <c r="A35" s="40"/>
      <c r="B35" s="92" t="s">
        <v>160</v>
      </c>
      <c r="C35" s="42"/>
      <c r="D35" s="274" t="s">
        <v>26</v>
      </c>
      <c r="E35" s="281"/>
      <c r="F35" s="274" t="s">
        <v>26</v>
      </c>
      <c r="G35" s="281"/>
      <c r="H35" s="156">
        <v>144312</v>
      </c>
      <c r="I35" s="281"/>
      <c r="J35" s="156">
        <v>130281</v>
      </c>
    </row>
    <row r="36" spans="1:10" s="43" customFormat="1" ht="22" x14ac:dyDescent="0.7">
      <c r="A36" s="40"/>
      <c r="B36" s="91" t="s">
        <v>106</v>
      </c>
      <c r="C36" s="38"/>
      <c r="D36" s="156">
        <v>947</v>
      </c>
      <c r="E36" s="281"/>
      <c r="F36" s="156">
        <v>2707</v>
      </c>
      <c r="G36" s="281"/>
      <c r="H36" s="156">
        <v>2908</v>
      </c>
      <c r="I36" s="281"/>
      <c r="J36" s="156">
        <v>2955</v>
      </c>
    </row>
    <row r="37" spans="1:10" s="43" customFormat="1" ht="22" x14ac:dyDescent="0.7">
      <c r="A37" s="68" t="s">
        <v>138</v>
      </c>
      <c r="C37" s="42"/>
      <c r="D37" s="121">
        <v>-14752</v>
      </c>
      <c r="E37" s="284"/>
      <c r="F37" s="266">
        <v>-139633</v>
      </c>
      <c r="G37" s="287">
        <v>0</v>
      </c>
      <c r="H37" s="266">
        <v>147220</v>
      </c>
      <c r="I37" s="287">
        <v>0</v>
      </c>
      <c r="J37" s="266">
        <v>133184</v>
      </c>
    </row>
    <row r="38" spans="1:10" s="39" customFormat="1" x14ac:dyDescent="0.65">
      <c r="A38" s="36"/>
      <c r="B38" s="93"/>
      <c r="C38" s="38"/>
      <c r="D38" s="110"/>
      <c r="E38" s="110"/>
      <c r="F38" s="110"/>
      <c r="G38" s="110"/>
      <c r="H38" s="156"/>
      <c r="I38" s="110"/>
      <c r="J38" s="156"/>
    </row>
    <row r="39" spans="1:10" s="39" customFormat="1" ht="22" x14ac:dyDescent="0.7">
      <c r="A39" s="53" t="s">
        <v>29</v>
      </c>
      <c r="B39" s="44"/>
      <c r="C39" s="38"/>
      <c r="D39" s="267"/>
      <c r="E39" s="267"/>
      <c r="F39" s="267"/>
      <c r="G39" s="275"/>
      <c r="H39" s="275"/>
      <c r="I39" s="275"/>
      <c r="J39" s="275"/>
    </row>
    <row r="40" spans="1:10" s="39" customFormat="1" x14ac:dyDescent="0.65">
      <c r="B40" s="91" t="s">
        <v>139</v>
      </c>
      <c r="C40" s="38"/>
      <c r="D40" s="210"/>
      <c r="E40" s="211"/>
      <c r="F40" s="210"/>
      <c r="G40" s="288"/>
      <c r="H40" s="156"/>
      <c r="I40" s="288"/>
      <c r="J40" s="156"/>
    </row>
    <row r="41" spans="1:10" s="39" customFormat="1" x14ac:dyDescent="0.65">
      <c r="B41" s="92" t="s">
        <v>118</v>
      </c>
      <c r="C41" s="38"/>
      <c r="D41" s="156">
        <v>520225</v>
      </c>
      <c r="E41" s="211"/>
      <c r="F41" s="156">
        <v>212093</v>
      </c>
      <c r="G41" s="288"/>
      <c r="H41" s="274" t="s">
        <v>26</v>
      </c>
      <c r="I41" s="288"/>
      <c r="J41" s="274" t="s">
        <v>26</v>
      </c>
    </row>
    <row r="42" spans="1:10" s="39" customFormat="1" x14ac:dyDescent="0.65">
      <c r="B42" s="92" t="s">
        <v>140</v>
      </c>
      <c r="C42" s="38"/>
      <c r="D42" s="156"/>
      <c r="E42" s="211"/>
      <c r="F42" s="156"/>
      <c r="G42" s="288"/>
      <c r="H42" s="274"/>
      <c r="I42" s="288"/>
      <c r="J42" s="274"/>
    </row>
    <row r="43" spans="1:10" s="39" customFormat="1" x14ac:dyDescent="0.65">
      <c r="B43" s="92" t="s">
        <v>118</v>
      </c>
      <c r="C43" s="38"/>
      <c r="D43" s="156">
        <v>-425454</v>
      </c>
      <c r="E43" s="211"/>
      <c r="F43" s="156">
        <v>-66718</v>
      </c>
      <c r="G43" s="288"/>
      <c r="H43" s="274" t="s">
        <v>26</v>
      </c>
      <c r="I43" s="288"/>
      <c r="J43" s="274" t="s">
        <v>26</v>
      </c>
    </row>
    <row r="44" spans="1:10" s="39" customFormat="1" x14ac:dyDescent="0.65">
      <c r="B44" s="92" t="s">
        <v>162</v>
      </c>
      <c r="C44" s="38"/>
      <c r="D44" s="156">
        <v>-101200</v>
      </c>
      <c r="E44" s="211"/>
      <c r="F44" s="156">
        <v>-118404</v>
      </c>
      <c r="G44" s="288"/>
      <c r="H44" s="156">
        <v>-101200</v>
      </c>
      <c r="I44" s="288"/>
      <c r="J44" s="156">
        <v>-118404</v>
      </c>
    </row>
    <row r="45" spans="1:10" s="39" customFormat="1" x14ac:dyDescent="0.65">
      <c r="A45" s="52"/>
      <c r="B45" s="39" t="s">
        <v>105</v>
      </c>
      <c r="C45" s="38"/>
      <c r="D45" s="156">
        <v>-4267</v>
      </c>
      <c r="E45" s="281"/>
      <c r="F45" s="156">
        <v>-1299</v>
      </c>
      <c r="G45" s="282"/>
      <c r="H45" s="156" t="s">
        <v>26</v>
      </c>
      <c r="I45" s="274"/>
      <c r="J45" s="156" t="s">
        <v>26</v>
      </c>
    </row>
    <row r="46" spans="1:10" s="39" customFormat="1" ht="22" x14ac:dyDescent="0.7">
      <c r="A46" s="54" t="s">
        <v>172</v>
      </c>
      <c r="B46" s="44"/>
      <c r="C46" s="38"/>
      <c r="D46" s="229">
        <v>-10696</v>
      </c>
      <c r="E46" s="212"/>
      <c r="F46" s="318">
        <v>25672</v>
      </c>
      <c r="G46" s="319"/>
      <c r="H46" s="318">
        <v>-101200</v>
      </c>
      <c r="I46" s="320"/>
      <c r="J46" s="318">
        <v>-118404</v>
      </c>
    </row>
    <row r="47" spans="1:10" s="39" customFormat="1" x14ac:dyDescent="0.65">
      <c r="A47" s="36"/>
      <c r="C47" s="38"/>
      <c r="D47" s="267"/>
      <c r="E47" s="267"/>
      <c r="F47" s="267"/>
      <c r="G47" s="275"/>
      <c r="H47" s="275"/>
      <c r="I47" s="275"/>
      <c r="J47" s="275"/>
    </row>
    <row r="48" spans="1:10" s="39" customFormat="1" x14ac:dyDescent="0.65">
      <c r="A48" s="65" t="s">
        <v>141</v>
      </c>
      <c r="B48" s="44"/>
      <c r="C48" s="38"/>
      <c r="D48" s="267"/>
      <c r="E48" s="267"/>
      <c r="F48" s="267"/>
      <c r="G48" s="275"/>
      <c r="H48" s="275"/>
      <c r="I48" s="275"/>
      <c r="J48" s="275"/>
    </row>
    <row r="49" spans="1:10" s="39" customFormat="1" x14ac:dyDescent="0.65">
      <c r="A49" s="65" t="s">
        <v>142</v>
      </c>
      <c r="B49" s="44" t="s">
        <v>143</v>
      </c>
      <c r="C49" s="38"/>
      <c r="D49" s="279">
        <v>-36319</v>
      </c>
      <c r="E49" s="211"/>
      <c r="F49" s="279">
        <v>-105956</v>
      </c>
      <c r="G49" s="288">
        <v>0</v>
      </c>
      <c r="H49" s="279">
        <v>28155</v>
      </c>
      <c r="I49" s="288"/>
      <c r="J49" s="279">
        <v>-461</v>
      </c>
    </row>
    <row r="50" spans="1:10" s="39" customFormat="1" x14ac:dyDescent="0.65">
      <c r="A50" s="62" t="s">
        <v>133</v>
      </c>
      <c r="C50" s="38"/>
      <c r="D50" s="261"/>
      <c r="E50" s="72"/>
      <c r="F50" s="261"/>
      <c r="G50" s="210"/>
      <c r="H50" s="274"/>
      <c r="I50" s="72"/>
      <c r="J50" s="274"/>
    </row>
    <row r="51" spans="1:10" s="39" customFormat="1" x14ac:dyDescent="0.65">
      <c r="B51" s="62" t="s">
        <v>70</v>
      </c>
      <c r="C51" s="38"/>
      <c r="D51" s="111">
        <v>7422</v>
      </c>
      <c r="E51" s="72"/>
      <c r="F51" s="111">
        <v>-28228</v>
      </c>
      <c r="G51" s="210"/>
      <c r="H51" s="113" t="s">
        <v>26</v>
      </c>
      <c r="I51" s="72"/>
      <c r="J51" s="113" t="s">
        <v>26</v>
      </c>
    </row>
    <row r="52" spans="1:10" s="39" customFormat="1" x14ac:dyDescent="0.65">
      <c r="A52" s="65" t="s">
        <v>175</v>
      </c>
      <c r="B52" s="37"/>
      <c r="C52" s="38"/>
      <c r="D52" s="111"/>
      <c r="E52" s="111"/>
      <c r="F52" s="111"/>
      <c r="G52" s="276"/>
      <c r="H52" s="156"/>
      <c r="I52" s="276"/>
      <c r="J52" s="156"/>
    </row>
    <row r="53" spans="1:10" s="39" customFormat="1" x14ac:dyDescent="0.65">
      <c r="B53" s="37" t="s">
        <v>176</v>
      </c>
      <c r="C53" s="38"/>
      <c r="D53" s="213">
        <v>-39</v>
      </c>
      <c r="E53" s="111"/>
      <c r="F53" s="213">
        <v>1</v>
      </c>
      <c r="G53" s="276"/>
      <c r="H53" s="214" t="s">
        <v>26</v>
      </c>
      <c r="I53" s="276"/>
      <c r="J53" s="214" t="s">
        <v>26</v>
      </c>
    </row>
    <row r="54" spans="1:10" s="43" customFormat="1" ht="22" x14ac:dyDescent="0.7">
      <c r="A54" s="68" t="s">
        <v>141</v>
      </c>
      <c r="B54" s="41"/>
      <c r="C54" s="42"/>
      <c r="D54" s="114">
        <v>-28936</v>
      </c>
      <c r="E54" s="114"/>
      <c r="F54" s="114">
        <v>-134183</v>
      </c>
      <c r="G54" s="322"/>
      <c r="H54" s="90">
        <v>28155</v>
      </c>
      <c r="I54" s="322"/>
      <c r="J54" s="90">
        <v>-461</v>
      </c>
    </row>
    <row r="55" spans="1:10" s="39" customFormat="1" x14ac:dyDescent="0.65">
      <c r="A55" s="65" t="s">
        <v>144</v>
      </c>
      <c r="B55" s="44"/>
      <c r="C55" s="38"/>
      <c r="D55" s="112">
        <v>307149</v>
      </c>
      <c r="E55" s="111"/>
      <c r="F55" s="112">
        <v>473473</v>
      </c>
      <c r="G55" s="276"/>
      <c r="H55" s="214">
        <v>15554</v>
      </c>
      <c r="I55" s="276"/>
      <c r="J55" s="214">
        <v>19329</v>
      </c>
    </row>
    <row r="56" spans="1:10" s="39" customFormat="1" ht="22.5" thickBot="1" x14ac:dyDescent="0.75">
      <c r="A56" s="68" t="s">
        <v>145</v>
      </c>
      <c r="B56" s="44"/>
      <c r="C56" s="38"/>
      <c r="D56" s="215">
        <v>278213</v>
      </c>
      <c r="E56" s="114"/>
      <c r="F56" s="215">
        <v>339290</v>
      </c>
      <c r="G56" s="114">
        <v>0</v>
      </c>
      <c r="H56" s="215">
        <v>43709</v>
      </c>
      <c r="I56" s="114">
        <v>0</v>
      </c>
      <c r="J56" s="215">
        <v>18868</v>
      </c>
    </row>
    <row r="57" spans="1:10" s="39" customFormat="1" ht="22.5" thickTop="1" x14ac:dyDescent="0.7">
      <c r="A57" s="40"/>
      <c r="B57" s="44"/>
      <c r="C57" s="38"/>
      <c r="D57" s="114"/>
      <c r="E57" s="114"/>
      <c r="F57" s="114"/>
      <c r="G57" s="277"/>
      <c r="H57" s="212"/>
      <c r="I57" s="114"/>
      <c r="J57" s="212"/>
    </row>
    <row r="58" spans="1:10" s="39" customFormat="1" ht="22" x14ac:dyDescent="0.7">
      <c r="A58" s="216"/>
      <c r="B58" s="44"/>
      <c r="C58" s="38"/>
      <c r="D58" s="114"/>
      <c r="E58" s="114"/>
      <c r="F58" s="114"/>
      <c r="G58" s="277"/>
      <c r="H58" s="212"/>
      <c r="I58" s="114"/>
      <c r="J58" s="212"/>
    </row>
    <row r="59" spans="1:10" s="39" customFormat="1" ht="22" hidden="1" x14ac:dyDescent="0.7">
      <c r="A59" s="40"/>
      <c r="B59" s="44"/>
      <c r="C59" s="217"/>
      <c r="D59" s="113" t="s">
        <v>26</v>
      </c>
      <c r="E59" s="113"/>
      <c r="F59" s="113" t="s">
        <v>26</v>
      </c>
      <c r="G59" s="277"/>
      <c r="H59" s="176" t="s">
        <v>26</v>
      </c>
      <c r="I59" s="114"/>
      <c r="J59" s="176" t="s">
        <v>26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1" header="0.5" footer="0.5"/>
  <pageSetup paperSize="9" scale="85" firstPageNumber="9" fitToHeight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8" zoomScale="90" zoomScaleNormal="90" workbookViewId="0">
      <selection activeCell="B24" sqref="B24"/>
    </sheetView>
  </sheetViews>
  <sheetFormatPr defaultColWidth="9.09765625" defaultRowHeight="22.5" customHeight="1" x14ac:dyDescent="0.65"/>
  <cols>
    <col min="1" max="1" width="2.59765625" style="5" customWidth="1"/>
    <col min="2" max="2" width="55.296875" style="5" customWidth="1"/>
    <col min="3" max="3" width="12.8984375" style="6" customWidth="1"/>
    <col min="4" max="4" width="18.09765625" style="27" customWidth="1"/>
    <col min="5" max="5" width="2" style="27" customWidth="1"/>
    <col min="6" max="6" width="16.3984375" style="27" customWidth="1"/>
    <col min="7" max="7" width="2" style="27" customWidth="1"/>
    <col min="8" max="8" width="15.3984375" style="27" customWidth="1"/>
    <col min="9" max="9" width="2" style="27" customWidth="1"/>
    <col min="10" max="10" width="19.69921875" style="27" customWidth="1"/>
    <col min="11" max="11" width="2" style="27" customWidth="1"/>
    <col min="12" max="12" width="15.3984375" style="27" customWidth="1"/>
    <col min="13" max="13" width="16.59765625" style="5" bestFit="1" customWidth="1"/>
    <col min="14" max="16384" width="9.09765625" style="5"/>
  </cols>
  <sheetData>
    <row r="1" spans="1:13" ht="23" x14ac:dyDescent="0.7">
      <c r="A1" s="8" t="s">
        <v>86</v>
      </c>
      <c r="C1" s="4"/>
      <c r="D1" s="22"/>
      <c r="E1" s="22"/>
      <c r="F1" s="17"/>
      <c r="G1" s="17"/>
      <c r="H1" s="17"/>
      <c r="I1" s="17"/>
      <c r="J1" s="17"/>
      <c r="K1" s="17"/>
      <c r="L1" s="17"/>
    </row>
    <row r="2" spans="1:13" ht="23" x14ac:dyDescent="0.7">
      <c r="A2" s="8" t="s">
        <v>85</v>
      </c>
      <c r="C2" s="4"/>
      <c r="D2" s="22"/>
      <c r="E2" s="22"/>
      <c r="F2" s="17"/>
      <c r="G2" s="17"/>
      <c r="H2" s="17"/>
      <c r="I2" s="17"/>
      <c r="J2" s="17"/>
      <c r="K2" s="17"/>
      <c r="L2" s="17"/>
    </row>
    <row r="3" spans="1:13" ht="23" x14ac:dyDescent="0.7">
      <c r="A3" s="8" t="s">
        <v>87</v>
      </c>
      <c r="C3" s="4"/>
      <c r="D3" s="22"/>
      <c r="E3" s="22"/>
      <c r="F3" s="17"/>
      <c r="G3" s="17"/>
      <c r="H3" s="17"/>
      <c r="I3" s="17"/>
      <c r="J3" s="17"/>
      <c r="K3" s="17"/>
      <c r="L3" s="17"/>
    </row>
    <row r="4" spans="1:13" ht="22" x14ac:dyDescent="0.7">
      <c r="A4" s="9" t="s">
        <v>74</v>
      </c>
      <c r="C4" s="4"/>
      <c r="D4" s="22"/>
      <c r="E4" s="22"/>
      <c r="F4" s="17"/>
      <c r="G4" s="17"/>
      <c r="H4" s="17"/>
      <c r="I4" s="17"/>
      <c r="J4" s="17"/>
      <c r="K4" s="17"/>
      <c r="L4" s="17"/>
    </row>
    <row r="5" spans="1:13" ht="22" x14ac:dyDescent="0.7">
      <c r="A5" s="9" t="s">
        <v>78</v>
      </c>
      <c r="C5" s="4"/>
      <c r="D5" s="22"/>
      <c r="E5" s="22"/>
      <c r="F5" s="17"/>
      <c r="G5" s="17"/>
      <c r="H5" s="17"/>
      <c r="I5" s="17"/>
      <c r="J5" s="17"/>
      <c r="K5" s="17"/>
      <c r="L5" s="17"/>
    </row>
    <row r="6" spans="1:13" ht="21.5" x14ac:dyDescent="0.65">
      <c r="A6" s="2"/>
      <c r="C6" s="4"/>
      <c r="D6" s="17"/>
      <c r="E6" s="17"/>
      <c r="F6" s="17"/>
      <c r="G6" s="17"/>
      <c r="H6" s="17"/>
      <c r="I6" s="17"/>
      <c r="J6" s="17"/>
      <c r="K6" s="17"/>
      <c r="L6" s="17"/>
    </row>
    <row r="7" spans="1:13" s="23" customFormat="1" ht="22" x14ac:dyDescent="0.7">
      <c r="B7" s="27"/>
      <c r="C7" s="28"/>
      <c r="D7" s="348" t="s">
        <v>81</v>
      </c>
      <c r="E7" s="353"/>
      <c r="F7" s="353"/>
      <c r="G7" s="353"/>
      <c r="H7" s="353"/>
      <c r="I7" s="353"/>
      <c r="J7" s="353"/>
      <c r="K7" s="353"/>
      <c r="L7" s="353"/>
      <c r="M7" s="27"/>
    </row>
    <row r="8" spans="1:13" s="23" customFormat="1" ht="21.5" x14ac:dyDescent="0.65">
      <c r="B8" s="27"/>
      <c r="C8" s="28"/>
      <c r="D8" s="115"/>
      <c r="E8" s="115"/>
      <c r="F8" s="154" t="s">
        <v>53</v>
      </c>
      <c r="G8" s="115"/>
      <c r="H8" s="354" t="s">
        <v>45</v>
      </c>
      <c r="I8" s="354"/>
      <c r="J8" s="354"/>
      <c r="K8" s="115"/>
      <c r="L8" s="115"/>
      <c r="M8" s="27"/>
    </row>
    <row r="9" spans="1:13" s="23" customFormat="1" ht="21.5" x14ac:dyDescent="0.65">
      <c r="B9" s="27"/>
      <c r="C9" s="28"/>
      <c r="D9" s="115"/>
      <c r="E9" s="115"/>
      <c r="F9" s="145"/>
      <c r="G9" s="115"/>
      <c r="H9" s="145" t="s">
        <v>67</v>
      </c>
      <c r="I9" s="145"/>
      <c r="K9" s="115"/>
      <c r="L9" s="115"/>
      <c r="M9" s="27"/>
    </row>
    <row r="10" spans="1:13" s="23" customFormat="1" ht="21.5" x14ac:dyDescent="0.65">
      <c r="B10" s="27"/>
      <c r="C10" s="28"/>
      <c r="D10" s="115"/>
      <c r="E10" s="115"/>
      <c r="F10" s="145"/>
      <c r="G10" s="115"/>
      <c r="H10" s="145" t="s">
        <v>68</v>
      </c>
      <c r="I10" s="145"/>
      <c r="J10" s="145" t="s">
        <v>69</v>
      </c>
      <c r="K10" s="115"/>
      <c r="L10" s="115"/>
      <c r="M10" s="27"/>
    </row>
    <row r="11" spans="1:13" s="27" customFormat="1" ht="22" x14ac:dyDescent="0.7">
      <c r="A11" s="29"/>
      <c r="C11" s="28"/>
      <c r="D11" s="51" t="s">
        <v>22</v>
      </c>
      <c r="E11" s="148"/>
      <c r="F11" s="51"/>
      <c r="G11" s="25"/>
      <c r="H11" s="89" t="s">
        <v>66</v>
      </c>
      <c r="I11" s="18"/>
      <c r="J11" s="89" t="s">
        <v>71</v>
      </c>
      <c r="K11" s="88"/>
      <c r="L11" s="46" t="s">
        <v>28</v>
      </c>
      <c r="M11" s="46"/>
    </row>
    <row r="12" spans="1:13" s="27" customFormat="1" ht="22" x14ac:dyDescent="0.7">
      <c r="A12" s="29"/>
      <c r="C12" s="7" t="s">
        <v>0</v>
      </c>
      <c r="D12" s="12" t="s">
        <v>23</v>
      </c>
      <c r="E12" s="148"/>
      <c r="F12" s="12" t="s">
        <v>14</v>
      </c>
      <c r="G12" s="148"/>
      <c r="H12" s="46" t="s">
        <v>73</v>
      </c>
      <c r="I12" s="148"/>
      <c r="J12" s="46" t="s">
        <v>70</v>
      </c>
      <c r="K12" s="148"/>
      <c r="L12" s="51" t="s">
        <v>27</v>
      </c>
      <c r="M12" s="46"/>
    </row>
    <row r="13" spans="1:13" s="27" customFormat="1" ht="22" x14ac:dyDescent="0.7">
      <c r="A13" s="29"/>
      <c r="C13" s="28"/>
      <c r="D13" s="350" t="s">
        <v>33</v>
      </c>
      <c r="E13" s="350"/>
      <c r="F13" s="350"/>
      <c r="G13" s="350"/>
      <c r="H13" s="350"/>
      <c r="I13" s="350"/>
      <c r="J13" s="350"/>
      <c r="K13" s="350"/>
      <c r="L13" s="350"/>
      <c r="M13" s="144"/>
    </row>
    <row r="14" spans="1:13" s="27" customFormat="1" ht="22" x14ac:dyDescent="0.7">
      <c r="A14" s="9" t="s">
        <v>54</v>
      </c>
      <c r="D14" s="103">
        <v>1000</v>
      </c>
      <c r="E14" s="103"/>
      <c r="F14" s="103">
        <v>29399</v>
      </c>
      <c r="G14" s="103"/>
      <c r="H14" s="103">
        <v>1002231</v>
      </c>
      <c r="I14" s="103"/>
      <c r="J14" s="103">
        <v>3383</v>
      </c>
      <c r="K14" s="103"/>
      <c r="L14" s="103">
        <v>1036013</v>
      </c>
      <c r="M14" s="144"/>
    </row>
    <row r="15" spans="1:13" s="27" customFormat="1" ht="22" x14ac:dyDescent="0.65">
      <c r="A15" s="9" t="s">
        <v>30</v>
      </c>
      <c r="C15" s="28"/>
      <c r="D15" s="104"/>
      <c r="E15" s="104"/>
      <c r="F15" s="104"/>
      <c r="G15" s="104"/>
      <c r="H15" s="104"/>
      <c r="I15" s="104"/>
      <c r="J15" s="104"/>
      <c r="K15" s="104"/>
      <c r="L15" s="104"/>
    </row>
    <row r="16" spans="1:13" s="27" customFormat="1" ht="22" x14ac:dyDescent="0.7">
      <c r="A16" s="9"/>
      <c r="B16" s="146" t="s">
        <v>77</v>
      </c>
      <c r="C16" s="28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1:14" s="27" customFormat="1" ht="22.5" customHeight="1" x14ac:dyDescent="0.65">
      <c r="A17" s="56"/>
      <c r="B17" s="27" t="s">
        <v>31</v>
      </c>
      <c r="C17" s="28">
        <v>14</v>
      </c>
      <c r="D17" s="130">
        <v>930000</v>
      </c>
      <c r="E17" s="130"/>
      <c r="F17" s="129" t="s">
        <v>26</v>
      </c>
      <c r="G17" s="130"/>
      <c r="H17" s="129" t="s">
        <v>26</v>
      </c>
      <c r="I17" s="130"/>
      <c r="J17" s="129" t="s">
        <v>26</v>
      </c>
      <c r="K17" s="130"/>
      <c r="L17" s="131">
        <f>SUM(D17:J17)</f>
        <v>930000</v>
      </c>
    </row>
    <row r="18" spans="1:14" s="27" customFormat="1" ht="22.5" customHeight="1" x14ac:dyDescent="0.65">
      <c r="A18" s="56"/>
      <c r="B18" s="27" t="s">
        <v>72</v>
      </c>
      <c r="C18" s="28" t="s">
        <v>64</v>
      </c>
      <c r="D18" s="129" t="s">
        <v>26</v>
      </c>
      <c r="E18" s="131"/>
      <c r="F18" s="129" t="s">
        <v>26</v>
      </c>
      <c r="G18" s="131"/>
      <c r="H18" s="123">
        <v>-904049</v>
      </c>
      <c r="I18" s="130"/>
      <c r="J18" s="129" t="s">
        <v>26</v>
      </c>
      <c r="K18" s="130"/>
      <c r="L18" s="131">
        <f>SUM(D18:J18)</f>
        <v>-904049</v>
      </c>
    </row>
    <row r="19" spans="1:14" s="27" customFormat="1" ht="22.5" customHeight="1" x14ac:dyDescent="0.7">
      <c r="B19" s="10" t="s">
        <v>63</v>
      </c>
      <c r="C19" s="28"/>
      <c r="D19" s="132">
        <f>SUM(D14:D18)</f>
        <v>931000</v>
      </c>
      <c r="E19" s="133"/>
      <c r="F19" s="132">
        <f t="shared" ref="F19:J19" si="0">SUM(F14:F18)</f>
        <v>29399</v>
      </c>
      <c r="G19" s="133"/>
      <c r="H19" s="134">
        <f t="shared" si="0"/>
        <v>98182</v>
      </c>
      <c r="I19" s="135"/>
      <c r="J19" s="134">
        <f t="shared" si="0"/>
        <v>3383</v>
      </c>
      <c r="K19" s="130"/>
      <c r="L19" s="134">
        <f>SUM(L14:L18)</f>
        <v>1061964</v>
      </c>
    </row>
    <row r="20" spans="1:14" s="9" customFormat="1" ht="22.5" customHeight="1" x14ac:dyDescent="0.65">
      <c r="A20" s="9" t="s">
        <v>55</v>
      </c>
      <c r="C20" s="13"/>
      <c r="D20" s="136"/>
      <c r="E20" s="137"/>
      <c r="F20" s="136"/>
      <c r="G20" s="137"/>
      <c r="H20" s="137"/>
      <c r="I20" s="137"/>
      <c r="J20" s="137"/>
      <c r="K20" s="130"/>
      <c r="L20" s="138"/>
    </row>
    <row r="21" spans="1:14" s="27" customFormat="1" ht="22.5" customHeight="1" x14ac:dyDescent="0.65">
      <c r="A21" s="56"/>
      <c r="B21" s="27" t="s">
        <v>56</v>
      </c>
      <c r="C21" s="148"/>
      <c r="D21" s="142" t="s">
        <v>26</v>
      </c>
      <c r="E21" s="139"/>
      <c r="F21" s="139" t="e">
        <f>#REF!</f>
        <v>#REF!</v>
      </c>
      <c r="G21" s="139"/>
      <c r="H21" s="142" t="s">
        <v>26</v>
      </c>
      <c r="I21" s="139"/>
      <c r="J21" s="142" t="s">
        <v>26</v>
      </c>
      <c r="K21" s="130"/>
      <c r="L21" s="139" t="e">
        <f>SUM(D21:J21)</f>
        <v>#REF!</v>
      </c>
    </row>
    <row r="22" spans="1:14" s="27" customFormat="1" ht="22.5" customHeight="1" x14ac:dyDescent="0.65">
      <c r="A22" s="56"/>
      <c r="B22" s="27" t="s">
        <v>57</v>
      </c>
      <c r="C22" s="28"/>
      <c r="D22" s="143" t="s">
        <v>26</v>
      </c>
      <c r="E22" s="123"/>
      <c r="F22" s="143" t="s">
        <v>26</v>
      </c>
      <c r="G22" s="123"/>
      <c r="H22" s="127" t="s">
        <v>26</v>
      </c>
      <c r="I22" s="123"/>
      <c r="J22" s="123" t="e">
        <f>#REF!</f>
        <v>#REF!</v>
      </c>
      <c r="K22" s="130"/>
      <c r="L22" s="140" t="e">
        <f t="shared" ref="L22:L24" si="1">SUM(D22:J22)</f>
        <v>#REF!</v>
      </c>
      <c r="M22" s="17"/>
      <c r="N22" s="17"/>
    </row>
    <row r="23" spans="1:14" s="29" customFormat="1" ht="22.5" customHeight="1" x14ac:dyDescent="0.7">
      <c r="A23" s="9" t="s">
        <v>58</v>
      </c>
      <c r="C23" s="30"/>
      <c r="D23" s="122" t="s">
        <v>26</v>
      </c>
      <c r="E23" s="124"/>
      <c r="F23" s="125" t="e">
        <f t="shared" ref="F23:J23" si="2">SUM(F21:F22)</f>
        <v>#REF!</v>
      </c>
      <c r="G23" s="124"/>
      <c r="H23" s="122" t="s">
        <v>26</v>
      </c>
      <c r="I23" s="124"/>
      <c r="J23" s="125" t="e">
        <f t="shared" si="2"/>
        <v>#REF!</v>
      </c>
      <c r="K23" s="130"/>
      <c r="L23" s="125" t="e">
        <f t="shared" si="1"/>
        <v>#REF!</v>
      </c>
      <c r="M23" s="22"/>
      <c r="N23" s="22"/>
    </row>
    <row r="24" spans="1:14" s="29" customFormat="1" ht="22.5" customHeight="1" thickBot="1" x14ac:dyDescent="0.75">
      <c r="A24" s="9" t="s">
        <v>79</v>
      </c>
      <c r="C24" s="30"/>
      <c r="D24" s="126">
        <f>SUM(D19,D23)</f>
        <v>931000</v>
      </c>
      <c r="E24" s="124"/>
      <c r="F24" s="126" t="e">
        <f>SUM(F19,F23)</f>
        <v>#REF!</v>
      </c>
      <c r="G24" s="141"/>
      <c r="H24" s="126">
        <f>SUM(H19,H23)</f>
        <v>98182</v>
      </c>
      <c r="I24" s="141"/>
      <c r="J24" s="126" t="e">
        <f>SUM(J19,J23)</f>
        <v>#REF!</v>
      </c>
      <c r="K24" s="130"/>
      <c r="L24" s="126" t="e">
        <f t="shared" si="1"/>
        <v>#REF!</v>
      </c>
      <c r="M24" s="26"/>
      <c r="N24" s="22"/>
    </row>
    <row r="25" spans="1:14" s="27" customFormat="1" ht="22.5" customHeight="1" thickTop="1" x14ac:dyDescent="0.65">
      <c r="C25" s="148"/>
      <c r="D25" s="17"/>
      <c r="E25" s="17"/>
      <c r="F25" s="17"/>
      <c r="G25" s="17"/>
      <c r="H25" s="17"/>
      <c r="I25" s="17"/>
      <c r="J25" s="17"/>
      <c r="K25" s="128"/>
      <c r="L25" s="95"/>
      <c r="M25" s="17"/>
      <c r="N25" s="17"/>
    </row>
    <row r="29" spans="1:14" ht="22.5" customHeight="1" x14ac:dyDescent="0.65">
      <c r="A29" s="2"/>
      <c r="C29" s="4"/>
      <c r="D29" s="17"/>
      <c r="E29" s="17"/>
      <c r="F29" s="17"/>
      <c r="G29" s="17"/>
      <c r="H29" s="17"/>
      <c r="I29" s="17"/>
      <c r="J29" s="17"/>
      <c r="K29" s="17"/>
      <c r="L29" s="17"/>
    </row>
    <row r="44" spans="3:14" s="27" customFormat="1" ht="22.5" customHeight="1" x14ac:dyDescent="0.65">
      <c r="C44" s="148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3:14" s="49" customFormat="1" ht="22.5" customHeight="1" x14ac:dyDescent="0.65">
      <c r="C45" s="50"/>
      <c r="D45" s="27"/>
      <c r="E45" s="27"/>
      <c r="F45" s="27"/>
      <c r="G45" s="27"/>
      <c r="H45" s="27"/>
      <c r="I45" s="27"/>
      <c r="J45" s="17"/>
      <c r="K45" s="17"/>
      <c r="L45" s="17"/>
    </row>
    <row r="46" spans="3:14" s="49" customFormat="1" ht="22.5" customHeight="1" x14ac:dyDescent="0.65">
      <c r="C46" s="50"/>
      <c r="D46" s="27"/>
      <c r="E46" s="27"/>
      <c r="F46" s="27"/>
      <c r="G46" s="27"/>
      <c r="H46" s="27"/>
      <c r="I46" s="27"/>
      <c r="J46" s="17"/>
      <c r="K46" s="17"/>
      <c r="L46" s="17"/>
    </row>
    <row r="47" spans="3:14" s="49" customFormat="1" ht="22.5" customHeight="1" x14ac:dyDescent="0.65">
      <c r="C47" s="50"/>
      <c r="D47" s="27"/>
      <c r="E47" s="27"/>
      <c r="F47" s="27"/>
      <c r="G47" s="27"/>
      <c r="H47" s="27"/>
      <c r="I47" s="27"/>
      <c r="J47" s="17"/>
      <c r="K47" s="17"/>
      <c r="L47" s="17"/>
    </row>
    <row r="48" spans="3:14" s="49" customFormat="1" ht="22.5" customHeight="1" x14ac:dyDescent="0.65">
      <c r="C48" s="50"/>
      <c r="D48" s="27"/>
      <c r="E48" s="27"/>
      <c r="F48" s="27"/>
      <c r="G48" s="27"/>
      <c r="H48" s="27"/>
      <c r="I48" s="27"/>
      <c r="J48" s="17"/>
      <c r="K48" s="17"/>
      <c r="L48" s="17"/>
    </row>
    <row r="49" spans="3:12" s="49" customFormat="1" ht="21.5" x14ac:dyDescent="0.65">
      <c r="C49" s="50"/>
      <c r="D49" s="27"/>
      <c r="E49" s="27"/>
      <c r="F49" s="27"/>
      <c r="G49" s="27"/>
      <c r="H49" s="27"/>
      <c r="I49" s="27"/>
      <c r="J49" s="17"/>
      <c r="K49" s="17"/>
      <c r="L49" s="17"/>
    </row>
    <row r="50" spans="3:12" s="49" customFormat="1" ht="21.5" x14ac:dyDescent="0.65">
      <c r="C50" s="50"/>
      <c r="D50" s="27"/>
      <c r="E50" s="27"/>
      <c r="F50" s="27"/>
      <c r="G50" s="27"/>
      <c r="H50" s="27"/>
      <c r="I50" s="27"/>
      <c r="J50" s="17"/>
      <c r="K50" s="17"/>
      <c r="L50" s="17"/>
    </row>
    <row r="51" spans="3:12" s="49" customFormat="1" ht="21.5" x14ac:dyDescent="0.65">
      <c r="C51" s="50"/>
      <c r="D51" s="27"/>
      <c r="E51" s="27"/>
      <c r="F51" s="27"/>
      <c r="G51" s="27"/>
      <c r="H51" s="27"/>
      <c r="I51" s="27"/>
      <c r="J51" s="17"/>
      <c r="K51" s="17"/>
      <c r="L51" s="17"/>
    </row>
    <row r="52" spans="3:12" s="49" customFormat="1" ht="21.5" x14ac:dyDescent="0.65">
      <c r="C52" s="50"/>
      <c r="D52" s="27"/>
      <c r="E52" s="27"/>
      <c r="F52" s="27"/>
      <c r="G52" s="27"/>
      <c r="H52" s="27"/>
      <c r="I52" s="27"/>
      <c r="J52" s="17"/>
      <c r="K52" s="17"/>
      <c r="L52" s="17"/>
    </row>
    <row r="53" spans="3:12" s="49" customFormat="1" ht="21.5" x14ac:dyDescent="0.65">
      <c r="C53" s="50"/>
      <c r="D53" s="27"/>
      <c r="E53" s="27"/>
      <c r="F53" s="27"/>
      <c r="G53" s="27"/>
      <c r="H53" s="27"/>
      <c r="I53" s="27"/>
      <c r="J53" s="17"/>
      <c r="K53" s="17"/>
      <c r="L53" s="17"/>
    </row>
    <row r="54" spans="3:12" ht="21.5" x14ac:dyDescent="0.65">
      <c r="J54" s="17"/>
      <c r="K54" s="17"/>
      <c r="L54" s="17"/>
    </row>
    <row r="55" spans="3:12" ht="21.5" x14ac:dyDescent="0.65">
      <c r="J55" s="17"/>
      <c r="K55" s="17"/>
      <c r="L55" s="17"/>
    </row>
    <row r="56" spans="3:12" ht="21.5" x14ac:dyDescent="0.65">
      <c r="J56" s="17"/>
      <c r="K56" s="17"/>
      <c r="L56" s="17"/>
    </row>
    <row r="57" spans="3:12" ht="21.5" x14ac:dyDescent="0.65">
      <c r="J57" s="17"/>
      <c r="K57" s="17"/>
      <c r="L57" s="17"/>
    </row>
    <row r="58" spans="3:12" ht="21.5" x14ac:dyDescent="0.65">
      <c r="J58" s="17"/>
      <c r="K58" s="17"/>
      <c r="L58" s="17"/>
    </row>
    <row r="59" spans="3:12" ht="21.5" x14ac:dyDescent="0.65">
      <c r="J59" s="17"/>
      <c r="K59" s="17"/>
      <c r="L59" s="17"/>
    </row>
    <row r="60" spans="3:12" ht="21.5" x14ac:dyDescent="0.65">
      <c r="J60" s="17"/>
      <c r="K60" s="17"/>
      <c r="L60" s="17"/>
    </row>
    <row r="61" spans="3:12" ht="21.5" x14ac:dyDescent="0.65">
      <c r="J61" s="17"/>
      <c r="K61" s="17"/>
      <c r="L61" s="17"/>
    </row>
    <row r="62" spans="3:12" ht="21.5" x14ac:dyDescent="0.65">
      <c r="J62" s="17"/>
      <c r="K62" s="17"/>
      <c r="L62" s="17"/>
    </row>
    <row r="63" spans="3:12" ht="21.5" x14ac:dyDescent="0.65">
      <c r="J63" s="17"/>
      <c r="K63" s="17"/>
      <c r="L63" s="17"/>
    </row>
    <row r="64" spans="3:12" ht="21.5" x14ac:dyDescent="0.65">
      <c r="J64" s="17"/>
      <c r="K64" s="17"/>
      <c r="L64" s="17"/>
    </row>
    <row r="65" spans="4:12" ht="21.5" x14ac:dyDescent="0.65">
      <c r="J65" s="17"/>
      <c r="K65" s="17"/>
      <c r="L65" s="17"/>
    </row>
    <row r="66" spans="4:12" ht="21.5" x14ac:dyDescent="0.65">
      <c r="J66" s="17"/>
      <c r="K66" s="17"/>
      <c r="L66" s="17"/>
    </row>
    <row r="67" spans="4:12" ht="21.5" x14ac:dyDescent="0.65">
      <c r="J67" s="17"/>
      <c r="K67" s="17"/>
      <c r="L67" s="17"/>
    </row>
    <row r="68" spans="4:12" ht="21.5" x14ac:dyDescent="0.65">
      <c r="J68" s="17"/>
      <c r="K68" s="17"/>
      <c r="L68" s="17"/>
    </row>
    <row r="76" spans="4:12" ht="21.5" x14ac:dyDescent="0.65">
      <c r="D76" s="148"/>
    </row>
    <row r="78" spans="4:12" ht="21.5" x14ac:dyDescent="0.65">
      <c r="D78" s="148"/>
    </row>
    <row r="80" spans="4:12" ht="21.5" x14ac:dyDescent="0.65">
      <c r="D80" s="148"/>
    </row>
  </sheetData>
  <mergeCells count="3">
    <mergeCell ref="D7:L7"/>
    <mergeCell ref="H8:J8"/>
    <mergeCell ref="D13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PL 9M</vt:lpstr>
      <vt:lpstr>COE1</vt:lpstr>
      <vt:lpstr>COE2</vt:lpstr>
      <vt:lpstr>CFS</vt:lpstr>
      <vt:lpstr>COE(OLD)</vt:lpstr>
      <vt:lpstr>BS!Print_Area</vt:lpstr>
      <vt:lpstr>CFS!Print_Area</vt:lpstr>
      <vt:lpstr>'COE1'!Print_Area</vt:lpstr>
      <vt:lpstr>'COE2'!Print_Area</vt:lpstr>
      <vt:lpstr>CFS!Print_Titles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Pavarat, Sukhatunga</cp:lastModifiedBy>
  <cp:lastPrinted>2018-11-06T02:30:10Z</cp:lastPrinted>
  <dcterms:created xsi:type="dcterms:W3CDTF">2005-03-21T11:03:37Z</dcterms:created>
  <dcterms:modified xsi:type="dcterms:W3CDTF">2018-11-08T08:03:13Z</dcterms:modified>
</cp:coreProperties>
</file>