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0" yWindow="0" windowWidth="16815" windowHeight="7755" activeTab="4"/>
  </bookViews>
  <sheets>
    <sheet name="BS 2-4" sheetId="11" r:id="rId1"/>
    <sheet name="PL 5-8" sheetId="1" r:id="rId2"/>
    <sheet name="Change 9" sheetId="10" r:id="rId3"/>
    <sheet name="Change 10" sheetId="9" r:id="rId4"/>
    <sheet name="Cash flow 11-13" sheetId="5" r:id="rId5"/>
  </sheets>
  <definedNames>
    <definedName name="_xlnm.Print_Area" localSheetId="4">'Cash flow 11-13'!$A$1:$I$99</definedName>
    <definedName name="_xlnm.Print_Area" localSheetId="2">'Change 9'!$A$1:$AA$31</definedName>
    <definedName name="_xlnm.Print_Area" localSheetId="1">'PL 5-8'!$A$1:$I$125</definedName>
  </definedNames>
  <calcPr calcId="152511"/>
</workbook>
</file>

<file path=xl/calcChain.xml><?xml version="1.0" encoding="utf-8"?>
<calcChain xmlns="http://schemas.openxmlformats.org/spreadsheetml/2006/main">
  <c r="G34" i="5" l="1"/>
  <c r="W30" i="10"/>
  <c r="C89" i="5" l="1"/>
  <c r="AA30" i="10" l="1"/>
  <c r="Y30" i="10"/>
  <c r="W25" i="10"/>
  <c r="I30" i="10"/>
  <c r="E115" i="1"/>
  <c r="G115" i="1"/>
  <c r="C115" i="1"/>
  <c r="G74" i="1"/>
  <c r="C74" i="1"/>
  <c r="G52" i="1" l="1"/>
  <c r="C52" i="1"/>
  <c r="P21" i="9" l="1"/>
  <c r="W28" i="10"/>
  <c r="W27" i="10"/>
  <c r="W23" i="10"/>
  <c r="W22" i="10"/>
  <c r="AA22" i="10" s="1"/>
  <c r="W13" i="10"/>
  <c r="I89" i="5" l="1"/>
  <c r="I66" i="5"/>
  <c r="I26" i="5"/>
  <c r="I37" i="5" s="1"/>
  <c r="I39" i="5" s="1"/>
  <c r="E89" i="5"/>
  <c r="E66" i="5"/>
  <c r="E26" i="5"/>
  <c r="E37" i="5" s="1"/>
  <c r="E39" i="5" s="1"/>
  <c r="N26" i="9"/>
  <c r="N27" i="9" s="1"/>
  <c r="L26" i="9"/>
  <c r="L27" i="9" s="1"/>
  <c r="J26" i="9"/>
  <c r="J27" i="9" s="1"/>
  <c r="H26" i="9"/>
  <c r="H27" i="9" s="1"/>
  <c r="F26" i="9"/>
  <c r="F27" i="9" s="1"/>
  <c r="D26" i="9"/>
  <c r="D27" i="9" s="1"/>
  <c r="P25" i="9"/>
  <c r="P24" i="9"/>
  <c r="P22" i="9"/>
  <c r="M30" i="10"/>
  <c r="K30" i="10"/>
  <c r="G30" i="10"/>
  <c r="E30" i="10"/>
  <c r="C30" i="10"/>
  <c r="Y29" i="10"/>
  <c r="U29" i="10"/>
  <c r="U30" i="10" s="1"/>
  <c r="S29" i="10"/>
  <c r="S30" i="10" s="1"/>
  <c r="Q29" i="10"/>
  <c r="Q30" i="10" s="1"/>
  <c r="O29" i="10"/>
  <c r="O30" i="10" s="1"/>
  <c r="AA28" i="10"/>
  <c r="AA27" i="10"/>
  <c r="AA23" i="10"/>
  <c r="I124" i="1"/>
  <c r="I115" i="1"/>
  <c r="I118" i="1" s="1"/>
  <c r="I96" i="1"/>
  <c r="I94" i="1"/>
  <c r="I107" i="1" s="1"/>
  <c r="I74" i="1"/>
  <c r="I84" i="1" s="1"/>
  <c r="I61" i="1"/>
  <c r="I52" i="1"/>
  <c r="I55" i="1" s="1"/>
  <c r="I33" i="1"/>
  <c r="I31" i="1"/>
  <c r="I44" i="1" s="1"/>
  <c r="I12" i="1"/>
  <c r="I22" i="1" s="1"/>
  <c r="E124" i="1"/>
  <c r="E118" i="1"/>
  <c r="E96" i="1"/>
  <c r="E94" i="1"/>
  <c r="E107" i="1" s="1"/>
  <c r="E74" i="1"/>
  <c r="E84" i="1" s="1"/>
  <c r="E61" i="1"/>
  <c r="E52" i="1"/>
  <c r="E55" i="1" s="1"/>
  <c r="E33" i="1"/>
  <c r="E31" i="1"/>
  <c r="E44" i="1" s="1"/>
  <c r="E12" i="1"/>
  <c r="E22" i="1" s="1"/>
  <c r="I119" i="1" l="1"/>
  <c r="I91" i="5"/>
  <c r="I94" i="5" s="1"/>
  <c r="I24" i="1"/>
  <c r="I26" i="1" s="1"/>
  <c r="I56" i="1" s="1"/>
  <c r="E24" i="1"/>
  <c r="E26" i="1" s="1"/>
  <c r="E56" i="1" s="1"/>
  <c r="E87" i="1"/>
  <c r="E89" i="1" s="1"/>
  <c r="E119" i="1"/>
  <c r="I87" i="1"/>
  <c r="I89" i="1" s="1"/>
  <c r="E91" i="5"/>
  <c r="E94" i="5" s="1"/>
  <c r="P26" i="9"/>
  <c r="P27" i="9" s="1"/>
  <c r="AA29" i="10"/>
  <c r="W29" i="10"/>
  <c r="I90" i="11"/>
  <c r="I92" i="11" s="1"/>
  <c r="I64" i="11"/>
  <c r="I56" i="11"/>
  <c r="I34" i="11"/>
  <c r="I20" i="11"/>
  <c r="E90" i="11"/>
  <c r="E92" i="11" s="1"/>
  <c r="E64" i="11"/>
  <c r="E56" i="11"/>
  <c r="E34" i="11"/>
  <c r="E20" i="11"/>
  <c r="G90" i="11"/>
  <c r="G92" i="11" s="1"/>
  <c r="C90" i="11"/>
  <c r="C92" i="11" s="1"/>
  <c r="G64" i="11"/>
  <c r="C64" i="11"/>
  <c r="G56" i="11"/>
  <c r="C56" i="11"/>
  <c r="G34" i="11"/>
  <c r="C34" i="11"/>
  <c r="G20" i="11"/>
  <c r="C20" i="11"/>
  <c r="C65" i="11" l="1"/>
  <c r="C94" i="11" s="1"/>
  <c r="E36" i="11"/>
  <c r="I65" i="11"/>
  <c r="I94" i="11" s="1"/>
  <c r="E65" i="11"/>
  <c r="E94" i="11" s="1"/>
  <c r="G65" i="11"/>
  <c r="G94" i="11" s="1"/>
  <c r="C36" i="11"/>
  <c r="G36" i="11"/>
  <c r="I36" i="11"/>
  <c r="C19" i="10"/>
  <c r="G61" i="1"/>
  <c r="C61" i="1"/>
  <c r="G94" i="1" l="1"/>
  <c r="G107" i="1" s="1"/>
  <c r="G84" i="1"/>
  <c r="G87" i="1" s="1"/>
  <c r="G31" i="1"/>
  <c r="W17" i="10" l="1"/>
  <c r="AA17" i="10" s="1"/>
  <c r="W16" i="10"/>
  <c r="AA16" i="10" s="1"/>
  <c r="W14" i="10"/>
  <c r="AA14" i="10" s="1"/>
  <c r="O18" i="10" l="1"/>
  <c r="Q18" i="10"/>
  <c r="C12" i="1" l="1"/>
  <c r="C26" i="5" l="1"/>
  <c r="P13" i="9"/>
  <c r="P16" i="9"/>
  <c r="C94" i="1"/>
  <c r="C107" i="1" s="1"/>
  <c r="C55" i="1"/>
  <c r="G44" i="1"/>
  <c r="C31" i="1"/>
  <c r="C44" i="1" s="1"/>
  <c r="C22" i="1"/>
  <c r="C24" i="1" s="1"/>
  <c r="G12" i="1"/>
  <c r="G22" i="1" s="1"/>
  <c r="G24" i="1" s="1"/>
  <c r="C26" i="1" l="1"/>
  <c r="C66" i="5"/>
  <c r="C37" i="5"/>
  <c r="C39" i="5" s="1"/>
  <c r="G26" i="5"/>
  <c r="G37" i="5" s="1"/>
  <c r="L17" i="9"/>
  <c r="L18" i="9" s="1"/>
  <c r="J17" i="9"/>
  <c r="J18" i="9" s="1"/>
  <c r="N17" i="9"/>
  <c r="N18" i="9" s="1"/>
  <c r="H17" i="9"/>
  <c r="H18" i="9" s="1"/>
  <c r="F17" i="9"/>
  <c r="F18" i="9" s="1"/>
  <c r="D17" i="9"/>
  <c r="D18" i="9" s="1"/>
  <c r="P15" i="9"/>
  <c r="P17" i="9" l="1"/>
  <c r="G19" i="10" l="1"/>
  <c r="D56" i="1" l="1"/>
  <c r="F56" i="1"/>
  <c r="H56" i="1"/>
  <c r="D22" i="1"/>
  <c r="F22" i="1"/>
  <c r="G26" i="1"/>
  <c r="O19" i="10" l="1"/>
  <c r="P12" i="9"/>
  <c r="P18" i="9" s="1"/>
  <c r="C84" i="1" l="1"/>
  <c r="C87" i="1" s="1"/>
  <c r="D33" i="1"/>
  <c r="F33" i="1"/>
  <c r="G33" i="1"/>
  <c r="H33" i="1"/>
  <c r="C33" i="1"/>
  <c r="G96" i="1" l="1"/>
  <c r="C96" i="1"/>
  <c r="Y18" i="10" l="1"/>
  <c r="Y19" i="10" s="1"/>
  <c r="U18" i="10"/>
  <c r="S18" i="10"/>
  <c r="K19" i="10"/>
  <c r="M19" i="10"/>
  <c r="I19" i="10"/>
  <c r="E19" i="10"/>
  <c r="S19" i="10" l="1"/>
  <c r="Q19" i="10"/>
  <c r="U19" i="10"/>
  <c r="AA18" i="10"/>
  <c r="W18" i="10"/>
  <c r="G66" i="5" l="1"/>
  <c r="G124" i="1" l="1"/>
  <c r="C124" i="1"/>
  <c r="G118" i="1"/>
  <c r="G119" i="1" s="1"/>
  <c r="C118" i="1"/>
  <c r="C119" i="1" s="1"/>
  <c r="H94" i="1"/>
  <c r="F94" i="1"/>
  <c r="D94" i="1"/>
  <c r="G89" i="1"/>
  <c r="C56" i="1"/>
  <c r="C89" i="1" l="1"/>
  <c r="G55" i="1"/>
  <c r="D89" i="5" l="1"/>
  <c r="F89" i="5"/>
  <c r="G89" i="5"/>
  <c r="H89" i="5"/>
  <c r="H31" i="1" l="1"/>
  <c r="F31" i="1"/>
  <c r="D31" i="1"/>
  <c r="G39" i="5" l="1"/>
  <c r="G91" i="5" s="1"/>
  <c r="G94" i="5" s="1"/>
  <c r="G56" i="1"/>
  <c r="C91" i="5" l="1"/>
  <c r="C94" i="5" s="1"/>
  <c r="W19" i="10"/>
  <c r="AA13" i="10"/>
  <c r="AA19" i="10" s="1"/>
</calcChain>
</file>

<file path=xl/sharedStrings.xml><?xml version="1.0" encoding="utf-8"?>
<sst xmlns="http://schemas.openxmlformats.org/spreadsheetml/2006/main" count="648" uniqueCount="241">
  <si>
    <t>Thai Oil Public Company Limited and its Subsidiaries</t>
  </si>
  <si>
    <t xml:space="preserve">Consolidated </t>
  </si>
  <si>
    <t>Separate</t>
  </si>
  <si>
    <t>financial statements</t>
  </si>
  <si>
    <t>Assets</t>
  </si>
  <si>
    <t>Note</t>
  </si>
  <si>
    <t xml:space="preserve">31 December </t>
  </si>
  <si>
    <t>(Unaudited)</t>
  </si>
  <si>
    <t xml:space="preserve">(in thousand Baht) </t>
  </si>
  <si>
    <t>Current assets</t>
  </si>
  <si>
    <t>Cash and cash equivalents</t>
  </si>
  <si>
    <t xml:space="preserve">Current investments </t>
  </si>
  <si>
    <t>-</t>
  </si>
  <si>
    <t>Trade accounts receivable</t>
  </si>
  <si>
    <t>Inventories</t>
  </si>
  <si>
    <t>Prepaid corporate income tax</t>
  </si>
  <si>
    <t>Value added tax receivable</t>
  </si>
  <si>
    <t>Receivable from Oil Fuel Fund</t>
  </si>
  <si>
    <t>Total current assets</t>
  </si>
  <si>
    <t>Non-current assets</t>
  </si>
  <si>
    <t xml:space="preserve">Investments in subsidiaries </t>
  </si>
  <si>
    <t>Investments in associates</t>
  </si>
  <si>
    <t>Other long-term investments</t>
  </si>
  <si>
    <t>Investment properties</t>
  </si>
  <si>
    <t>Property, plant and equipment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</si>
  <si>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</si>
  <si>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</si>
  <si>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</si>
  <si>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</si>
  <si>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</si>
  <si>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</si>
  <si>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Excise duty payable</t>
  </si>
  <si>
    <t>Income tax payable</t>
  </si>
  <si>
    <t>Total current liabilities</t>
  </si>
  <si>
    <t>Non-current liabilities</t>
  </si>
  <si>
    <t>Debentures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</si>
  <si>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</si>
  <si>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</si>
  <si>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</si>
  <si>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</si>
  <si>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</si>
  <si>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</si>
  <si>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</si>
  <si>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</si>
  <si>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</si>
  <si>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Non-controlling interests</t>
  </si>
  <si>
    <t>Other income</t>
  </si>
  <si>
    <t>Selling expenses</t>
  </si>
  <si>
    <t>Administrative expenses</t>
  </si>
  <si>
    <t>Profit before finance costs and</t>
  </si>
  <si>
    <t>Finance costs</t>
  </si>
  <si>
    <t>Profit for the period</t>
  </si>
  <si>
    <t>Profit for the period attributable to:</t>
  </si>
  <si>
    <t xml:space="preserve">  Non-controlling interests</t>
  </si>
  <si>
    <t>Current portion of debentures</t>
  </si>
  <si>
    <t xml:space="preserve">      Consolidated financial statements </t>
  </si>
  <si>
    <t>Retained earnings</t>
  </si>
  <si>
    <t>Fair value</t>
  </si>
  <si>
    <t xml:space="preserve">Equity </t>
  </si>
  <si>
    <t>Issued and</t>
  </si>
  <si>
    <t>changes in</t>
  </si>
  <si>
    <t>attributable to</t>
  </si>
  <si>
    <t>Non-</t>
  </si>
  <si>
    <t xml:space="preserve">available-for-sale </t>
  </si>
  <si>
    <t>Legal</t>
  </si>
  <si>
    <t>owners of</t>
  </si>
  <si>
    <t xml:space="preserve">controlling </t>
  </si>
  <si>
    <t xml:space="preserve">Total </t>
  </si>
  <si>
    <t>share capital</t>
  </si>
  <si>
    <t>ordinary shares</t>
  </si>
  <si>
    <t>investments</t>
  </si>
  <si>
    <t xml:space="preserve">reserve </t>
  </si>
  <si>
    <t>Other</t>
  </si>
  <si>
    <t>Unappropriated</t>
  </si>
  <si>
    <t>interests</t>
  </si>
  <si>
    <t>equity</t>
  </si>
  <si>
    <t>(in thousand Baht)</t>
  </si>
  <si>
    <t>Comprehensive income (loss) for the period</t>
  </si>
  <si>
    <t xml:space="preserve">    Profit for the period</t>
  </si>
  <si>
    <t>Total comprehensive income (loss) for the period</t>
  </si>
  <si>
    <t xml:space="preserve">    Other comprehensive income (loss)</t>
  </si>
  <si>
    <t xml:space="preserve">Separate financial statements </t>
  </si>
  <si>
    <t>Cash flows from operating activities</t>
  </si>
  <si>
    <t xml:space="preserve">Depreciation and amortisation </t>
  </si>
  <si>
    <t>Changes in operating assets and liabilities</t>
  </si>
  <si>
    <t>Other non-current assets</t>
  </si>
  <si>
    <t>Income tax paid</t>
  </si>
  <si>
    <t>Cash flows from investing activities</t>
  </si>
  <si>
    <t>Purchase of property, plant and equipment</t>
  </si>
  <si>
    <t>Sale of property, plant and equipment</t>
  </si>
  <si>
    <t>Purchase of intangible assets</t>
  </si>
  <si>
    <t>Cash flows from financing activities</t>
  </si>
  <si>
    <t>Finance costs paid</t>
  </si>
  <si>
    <t>Other comprehensive income (loss)</t>
  </si>
  <si>
    <t>Dividend income</t>
  </si>
  <si>
    <t xml:space="preserve">the ownership </t>
  </si>
  <si>
    <t xml:space="preserve">interests in </t>
  </si>
  <si>
    <t>subsidiary</t>
  </si>
  <si>
    <t>Redemption of debenture</t>
  </si>
  <si>
    <t>Proceeds from short-term borrowings</t>
  </si>
  <si>
    <t>Statement of income (Unaudited)</t>
  </si>
  <si>
    <t>Gross profit</t>
  </si>
  <si>
    <t xml:space="preserve">   income tax expense</t>
  </si>
  <si>
    <t>Profit before income tax expense</t>
  </si>
  <si>
    <t xml:space="preserve">   Non-controlling interests</t>
  </si>
  <si>
    <t>Statement of comprehensive income (Unaudited)</t>
  </si>
  <si>
    <t>Share of other</t>
  </si>
  <si>
    <t>comprehensive</t>
  </si>
  <si>
    <t>Statement of financial position</t>
  </si>
  <si>
    <t>Statement of cash flows (Unaudited)</t>
  </si>
  <si>
    <t>Net cash from operating activities</t>
  </si>
  <si>
    <t>Cash generated from operating activities</t>
  </si>
  <si>
    <t>Income tax expense</t>
  </si>
  <si>
    <t xml:space="preserve">restructuring under </t>
  </si>
  <si>
    <t>common control</t>
  </si>
  <si>
    <t>Investments in joint ventures</t>
  </si>
  <si>
    <t xml:space="preserve">   savings co-operative of employees</t>
  </si>
  <si>
    <t>Dividend</t>
  </si>
  <si>
    <t xml:space="preserve">Dividends received </t>
  </si>
  <si>
    <t>Dividends paid</t>
  </si>
  <si>
    <t>Value add tax receivable</t>
  </si>
  <si>
    <t>Repayment of short-term borrowings</t>
  </si>
  <si>
    <t>30 September</t>
  </si>
  <si>
    <t>Other receivables</t>
  </si>
  <si>
    <t>Other payables</t>
  </si>
  <si>
    <t>Total comprehensive income attributable to:</t>
  </si>
  <si>
    <t>Total comprehensive income for the period</t>
  </si>
  <si>
    <t>Deferred tax liability</t>
  </si>
  <si>
    <t>Payables on purchase of intangible asset</t>
  </si>
  <si>
    <t>Goodwill</t>
  </si>
  <si>
    <t>Other surpluses (deficits)</t>
  </si>
  <si>
    <t>Other components of shareholders' equity</t>
  </si>
  <si>
    <t>Balance at 1 January 2017</t>
  </si>
  <si>
    <t>reserves</t>
  </si>
  <si>
    <t>Balance at 30 September 2017</t>
  </si>
  <si>
    <t>Proceeds from sales of investments in associates</t>
  </si>
  <si>
    <t>Payables on purchase of securities (Private funds)</t>
  </si>
  <si>
    <t xml:space="preserve">Short-term loans </t>
  </si>
  <si>
    <t>Nine-month period ended 30 September 2017</t>
  </si>
  <si>
    <t>Other intangible assets</t>
  </si>
  <si>
    <t>Shareholders' equity</t>
  </si>
  <si>
    <t>Share premium</t>
  </si>
  <si>
    <t xml:space="preserve">       Other reserves</t>
  </si>
  <si>
    <t>Total shareholders' equity</t>
  </si>
  <si>
    <t>Total liabilities and shareholders'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</si>
  <si>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</si>
  <si>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Cost of sale and rendering of services</t>
  </si>
  <si>
    <t>Loss on disposal of property, plant and equipment</t>
  </si>
  <si>
    <t>Realisation of deferred land lease and other income</t>
  </si>
  <si>
    <t xml:space="preserve">Cash outflows on short-term loans to related parties </t>
  </si>
  <si>
    <t>Share</t>
  </si>
  <si>
    <t xml:space="preserve">premium on </t>
  </si>
  <si>
    <t>Cash inflows on short-term loans to related parties</t>
  </si>
  <si>
    <t xml:space="preserve">Proceeds from long-term borrowings </t>
  </si>
  <si>
    <t xml:space="preserve">Repayment of long-term borrowings </t>
  </si>
  <si>
    <t>Non-cash transactions</t>
  </si>
  <si>
    <t>Payables on purchase of property, plant and equipment</t>
  </si>
  <si>
    <t>Liabilities and shareholders' equity</t>
  </si>
  <si>
    <t>Statement of changes in shareholders' equity (Unaudited)</t>
  </si>
  <si>
    <t>paid</t>
  </si>
  <si>
    <t xml:space="preserve">Share of profit of joint ventures and associates </t>
  </si>
  <si>
    <t xml:space="preserve">   Issued and paid share capital</t>
  </si>
  <si>
    <t xml:space="preserve">Gross profit </t>
  </si>
  <si>
    <t>Investments held as available-for-sale</t>
  </si>
  <si>
    <t>Purchase of investments held as available-for-sale</t>
  </si>
  <si>
    <t>Net derivative gain (loss) on hedging</t>
  </si>
  <si>
    <t>Cash outflows on other long-term investments</t>
  </si>
  <si>
    <t>Sale of investments held as available-for-sale</t>
  </si>
  <si>
    <t>Other components
of shareholders'
equity</t>
  </si>
  <si>
    <t>reserve</t>
  </si>
  <si>
    <t>4, 9</t>
  </si>
  <si>
    <t xml:space="preserve">Short-term borrowings </t>
  </si>
  <si>
    <t>Current portion of long-term borrowing</t>
  </si>
  <si>
    <t>Long-term borrowings</t>
  </si>
  <si>
    <t>Provisions for employee benefits</t>
  </si>
  <si>
    <t>Equity attributable to owners</t>
  </si>
  <si>
    <t>Nine-month period ended 30 September 2018</t>
  </si>
  <si>
    <t>Balance at 1 January 2018</t>
  </si>
  <si>
    <t>Balance at 30 September 2018</t>
  </si>
  <si>
    <t>Nine-month period ended</t>
  </si>
  <si>
    <t xml:space="preserve">Three-month period ended </t>
  </si>
  <si>
    <t xml:space="preserve">Nine-month period ended </t>
  </si>
  <si>
    <t>4, 5</t>
  </si>
  <si>
    <t>Short-term borrowings from related parties</t>
  </si>
  <si>
    <t>Revenue from sale and rendering of services</t>
  </si>
  <si>
    <t>4, 10</t>
  </si>
  <si>
    <t>4</t>
  </si>
  <si>
    <t>Share of profit of joint ventures and associates</t>
  </si>
  <si>
    <t xml:space="preserve">  Owners of the parent</t>
  </si>
  <si>
    <t>7</t>
  </si>
  <si>
    <t>10</t>
  </si>
  <si>
    <t>Items that will be reclassified subsequently to</t>
  </si>
  <si>
    <t xml:space="preserve">   profit or loss</t>
  </si>
  <si>
    <t>Net change in fair value of available-for-sale investments</t>
  </si>
  <si>
    <t>Exchange difference on translating foreign operations</t>
  </si>
  <si>
    <t>Total items that will be reclassified subsequently to</t>
  </si>
  <si>
    <t xml:space="preserve">    net of income tax</t>
  </si>
  <si>
    <t>Other comprehensive income (loss) for the period,</t>
  </si>
  <si>
    <t xml:space="preserve">   Owners of the parent</t>
  </si>
  <si>
    <t>11</t>
  </si>
  <si>
    <t>Share of other comprehensive income (loss) of associate</t>
  </si>
  <si>
    <t>Surplus on</t>
  </si>
  <si>
    <t xml:space="preserve">business </t>
  </si>
  <si>
    <t>from the change in</t>
  </si>
  <si>
    <t>Surplus (deficit)</t>
  </si>
  <si>
    <t xml:space="preserve">Translating </t>
  </si>
  <si>
    <t>foreign</t>
  </si>
  <si>
    <t>operations</t>
  </si>
  <si>
    <t>income (loss)</t>
  </si>
  <si>
    <t>of associate</t>
  </si>
  <si>
    <t xml:space="preserve">Adjustments to reconcile profit (loss) to cash receipts </t>
  </si>
  <si>
    <t xml:space="preserve">   (payment)</t>
  </si>
  <si>
    <t>(Gain) loss on disposal of investment</t>
  </si>
  <si>
    <t>4, 6, 7</t>
  </si>
  <si>
    <t>Exchange differences on translating foreign operations</t>
  </si>
  <si>
    <t>Net cash from (used in) investing activities</t>
  </si>
  <si>
    <t>Proceeds of short-term borrowings from related parties</t>
  </si>
  <si>
    <t>Cash and cash equivalents as at 1 January</t>
  </si>
  <si>
    <t>Cash and cash equivalents as at 30 September</t>
  </si>
  <si>
    <t>Finance costs from repurchase of debentures</t>
  </si>
  <si>
    <t xml:space="preserve">Acquisition of non-controlling interests without </t>
  </si>
  <si>
    <t xml:space="preserve">    a change in control</t>
  </si>
  <si>
    <t xml:space="preserve">Cash inflows on short-term loans </t>
  </si>
  <si>
    <t>Finance costs paid for repurchase of debentures</t>
  </si>
  <si>
    <t>Proceeds of long-term borrowings from related parties</t>
  </si>
  <si>
    <t>Proceeds from debenture</t>
  </si>
  <si>
    <t>Net derivative loss on hedging</t>
  </si>
  <si>
    <t>Net foreign exchange gain</t>
  </si>
  <si>
    <t xml:space="preserve">Net foreign exchange gain </t>
  </si>
  <si>
    <t xml:space="preserve">   of the parent</t>
  </si>
  <si>
    <t xml:space="preserve">   adjusted to net realisable value</t>
  </si>
  <si>
    <t xml:space="preserve">Allowance for decline in value of inventories </t>
  </si>
  <si>
    <t>Cash inflows on long-term loans to</t>
  </si>
  <si>
    <t>Effect of exchange rate change on cash and cash equivalents</t>
  </si>
  <si>
    <t>Net increase (decrease) in cash and cash equivalents</t>
  </si>
  <si>
    <t>Net cash used in financing activities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</si>
  <si>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</si>
  <si>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the parent</t>
  </si>
  <si>
    <t>Unrealised gain on foreign exchange</t>
  </si>
  <si>
    <t>(Increase) decrease in current investments</t>
  </si>
  <si>
    <t xml:space="preserve">   Share premium on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</si>
</sst>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#,##0\ ;\(#,##0\)"/>
    <numFmt numFmtId="166" formatCode="_(* #,##0_);_(* \(#,##0\);_(* &quot;-&quot;??_);_(@_)"/>
    <numFmt numFmtId="167" formatCode="#,##0.00\ ;\(#,##0.00\)"/>
    <numFmt numFmtId="168" formatCode="_(* #,##0.0_);_(* \(#,##0.0\);_(* &quot;-&quot;??_);_(@_)"/>
  </numFmts>
  <fonts count="25" x14ac:knownFonts="1">
    <font>
      <sz val="11"/>
      <color theme="1"/>
      <name val="Calibri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.5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i/>
      <sz val="15"/>
      <name val="Angsana New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4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2"/>
      <name val="Cordia New"/>
      <family val="2"/>
    </font>
    <font>
      <b/>
      <sz val="11.5"/>
      <name val="Times New Roman"/>
      <family val="1"/>
    </font>
    <font>
      <sz val="11.5"/>
      <name val="Cordia New"/>
      <family val="2"/>
    </font>
    <font>
      <i/>
      <sz val="11.5"/>
      <name val="Times New Roman"/>
      <family val="1"/>
    </font>
    <font>
      <b/>
      <i/>
      <sz val="11.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10" fillId="0" borderId="0"/>
  </cellStyleXfs>
  <cellXfs count="287">
    <xf numFmtId="0" fontId="0" fillId="0" borderId="0" xfId="0"/>
    <xf numFmtId="49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left"/>
    </xf>
    <xf numFmtId="166" fontId="3" fillId="0" borderId="0" xfId="1" applyNumberFormat="1" applyFont="1" applyFill="1" applyAlignment="1"/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43" fontId="3" fillId="0" borderId="0" xfId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9" fontId="5" fillId="0" borderId="0" xfId="0" quotePrefix="1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3" fontId="5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43" fontId="5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66" fontId="3" fillId="0" borderId="6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/>
    <xf numFmtId="43" fontId="5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center"/>
    </xf>
    <xf numFmtId="166" fontId="3" fillId="0" borderId="0" xfId="1" quotePrefix="1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9" fontId="5" fillId="0" borderId="0" xfId="3" applyNumberFormat="1" applyFont="1" applyFill="1" applyAlignment="1"/>
    <xf numFmtId="49" fontId="5" fillId="0" borderId="0" xfId="0" applyNumberFormat="1" applyFont="1" applyFill="1" applyAlignment="1"/>
    <xf numFmtId="37" fontId="3" fillId="0" borderId="3" xfId="3" applyNumberFormat="1" applyFont="1" applyFill="1" applyBorder="1" applyAlignment="1">
      <alignment horizontal="center" wrapText="1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/>
    <xf numFmtId="166" fontId="5" fillId="0" borderId="0" xfId="4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/>
    </xf>
    <xf numFmtId="43" fontId="12" fillId="0" borderId="3" xfId="4" quotePrefix="1" applyFont="1" applyFill="1" applyBorder="1" applyAlignment="1">
      <alignment horizontal="right"/>
    </xf>
    <xf numFmtId="166" fontId="5" fillId="0" borderId="5" xfId="2" applyNumberFormat="1" applyFont="1" applyFill="1" applyBorder="1" applyAlignment="1">
      <alignment horizontal="right"/>
    </xf>
    <xf numFmtId="49" fontId="5" fillId="0" borderId="0" xfId="3" applyNumberFormat="1" applyFont="1" applyFill="1" applyAlignment="1">
      <alignment horizontal="left"/>
    </xf>
    <xf numFmtId="0" fontId="3" fillId="0" borderId="0" xfId="3" applyFont="1" applyFill="1"/>
    <xf numFmtId="1" fontId="3" fillId="0" borderId="0" xfId="3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49" fontId="6" fillId="0" borderId="0" xfId="3" applyNumberFormat="1" applyFont="1" applyFill="1" applyAlignment="1"/>
    <xf numFmtId="37" fontId="3" fillId="0" borderId="0" xfId="3" applyNumberFormat="1" applyFont="1" applyFill="1" applyAlignment="1">
      <alignment horizontal="right"/>
    </xf>
    <xf numFmtId="49" fontId="3" fillId="0" borderId="0" xfId="3" applyNumberFormat="1" applyFont="1" applyFill="1" applyAlignment="1"/>
    <xf numFmtId="49" fontId="2" fillId="0" borderId="0" xfId="3" applyNumberFormat="1" applyFont="1" applyFill="1" applyAlignment="1"/>
    <xf numFmtId="166" fontId="3" fillId="0" borderId="0" xfId="1" applyNumberFormat="1" applyFont="1" applyFill="1"/>
    <xf numFmtId="49" fontId="3" fillId="0" borderId="0" xfId="3" quotePrefix="1" applyNumberFormat="1" applyFont="1" applyFill="1" applyAlignment="1">
      <alignment horizontal="left"/>
    </xf>
    <xf numFmtId="41" fontId="3" fillId="0" borderId="0" xfId="5" applyNumberFormat="1" applyFont="1" applyFill="1" applyBorder="1" applyAlignment="1">
      <alignment horizontal="right"/>
    </xf>
    <xf numFmtId="49" fontId="3" fillId="0" borderId="0" xfId="3" applyNumberFormat="1" applyFont="1" applyFill="1" applyAlignment="1">
      <alignment horizontal="left"/>
    </xf>
    <xf numFmtId="41" fontId="3" fillId="0" borderId="0" xfId="3" applyNumberFormat="1" applyFont="1" applyFill="1" applyBorder="1" applyAlignment="1">
      <alignment horizontal="right"/>
    </xf>
    <xf numFmtId="0" fontId="3" fillId="0" borderId="0" xfId="3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41" fontId="3" fillId="0" borderId="6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49" fontId="5" fillId="0" borderId="0" xfId="3" quotePrefix="1" applyNumberFormat="1" applyFont="1" applyFill="1" applyAlignment="1">
      <alignment horizontal="left"/>
    </xf>
    <xf numFmtId="41" fontId="5" fillId="0" borderId="1" xfId="3" applyNumberFormat="1" applyFont="1" applyFill="1" applyBorder="1" applyAlignment="1">
      <alignment horizontal="right"/>
    </xf>
    <xf numFmtId="37" fontId="5" fillId="0" borderId="0" xfId="3" applyNumberFormat="1" applyFont="1" applyFill="1" applyAlignment="1">
      <alignment horizontal="right"/>
    </xf>
    <xf numFmtId="0" fontId="5" fillId="0" borderId="0" xfId="3" applyFont="1" applyFill="1" applyAlignment="1"/>
    <xf numFmtId="166" fontId="3" fillId="0" borderId="0" xfId="3" applyNumberFormat="1" applyFont="1" applyFill="1" applyAlignment="1">
      <alignment horizontal="right"/>
    </xf>
    <xf numFmtId="49" fontId="3" fillId="0" borderId="0" xfId="3" applyNumberFormat="1" applyFont="1" applyFill="1"/>
    <xf numFmtId="166" fontId="3" fillId="0" borderId="0" xfId="3" quotePrefix="1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166" fontId="3" fillId="0" borderId="3" xfId="2" quotePrefix="1" applyNumberFormat="1" applyFont="1" applyFill="1" applyBorder="1" applyAlignment="1">
      <alignment horizontal="right"/>
    </xf>
    <xf numFmtId="166" fontId="3" fillId="0" borderId="3" xfId="3" quotePrefix="1" applyNumberFormat="1" applyFont="1" applyFill="1" applyBorder="1" applyAlignment="1">
      <alignment horizontal="right"/>
    </xf>
    <xf numFmtId="166" fontId="5" fillId="0" borderId="3" xfId="2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3" quotePrefix="1" applyNumberFormat="1" applyFont="1" applyFill="1" applyBorder="1" applyAlignment="1">
      <alignment horizontal="right"/>
    </xf>
    <xf numFmtId="43" fontId="12" fillId="0" borderId="0" xfId="2" quotePrefix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6" fontId="12" fillId="0" borderId="0" xfId="2" quotePrefix="1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12" fillId="0" borderId="0" xfId="2" applyNumberFormat="1" applyFont="1" applyFill="1" applyBorder="1" applyAlignment="1">
      <alignment horizontal="right"/>
    </xf>
    <xf numFmtId="166" fontId="5" fillId="0" borderId="1" xfId="2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37" fontId="3" fillId="0" borderId="3" xfId="3" applyNumberFormat="1" applyFont="1" applyFill="1" applyBorder="1" applyAlignment="1">
      <alignment horizontal="right"/>
    </xf>
    <xf numFmtId="166" fontId="5" fillId="0" borderId="2" xfId="3" applyNumberFormat="1" applyFont="1" applyFill="1" applyBorder="1" applyAlignment="1">
      <alignment horizontal="right"/>
    </xf>
    <xf numFmtId="49" fontId="6" fillId="0" borderId="0" xfId="3" applyNumberFormat="1" applyFont="1" applyFill="1"/>
    <xf numFmtId="0" fontId="2" fillId="0" borderId="0" xfId="3" applyFont="1" applyFill="1"/>
    <xf numFmtId="166" fontId="3" fillId="0" borderId="0" xfId="2" applyNumberFormat="1" applyFont="1" applyFill="1" applyAlignment="1">
      <alignment horizontal="center"/>
    </xf>
    <xf numFmtId="43" fontId="12" fillId="0" borderId="0" xfId="4" applyFont="1" applyFill="1" applyBorder="1" applyAlignment="1">
      <alignment horizontal="right"/>
    </xf>
    <xf numFmtId="43" fontId="12" fillId="0" borderId="0" xfId="4" quotePrefix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3" fillId="0" borderId="0" xfId="0" applyNumberFormat="1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166" fontId="3" fillId="0" borderId="0" xfId="1" quotePrefix="1" applyNumberFormat="1" applyFont="1" applyFill="1" applyBorder="1" applyAlignment="1">
      <alignment horizontal="right"/>
    </xf>
    <xf numFmtId="166" fontId="12" fillId="0" borderId="0" xfId="4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43" fontId="3" fillId="0" borderId="0" xfId="1" quotePrefix="1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5" fillId="0" borderId="0" xfId="1" quotePrefix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vertical="center"/>
    </xf>
    <xf numFmtId="166" fontId="3" fillId="0" borderId="3" xfId="1" applyNumberFormat="1" applyFont="1" applyFill="1" applyBorder="1" applyAlignment="1"/>
    <xf numFmtId="44" fontId="3" fillId="0" borderId="0" xfId="1" quotePrefix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7" fontId="5" fillId="0" borderId="2" xfId="4" applyNumberFormat="1" applyFont="1" applyFill="1" applyBorder="1" applyAlignment="1">
      <alignment horizontal="right"/>
    </xf>
    <xf numFmtId="167" fontId="5" fillId="0" borderId="0" xfId="4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3" xfId="4" applyNumberFormat="1" applyFont="1" applyFill="1" applyBorder="1" applyAlignment="1">
      <alignment horizontal="right" vertical="center"/>
    </xf>
    <xf numFmtId="49" fontId="5" fillId="0" borderId="0" xfId="3" applyNumberFormat="1" applyFont="1" applyFill="1" applyAlignment="1">
      <alignment vertical="center"/>
    </xf>
    <xf numFmtId="41" fontId="5" fillId="0" borderId="2" xfId="3" applyNumberFormat="1" applyFont="1" applyBorder="1" applyAlignment="1">
      <alignment horizontal="right" vertical="center"/>
    </xf>
    <xf numFmtId="37" fontId="5" fillId="0" borderId="0" xfId="3" applyNumberFormat="1" applyFont="1" applyBorder="1" applyAlignment="1">
      <alignment horizontal="right" vertical="center"/>
    </xf>
    <xf numFmtId="49" fontId="1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37" fontId="3" fillId="0" borderId="0" xfId="3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0" fillId="0" borderId="0" xfId="3" applyNumberFormat="1" applyFont="1" applyAlignment="1">
      <alignment vertical="center"/>
    </xf>
    <xf numFmtId="0" fontId="10" fillId="0" borderId="0" xfId="3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0" xfId="3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37" fontId="2" fillId="0" borderId="0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3" fillId="0" borderId="0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6" fillId="0" borderId="0" xfId="3" applyFont="1" applyFill="1" applyAlignment="1">
      <alignment horizontal="center" vertical="center"/>
    </xf>
    <xf numFmtId="43" fontId="3" fillId="0" borderId="0" xfId="2" quotePrefix="1" applyFont="1" applyBorder="1" applyAlignment="1">
      <alignment horizontal="right" vertical="center"/>
    </xf>
    <xf numFmtId="37" fontId="3" fillId="0" borderId="0" xfId="3" applyNumberFormat="1" applyFont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41" fontId="3" fillId="0" borderId="0" xfId="3" applyNumberFormat="1" applyFont="1" applyBorder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43" fontId="3" fillId="0" borderId="0" xfId="4" applyFont="1" applyFill="1" applyAlignment="1">
      <alignment vertical="center"/>
    </xf>
    <xf numFmtId="43" fontId="5" fillId="0" borderId="0" xfId="2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43" fontId="3" fillId="0" borderId="0" xfId="2" applyFont="1" applyBorder="1" applyAlignment="1">
      <alignment horizontal="right" vertical="center"/>
    </xf>
    <xf numFmtId="43" fontId="3" fillId="0" borderId="3" xfId="2" applyFont="1" applyBorder="1" applyAlignment="1">
      <alignment horizontal="right" vertical="center"/>
    </xf>
    <xf numFmtId="43" fontId="12" fillId="0" borderId="3" xfId="4" quotePrefix="1" applyFont="1" applyFill="1" applyBorder="1" applyAlignment="1">
      <alignment horizontal="right" vertical="center"/>
    </xf>
    <xf numFmtId="41" fontId="3" fillId="0" borderId="3" xfId="3" applyNumberFormat="1" applyFont="1" applyBorder="1" applyAlignment="1">
      <alignment horizontal="right" vertical="center"/>
    </xf>
    <xf numFmtId="41" fontId="5" fillId="0" borderId="1" xfId="3" applyNumberFormat="1" applyFont="1" applyBorder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0" fontId="10" fillId="0" borderId="0" xfId="3" applyFont="1" applyBorder="1" applyAlignment="1">
      <alignment vertical="center"/>
    </xf>
    <xf numFmtId="49" fontId="4" fillId="0" borderId="0" xfId="3" applyNumberFormat="1" applyFont="1" applyFill="1" applyAlignment="1">
      <alignment horizontal="left"/>
    </xf>
    <xf numFmtId="49" fontId="1" fillId="0" borderId="0" xfId="3" applyNumberFormat="1" applyFont="1" applyFill="1" applyAlignment="1">
      <alignment horizontal="left"/>
    </xf>
    <xf numFmtId="49" fontId="4" fillId="0" borderId="0" xfId="0" applyNumberFormat="1" applyFont="1" applyFill="1" applyAlignment="1"/>
    <xf numFmtId="49" fontId="1" fillId="0" borderId="0" xfId="0" applyNumberFormat="1" applyFont="1" applyFill="1" applyAlignment="1"/>
    <xf numFmtId="0" fontId="5" fillId="0" borderId="0" xfId="0" applyFont="1" applyFill="1" applyAlignment="1">
      <alignment horizontal="left" wrapText="1"/>
    </xf>
    <xf numFmtId="164" fontId="5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0" fontId="14" fillId="0" borderId="0" xfId="0" applyFont="1" applyFill="1" applyAlignment="1"/>
    <xf numFmtId="43" fontId="15" fillId="0" borderId="0" xfId="4" applyFont="1" applyFill="1" applyAlignment="1"/>
    <xf numFmtId="0" fontId="14" fillId="0" borderId="0" xfId="0" applyFont="1" applyFill="1" applyAlignment="1">
      <alignment horizontal="right"/>
    </xf>
    <xf numFmtId="0" fontId="16" fillId="0" borderId="0" xfId="0" applyFont="1" applyFill="1" applyAlignment="1"/>
    <xf numFmtId="43" fontId="17" fillId="0" borderId="0" xfId="4" applyFont="1" applyFill="1" applyAlignment="1"/>
    <xf numFmtId="0" fontId="16" fillId="0" borderId="0" xfId="0" applyFont="1" applyFill="1" applyAlignment="1">
      <alignment horizontal="right"/>
    </xf>
    <xf numFmtId="49" fontId="18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43" fontId="19" fillId="0" borderId="0" xfId="4" applyFont="1" applyFill="1" applyAlignment="1"/>
    <xf numFmtId="0" fontId="7" fillId="0" borderId="0" xfId="0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left"/>
    </xf>
    <xf numFmtId="164" fontId="20" fillId="0" borderId="0" xfId="0" applyNumberFormat="1" applyFont="1" applyFill="1" applyAlignment="1">
      <alignment horizontal="center"/>
    </xf>
    <xf numFmtId="43" fontId="7" fillId="0" borderId="0" xfId="4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166" fontId="7" fillId="0" borderId="0" xfId="4" applyNumberFormat="1" applyFont="1" applyFill="1" applyAlignment="1">
      <alignment horizontal="right"/>
    </xf>
    <xf numFmtId="166" fontId="7" fillId="0" borderId="0" xfId="4" applyNumberFormat="1" applyFont="1" applyFill="1" applyAlignment="1"/>
    <xf numFmtId="165" fontId="7" fillId="0" borderId="0" xfId="0" applyNumberFormat="1" applyFont="1" applyFill="1" applyBorder="1" applyAlignment="1">
      <alignment horizontal="right"/>
    </xf>
    <xf numFmtId="166" fontId="18" fillId="0" borderId="1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165" fontId="18" fillId="0" borderId="1" xfId="0" applyNumberFormat="1" applyFont="1" applyFill="1" applyBorder="1" applyAlignment="1">
      <alignment horizontal="right"/>
    </xf>
    <xf numFmtId="165" fontId="18" fillId="0" borderId="0" xfId="0" applyNumberFormat="1" applyFont="1" applyFill="1" applyAlignment="1">
      <alignment horizontal="right"/>
    </xf>
    <xf numFmtId="43" fontId="7" fillId="0" borderId="0" xfId="4" applyFont="1" applyFill="1" applyAlignment="1">
      <alignment horizontal="right"/>
    </xf>
    <xf numFmtId="166" fontId="7" fillId="0" borderId="0" xfId="4" applyNumberFormat="1" applyFont="1" applyFill="1" applyAlignment="1">
      <alignment horizontal="center"/>
    </xf>
    <xf numFmtId="166" fontId="18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6" fontId="18" fillId="0" borderId="2" xfId="0" applyNumberFormat="1" applyFont="1" applyFill="1" applyBorder="1" applyAlignment="1">
      <alignment horizontal="right"/>
    </xf>
    <xf numFmtId="165" fontId="18" fillId="0" borderId="2" xfId="0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right"/>
    </xf>
    <xf numFmtId="166" fontId="18" fillId="0" borderId="6" xfId="4" applyNumberFormat="1" applyFont="1" applyFill="1" applyBorder="1" applyAlignment="1">
      <alignment horizontal="right"/>
    </xf>
    <xf numFmtId="0" fontId="20" fillId="0" borderId="0" xfId="0" applyFont="1" applyFill="1" applyAlignment="1"/>
    <xf numFmtId="43" fontId="7" fillId="0" borderId="0" xfId="4" applyFont="1" applyFill="1" applyAlignment="1"/>
    <xf numFmtId="165" fontId="7" fillId="0" borderId="0" xfId="0" applyNumberFormat="1" applyFont="1" applyFill="1" applyAlignment="1"/>
    <xf numFmtId="49" fontId="21" fillId="0" borderId="0" xfId="0" quotePrefix="1" applyNumberFormat="1" applyFont="1" applyFill="1" applyAlignment="1">
      <alignment horizontal="left"/>
    </xf>
    <xf numFmtId="165" fontId="7" fillId="0" borderId="2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/>
    <xf numFmtId="165" fontId="7" fillId="0" borderId="0" xfId="0" applyNumberFormat="1" applyFont="1" applyFill="1" applyBorder="1" applyAlignment="1">
      <alignment horizontal="center"/>
    </xf>
    <xf numFmtId="43" fontId="7" fillId="0" borderId="0" xfId="4" applyFont="1" applyFill="1" applyBorder="1" applyAlignment="1">
      <alignment horizontal="right"/>
    </xf>
    <xf numFmtId="0" fontId="2" fillId="0" borderId="0" xfId="0" applyFont="1" applyFill="1" applyAlignment="1"/>
    <xf numFmtId="43" fontId="3" fillId="0" borderId="0" xfId="4" applyFont="1" applyFill="1" applyAlignment="1"/>
    <xf numFmtId="43" fontId="3" fillId="0" borderId="0" xfId="4" applyFont="1" applyFill="1" applyAlignment="1">
      <alignment horizontal="right"/>
    </xf>
    <xf numFmtId="164" fontId="18" fillId="0" borderId="0" xfId="0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49" fontId="2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3" fontId="5" fillId="0" borderId="2" xfId="1" applyFont="1" applyFill="1" applyBorder="1" applyAlignment="1">
      <alignment horizontal="right"/>
    </xf>
    <xf numFmtId="0" fontId="3" fillId="0" borderId="0" xfId="6" applyFont="1" applyFill="1" applyAlignment="1">
      <alignment horizontal="right"/>
    </xf>
    <xf numFmtId="41" fontId="5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Fill="1"/>
    <xf numFmtId="166" fontId="5" fillId="0" borderId="2" xfId="1" applyNumberFormat="1" applyFont="1" applyFill="1" applyBorder="1" applyAlignment="1">
      <alignment horizontal="right"/>
    </xf>
    <xf numFmtId="166" fontId="24" fillId="0" borderId="0" xfId="4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/>
    <xf numFmtId="165" fontId="5" fillId="0" borderId="0" xfId="4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4" fontId="18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3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5" fillId="0" borderId="0" xfId="3" quotePrefix="1" applyNumberFormat="1" applyFont="1" applyBorder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37" fontId="3" fillId="0" borderId="3" xfId="3" applyNumberFormat="1" applyFont="1" applyBorder="1" applyAlignment="1">
      <alignment horizontal="center"/>
    </xf>
    <xf numFmtId="37" fontId="2" fillId="0" borderId="0" xfId="3" applyNumberFormat="1" applyFont="1" applyAlignment="1">
      <alignment horizontal="center" vertical="center"/>
    </xf>
    <xf numFmtId="0" fontId="2" fillId="0" borderId="0" xfId="3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64" fontId="5" fillId="0" borderId="0" xfId="3" applyNumberFormat="1" applyFont="1" applyFill="1" applyAlignment="1">
      <alignment horizontal="center"/>
    </xf>
  </cellXfs>
  <cellStyles count="7">
    <cellStyle name="Comma" xfId="1" builtinId="3"/>
    <cellStyle name="Comma 12 2" xfId="4"/>
    <cellStyle name="Comma 2" xfId="2"/>
    <cellStyle name="Normal" xfId="0" builtinId="0"/>
    <cellStyle name="Normal 2" xfId="3"/>
    <cellStyle name="Normal_K-12t-THA099 A05AF FINAL" xfId="6"/>
    <cellStyle name="Normal_tha099a111b-09e-1 Rev 1" xfId="5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view="pageBreakPreview" topLeftCell="A67" zoomScale="98" zoomScaleNormal="100" zoomScaleSheetLayoutView="98" workbookViewId="0">
      <selection activeCell="A77" sqref="A77"/>
    </sheetView>
  </sheetViews>
  <sheetFormatPr defaultColWidth="9.140625" defaultRowHeight="21.75" x14ac:dyDescent="0.5"/>
  <cols>
    <col min="1" max="1" width="39.42578125" style="7" customWidth="1"/>
    <col min="2" max="2" width="6.85546875" style="3" customWidth="1"/>
    <col min="3" max="3" width="14.7109375" style="197" customWidth="1"/>
    <col min="4" max="4" width="1.28515625" style="3" customWidth="1"/>
    <col min="5" max="5" width="14.7109375" style="197" customWidth="1"/>
    <col min="6" max="6" width="1.28515625" style="3" customWidth="1"/>
    <col min="7" max="7" width="14.7109375" style="24" customWidth="1"/>
    <col min="8" max="8" width="1.28515625" style="3" customWidth="1"/>
    <col min="9" max="9" width="14.7109375" style="24" customWidth="1"/>
    <col min="10" max="16384" width="9.140625" style="3"/>
  </cols>
  <sheetData>
    <row r="1" spans="1:9" s="196" customFormat="1" ht="20.25" customHeight="1" x14ac:dyDescent="0.5">
      <c r="A1" s="1" t="s">
        <v>0</v>
      </c>
      <c r="C1" s="197"/>
      <c r="E1" s="197"/>
      <c r="G1" s="198"/>
      <c r="I1" s="198"/>
    </row>
    <row r="2" spans="1:9" s="199" customFormat="1" ht="20.25" customHeight="1" x14ac:dyDescent="0.45">
      <c r="A2" s="5" t="s">
        <v>108</v>
      </c>
      <c r="C2" s="200"/>
      <c r="E2" s="200"/>
      <c r="G2" s="201"/>
      <c r="I2" s="201"/>
    </row>
    <row r="3" spans="1:9" s="203" customFormat="1" ht="20.25" customHeight="1" x14ac:dyDescent="0.4">
      <c r="A3" s="202"/>
      <c r="C3" s="204"/>
      <c r="E3" s="204"/>
      <c r="G3" s="205"/>
      <c r="I3" s="205"/>
    </row>
    <row r="4" spans="1:9" s="203" customFormat="1" ht="20.25" customHeight="1" x14ac:dyDescent="0.25">
      <c r="A4" s="20"/>
      <c r="C4" s="265" t="s">
        <v>1</v>
      </c>
      <c r="D4" s="265"/>
      <c r="E4" s="265"/>
      <c r="G4" s="266" t="s">
        <v>2</v>
      </c>
      <c r="H4" s="266"/>
      <c r="I4" s="266"/>
    </row>
    <row r="5" spans="1:9" s="206" customFormat="1" ht="20.25" customHeight="1" x14ac:dyDescent="0.25">
      <c r="A5" s="202"/>
      <c r="C5" s="267" t="s">
        <v>3</v>
      </c>
      <c r="D5" s="267"/>
      <c r="E5" s="267"/>
      <c r="F5" s="207"/>
      <c r="G5" s="267" t="s">
        <v>3</v>
      </c>
      <c r="H5" s="267"/>
      <c r="I5" s="267"/>
    </row>
    <row r="6" spans="1:9" s="206" customFormat="1" ht="20.25" customHeight="1" x14ac:dyDescent="0.25">
      <c r="A6" s="202"/>
      <c r="C6" s="8" t="s">
        <v>122</v>
      </c>
      <c r="D6" s="41"/>
      <c r="E6" s="8" t="s">
        <v>6</v>
      </c>
      <c r="F6" s="41"/>
      <c r="G6" s="8" t="s">
        <v>122</v>
      </c>
      <c r="H6" s="41"/>
      <c r="I6" s="8" t="s">
        <v>6</v>
      </c>
    </row>
    <row r="7" spans="1:9" s="206" customFormat="1" ht="20.25" customHeight="1" x14ac:dyDescent="0.25">
      <c r="A7" s="202" t="s">
        <v>4</v>
      </c>
      <c r="B7" s="208" t="s">
        <v>5</v>
      </c>
      <c r="C7" s="9">
        <v>2018</v>
      </c>
      <c r="D7" s="41"/>
      <c r="E7" s="9">
        <v>2017</v>
      </c>
      <c r="F7" s="41"/>
      <c r="G7" s="9">
        <v>2018</v>
      </c>
      <c r="H7" s="41"/>
      <c r="I7" s="9">
        <v>2017</v>
      </c>
    </row>
    <row r="8" spans="1:9" s="206" customFormat="1" ht="20.25" customHeight="1" x14ac:dyDescent="0.25">
      <c r="A8" s="202"/>
      <c r="B8" s="208"/>
      <c r="C8" s="10" t="s">
        <v>7</v>
      </c>
      <c r="D8" s="41"/>
      <c r="E8" s="10"/>
      <c r="F8" s="41"/>
      <c r="G8" s="10" t="s">
        <v>7</v>
      </c>
      <c r="H8" s="41"/>
      <c r="I8" s="10"/>
    </row>
    <row r="9" spans="1:9" s="206" customFormat="1" ht="20.25" customHeight="1" x14ac:dyDescent="0.25">
      <c r="A9" s="202"/>
      <c r="B9" s="208"/>
      <c r="C9" s="268" t="s">
        <v>8</v>
      </c>
      <c r="D9" s="268"/>
      <c r="E9" s="268"/>
      <c r="F9" s="268"/>
      <c r="G9" s="268"/>
      <c r="H9" s="268"/>
      <c r="I9" s="268"/>
    </row>
    <row r="10" spans="1:9" s="206" customFormat="1" ht="20.25" customHeight="1" x14ac:dyDescent="0.25">
      <c r="A10" s="209" t="s">
        <v>9</v>
      </c>
      <c r="B10" s="210"/>
      <c r="C10" s="211"/>
      <c r="D10" s="212"/>
      <c r="E10" s="211"/>
      <c r="F10" s="212"/>
      <c r="G10" s="213"/>
      <c r="H10" s="212"/>
      <c r="I10" s="213"/>
    </row>
    <row r="11" spans="1:9" s="203" customFormat="1" ht="20.25" customHeight="1" x14ac:dyDescent="0.25">
      <c r="A11" s="20" t="s">
        <v>10</v>
      </c>
      <c r="B11" s="214"/>
      <c r="C11" s="215">
        <v>20759137</v>
      </c>
      <c r="D11" s="213"/>
      <c r="E11" s="215">
        <v>15623427</v>
      </c>
      <c r="F11" s="213"/>
      <c r="G11" s="215">
        <v>17452468</v>
      </c>
      <c r="H11" s="213"/>
      <c r="I11" s="215">
        <v>11914510</v>
      </c>
    </row>
    <row r="12" spans="1:9" s="203" customFormat="1" ht="20.25" customHeight="1" x14ac:dyDescent="0.25">
      <c r="A12" s="20" t="s">
        <v>11</v>
      </c>
      <c r="B12" s="214"/>
      <c r="C12" s="215">
        <v>48316694</v>
      </c>
      <c r="D12" s="213"/>
      <c r="E12" s="215">
        <v>52318064</v>
      </c>
      <c r="F12" s="213"/>
      <c r="G12" s="215">
        <v>48001843</v>
      </c>
      <c r="H12" s="213"/>
      <c r="I12" s="215">
        <v>51897423</v>
      </c>
    </row>
    <row r="13" spans="1:9" s="203" customFormat="1" ht="20.25" customHeight="1" x14ac:dyDescent="0.25">
      <c r="A13" s="20" t="s">
        <v>13</v>
      </c>
      <c r="B13" s="214" t="s">
        <v>182</v>
      </c>
      <c r="C13" s="215">
        <v>25804865</v>
      </c>
      <c r="D13" s="213"/>
      <c r="E13" s="215">
        <v>22327840</v>
      </c>
      <c r="F13" s="213"/>
      <c r="G13" s="215">
        <v>27918626</v>
      </c>
      <c r="H13" s="213"/>
      <c r="I13" s="215">
        <v>24241795</v>
      </c>
    </row>
    <row r="14" spans="1:9" s="203" customFormat="1" ht="20.25" customHeight="1" x14ac:dyDescent="0.25">
      <c r="A14" s="20" t="s">
        <v>123</v>
      </c>
      <c r="B14" s="214">
        <v>4</v>
      </c>
      <c r="C14" s="215">
        <v>940739</v>
      </c>
      <c r="D14" s="213"/>
      <c r="E14" s="215">
        <v>1170810</v>
      </c>
      <c r="F14" s="213"/>
      <c r="G14" s="215">
        <v>1019356</v>
      </c>
      <c r="H14" s="213"/>
      <c r="I14" s="215">
        <v>1126898</v>
      </c>
    </row>
    <row r="15" spans="1:9" s="203" customFormat="1" ht="20.25" customHeight="1" x14ac:dyDescent="0.25">
      <c r="A15" s="20" t="s">
        <v>137</v>
      </c>
      <c r="B15" s="214">
        <v>4</v>
      </c>
      <c r="C15" s="216">
        <v>45000</v>
      </c>
      <c r="D15" s="213"/>
      <c r="E15" s="216">
        <v>90000</v>
      </c>
      <c r="F15" s="213"/>
      <c r="G15" s="216">
        <v>5774000</v>
      </c>
      <c r="H15" s="213"/>
      <c r="I15" s="216">
        <v>15650500</v>
      </c>
    </row>
    <row r="16" spans="1:9" s="203" customFormat="1" ht="20.25" customHeight="1" x14ac:dyDescent="0.25">
      <c r="A16" s="20" t="s">
        <v>14</v>
      </c>
      <c r="B16" s="214">
        <v>4</v>
      </c>
      <c r="C16" s="216">
        <v>41576223</v>
      </c>
      <c r="D16" s="213"/>
      <c r="E16" s="216">
        <v>32840902</v>
      </c>
      <c r="F16" s="213"/>
      <c r="G16" s="216">
        <v>36583968</v>
      </c>
      <c r="H16" s="213"/>
      <c r="I16" s="216">
        <v>28094466</v>
      </c>
    </row>
    <row r="17" spans="1:9" s="203" customFormat="1" ht="20.25" customHeight="1" x14ac:dyDescent="0.25">
      <c r="A17" s="20" t="s">
        <v>15</v>
      </c>
      <c r="B17" s="214"/>
      <c r="C17" s="215">
        <v>64366</v>
      </c>
      <c r="D17" s="213"/>
      <c r="E17" s="215">
        <v>59704</v>
      </c>
      <c r="F17" s="213"/>
      <c r="G17" s="215" t="s">
        <v>12</v>
      </c>
      <c r="H17" s="213"/>
      <c r="I17" s="215" t="s">
        <v>12</v>
      </c>
    </row>
    <row r="18" spans="1:9" s="203" customFormat="1" ht="20.25" customHeight="1" x14ac:dyDescent="0.25">
      <c r="A18" s="20" t="s">
        <v>16</v>
      </c>
      <c r="B18" s="214"/>
      <c r="C18" s="215">
        <v>904489</v>
      </c>
      <c r="D18" s="213"/>
      <c r="E18" s="215">
        <v>751589</v>
      </c>
      <c r="F18" s="213"/>
      <c r="G18" s="215">
        <v>156368</v>
      </c>
      <c r="H18" s="213"/>
      <c r="I18" s="215" t="s">
        <v>12</v>
      </c>
    </row>
    <row r="19" spans="1:9" s="203" customFormat="1" ht="20.25" customHeight="1" x14ac:dyDescent="0.25">
      <c r="A19" s="20" t="s">
        <v>17</v>
      </c>
      <c r="B19" s="214"/>
      <c r="C19" s="215">
        <v>1227566</v>
      </c>
      <c r="D19" s="217"/>
      <c r="E19" s="215">
        <v>1029053</v>
      </c>
      <c r="F19" s="213"/>
      <c r="G19" s="215">
        <v>1227566</v>
      </c>
      <c r="H19" s="213"/>
      <c r="I19" s="215">
        <v>1029053</v>
      </c>
    </row>
    <row r="20" spans="1:9" s="203" customFormat="1" ht="20.25" customHeight="1" x14ac:dyDescent="0.25">
      <c r="A20" s="202" t="s">
        <v>18</v>
      </c>
      <c r="B20" s="214"/>
      <c r="C20" s="218">
        <f>SUM(C11:C19)</f>
        <v>139639079</v>
      </c>
      <c r="D20" s="219"/>
      <c r="E20" s="218">
        <f>SUM(E11:E19)</f>
        <v>126211389</v>
      </c>
      <c r="F20" s="221"/>
      <c r="G20" s="218">
        <f>SUM(G11:G19)</f>
        <v>138134195</v>
      </c>
      <c r="H20" s="221"/>
      <c r="I20" s="218">
        <f>SUM(I11:I19)</f>
        <v>133954645</v>
      </c>
    </row>
    <row r="21" spans="1:9" s="203" customFormat="1" ht="20.25" customHeight="1" x14ac:dyDescent="0.25">
      <c r="A21" s="202"/>
      <c r="B21" s="214"/>
      <c r="C21" s="222"/>
      <c r="D21" s="213"/>
      <c r="E21" s="222"/>
      <c r="F21" s="213"/>
      <c r="G21" s="222"/>
      <c r="H21" s="213"/>
      <c r="I21" s="222"/>
    </row>
    <row r="22" spans="1:9" s="203" customFormat="1" ht="20.25" customHeight="1" x14ac:dyDescent="0.25">
      <c r="A22" s="209" t="s">
        <v>19</v>
      </c>
      <c r="B22" s="214"/>
      <c r="C22" s="222"/>
      <c r="D22" s="222"/>
      <c r="E22" s="222"/>
      <c r="F22" s="222"/>
      <c r="G22" s="222"/>
      <c r="H22" s="222"/>
      <c r="I22" s="222"/>
    </row>
    <row r="23" spans="1:9" s="203" customFormat="1" ht="20.25" customHeight="1" x14ac:dyDescent="0.25">
      <c r="A23" s="20" t="s">
        <v>163</v>
      </c>
      <c r="B23" s="214"/>
      <c r="C23" s="215">
        <v>859977</v>
      </c>
      <c r="D23" s="222"/>
      <c r="E23" s="215">
        <v>3103251</v>
      </c>
      <c r="F23" s="222"/>
      <c r="G23" s="215">
        <v>859977</v>
      </c>
      <c r="H23" s="222"/>
      <c r="I23" s="215">
        <v>3103251</v>
      </c>
    </row>
    <row r="24" spans="1:9" s="203" customFormat="1" ht="20.25" customHeight="1" x14ac:dyDescent="0.25">
      <c r="A24" s="20" t="s">
        <v>20</v>
      </c>
      <c r="B24" s="214">
        <v>6</v>
      </c>
      <c r="C24" s="215" t="s">
        <v>12</v>
      </c>
      <c r="D24" s="213"/>
      <c r="E24" s="215" t="s">
        <v>12</v>
      </c>
      <c r="F24" s="213"/>
      <c r="G24" s="215">
        <v>14555419</v>
      </c>
      <c r="H24" s="213"/>
      <c r="I24" s="215">
        <v>14555419</v>
      </c>
    </row>
    <row r="25" spans="1:9" s="203" customFormat="1" ht="20.25" customHeight="1" x14ac:dyDescent="0.25">
      <c r="A25" s="20" t="s">
        <v>115</v>
      </c>
      <c r="B25" s="214">
        <v>7</v>
      </c>
      <c r="C25" s="215">
        <v>638153</v>
      </c>
      <c r="D25" s="213"/>
      <c r="E25" s="215">
        <v>541978</v>
      </c>
      <c r="F25" s="213"/>
      <c r="G25" s="215" t="s">
        <v>12</v>
      </c>
      <c r="H25" s="213"/>
      <c r="I25" s="215" t="s">
        <v>12</v>
      </c>
    </row>
    <row r="26" spans="1:9" s="203" customFormat="1" ht="20.25" customHeight="1" x14ac:dyDescent="0.25">
      <c r="A26" s="20" t="s">
        <v>21</v>
      </c>
      <c r="B26" s="214">
        <v>7</v>
      </c>
      <c r="C26" s="215">
        <v>14141995</v>
      </c>
      <c r="D26" s="213"/>
      <c r="E26" s="215">
        <v>13825698</v>
      </c>
      <c r="F26" s="213"/>
      <c r="G26" s="215">
        <v>1260605</v>
      </c>
      <c r="H26" s="213"/>
      <c r="I26" s="215">
        <v>1260605</v>
      </c>
    </row>
    <row r="27" spans="1:9" s="203" customFormat="1" ht="20.25" customHeight="1" x14ac:dyDescent="0.25">
      <c r="A27" s="20" t="s">
        <v>22</v>
      </c>
      <c r="B27" s="214"/>
      <c r="C27" s="215">
        <v>779872</v>
      </c>
      <c r="D27" s="213"/>
      <c r="E27" s="215">
        <v>779872</v>
      </c>
      <c r="F27" s="213"/>
      <c r="G27" s="215">
        <v>779872</v>
      </c>
      <c r="H27" s="222"/>
      <c r="I27" s="215">
        <v>779872</v>
      </c>
    </row>
    <row r="28" spans="1:9" s="203" customFormat="1" ht="20.25" customHeight="1" x14ac:dyDescent="0.25">
      <c r="A28" s="20" t="s">
        <v>23</v>
      </c>
      <c r="B28" s="214"/>
      <c r="C28" s="215">
        <v>102520</v>
      </c>
      <c r="D28" s="213"/>
      <c r="E28" s="215">
        <v>102520</v>
      </c>
      <c r="F28" s="213"/>
      <c r="G28" s="215">
        <v>1100443</v>
      </c>
      <c r="H28" s="222"/>
      <c r="I28" s="215">
        <v>1100443</v>
      </c>
    </row>
    <row r="29" spans="1:9" s="203" customFormat="1" ht="20.25" customHeight="1" x14ac:dyDescent="0.25">
      <c r="A29" s="20" t="s">
        <v>24</v>
      </c>
      <c r="B29" s="214">
        <v>8</v>
      </c>
      <c r="C29" s="215">
        <v>77120322</v>
      </c>
      <c r="D29" s="213"/>
      <c r="E29" s="215">
        <v>78612409</v>
      </c>
      <c r="F29" s="213"/>
      <c r="G29" s="215">
        <v>36696185</v>
      </c>
      <c r="H29" s="213"/>
      <c r="I29" s="215">
        <v>36082112</v>
      </c>
    </row>
    <row r="30" spans="1:9" s="203" customFormat="1" ht="20.25" customHeight="1" x14ac:dyDescent="0.25">
      <c r="A30" s="20" t="s">
        <v>129</v>
      </c>
      <c r="B30" s="214"/>
      <c r="C30" s="215">
        <v>581371</v>
      </c>
      <c r="D30" s="213"/>
      <c r="E30" s="215">
        <v>601369</v>
      </c>
      <c r="F30" s="213"/>
      <c r="G30" s="215" t="s">
        <v>12</v>
      </c>
      <c r="H30" s="213"/>
      <c r="I30" s="215" t="s">
        <v>12</v>
      </c>
    </row>
    <row r="31" spans="1:9" s="203" customFormat="1" ht="20.25" customHeight="1" x14ac:dyDescent="0.25">
      <c r="A31" s="20" t="s">
        <v>139</v>
      </c>
      <c r="B31" s="214"/>
      <c r="C31" s="215">
        <v>2431632</v>
      </c>
      <c r="D31" s="217"/>
      <c r="E31" s="215">
        <v>2590047</v>
      </c>
      <c r="F31" s="217"/>
      <c r="G31" s="215">
        <v>522680</v>
      </c>
      <c r="H31" s="217"/>
      <c r="I31" s="215">
        <v>530132</v>
      </c>
    </row>
    <row r="32" spans="1:9" s="203" customFormat="1" ht="20.25" customHeight="1" x14ac:dyDescent="0.25">
      <c r="A32" s="20" t="s">
        <v>25</v>
      </c>
      <c r="B32" s="214"/>
      <c r="C32" s="215">
        <v>574534</v>
      </c>
      <c r="D32" s="213"/>
      <c r="E32" s="215">
        <v>507431</v>
      </c>
      <c r="F32" s="213"/>
      <c r="G32" s="215">
        <v>537123</v>
      </c>
      <c r="H32" s="213"/>
      <c r="I32" s="215">
        <v>481090</v>
      </c>
    </row>
    <row r="33" spans="1:9" s="203" customFormat="1" ht="20.25" customHeight="1" x14ac:dyDescent="0.25">
      <c r="A33" s="20" t="s">
        <v>26</v>
      </c>
      <c r="B33" s="214">
        <v>14</v>
      </c>
      <c r="C33" s="215">
        <v>4029427</v>
      </c>
      <c r="D33" s="217"/>
      <c r="E33" s="215">
        <v>1232329</v>
      </c>
      <c r="F33" s="217"/>
      <c r="G33" s="215">
        <v>3864595</v>
      </c>
      <c r="H33" s="217"/>
      <c r="I33" s="215">
        <v>958875</v>
      </c>
    </row>
    <row r="34" spans="1:9" s="203" customFormat="1" ht="20.25" customHeight="1" x14ac:dyDescent="0.25">
      <c r="A34" s="202" t="s">
        <v>27</v>
      </c>
      <c r="B34" s="214"/>
      <c r="C34" s="218">
        <f>SUM(C23:C33)</f>
        <v>101259803</v>
      </c>
      <c r="D34" s="219"/>
      <c r="E34" s="218">
        <f>SUM(E23:E33)</f>
        <v>101896904</v>
      </c>
      <c r="F34" s="221"/>
      <c r="G34" s="218">
        <f>SUM(G23:G33)</f>
        <v>60176899</v>
      </c>
      <c r="H34" s="221"/>
      <c r="I34" s="218">
        <f>SUM(I23:I33)</f>
        <v>58851799</v>
      </c>
    </row>
    <row r="35" spans="1:9" s="203" customFormat="1" ht="20.25" customHeight="1" x14ac:dyDescent="0.25">
      <c r="A35" s="202"/>
      <c r="B35" s="214"/>
      <c r="C35" s="224"/>
      <c r="D35" s="219"/>
      <c r="E35" s="224"/>
      <c r="F35" s="221"/>
      <c r="G35" s="224"/>
      <c r="H35" s="221"/>
      <c r="I35" s="224"/>
    </row>
    <row r="36" spans="1:9" s="203" customFormat="1" ht="20.25" customHeight="1" thickBot="1" x14ac:dyDescent="0.3">
      <c r="A36" s="202" t="s">
        <v>28</v>
      </c>
      <c r="B36" s="225"/>
      <c r="C36" s="226">
        <f>C20+C34</f>
        <v>240898882</v>
      </c>
      <c r="D36" s="219"/>
      <c r="E36" s="226">
        <f>E20+E34</f>
        <v>228108293</v>
      </c>
      <c r="F36" s="221"/>
      <c r="G36" s="226">
        <f>G20+G34</f>
        <v>198311094</v>
      </c>
      <c r="H36" s="219"/>
      <c r="I36" s="226">
        <f>I20+I34</f>
        <v>192806444</v>
      </c>
    </row>
    <row r="37" spans="1:9" ht="20.25" customHeight="1" thickTop="1" x14ac:dyDescent="0.25">
      <c r="A37" s="202"/>
      <c r="B37" s="225"/>
      <c r="C37" s="219"/>
      <c r="D37" s="219"/>
      <c r="E37" s="219"/>
      <c r="F37" s="219"/>
      <c r="G37" s="219"/>
      <c r="H37" s="219"/>
      <c r="I37" s="219"/>
    </row>
    <row r="38" spans="1:9" s="196" customFormat="1" ht="20.25" customHeight="1" x14ac:dyDescent="0.5">
      <c r="A38" s="1" t="s">
        <v>0</v>
      </c>
      <c r="C38" s="197"/>
      <c r="E38" s="197"/>
      <c r="G38" s="198"/>
      <c r="I38" s="198"/>
    </row>
    <row r="39" spans="1:9" s="199" customFormat="1" ht="20.25" customHeight="1" x14ac:dyDescent="0.45">
      <c r="A39" s="5" t="s">
        <v>108</v>
      </c>
      <c r="C39" s="200"/>
      <c r="E39" s="200"/>
      <c r="G39" s="201"/>
      <c r="I39" s="201"/>
    </row>
    <row r="40" spans="1:9" s="203" customFormat="1" ht="14.25" customHeight="1" x14ac:dyDescent="0.4">
      <c r="A40" s="202"/>
      <c r="C40" s="204"/>
      <c r="E40" s="204"/>
      <c r="G40" s="205"/>
      <c r="I40" s="205"/>
    </row>
    <row r="41" spans="1:9" s="203" customFormat="1" ht="17.25" customHeight="1" x14ac:dyDescent="0.25">
      <c r="A41" s="20"/>
      <c r="C41" s="265" t="s">
        <v>1</v>
      </c>
      <c r="D41" s="265"/>
      <c r="E41" s="265"/>
      <c r="G41" s="266" t="s">
        <v>2</v>
      </c>
      <c r="H41" s="266"/>
      <c r="I41" s="266"/>
    </row>
    <row r="42" spans="1:9" s="203" customFormat="1" ht="17.25" customHeight="1" x14ac:dyDescent="0.25">
      <c r="A42" s="202"/>
      <c r="B42" s="206"/>
      <c r="C42" s="267" t="s">
        <v>3</v>
      </c>
      <c r="D42" s="267"/>
      <c r="E42" s="267"/>
      <c r="F42" s="207"/>
      <c r="G42" s="267" t="s">
        <v>3</v>
      </c>
      <c r="H42" s="267"/>
      <c r="I42" s="267"/>
    </row>
    <row r="43" spans="1:9" s="203" customFormat="1" ht="17.25" customHeight="1" x14ac:dyDescent="0.25">
      <c r="A43" s="202"/>
      <c r="B43" s="206"/>
      <c r="C43" s="8" t="s">
        <v>122</v>
      </c>
      <c r="D43" s="41"/>
      <c r="E43" s="8" t="s">
        <v>6</v>
      </c>
      <c r="F43" s="41"/>
      <c r="G43" s="8" t="s">
        <v>122</v>
      </c>
      <c r="H43" s="41"/>
      <c r="I43" s="8" t="s">
        <v>6</v>
      </c>
    </row>
    <row r="44" spans="1:9" s="203" customFormat="1" ht="17.25" customHeight="1" x14ac:dyDescent="0.25">
      <c r="A44" s="202" t="s">
        <v>157</v>
      </c>
      <c r="B44" s="208" t="s">
        <v>5</v>
      </c>
      <c r="C44" s="9">
        <v>2018</v>
      </c>
      <c r="D44" s="41"/>
      <c r="E44" s="9">
        <v>2017</v>
      </c>
      <c r="F44" s="41"/>
      <c r="G44" s="9">
        <v>2018</v>
      </c>
      <c r="H44" s="41"/>
      <c r="I44" s="9">
        <v>2017</v>
      </c>
    </row>
    <row r="45" spans="1:9" s="203" customFormat="1" ht="17.25" customHeight="1" x14ac:dyDescent="0.25">
      <c r="A45" s="202"/>
      <c r="B45" s="208"/>
      <c r="C45" s="10" t="s">
        <v>7</v>
      </c>
      <c r="D45" s="41"/>
      <c r="E45" s="10"/>
      <c r="F45" s="41"/>
      <c r="G45" s="10" t="s">
        <v>7</v>
      </c>
      <c r="H45" s="41"/>
      <c r="I45" s="10"/>
    </row>
    <row r="46" spans="1:9" s="203" customFormat="1" ht="17.25" customHeight="1" x14ac:dyDescent="0.25">
      <c r="A46" s="202"/>
      <c r="B46" s="208"/>
      <c r="C46" s="268" t="s">
        <v>8</v>
      </c>
      <c r="D46" s="268"/>
      <c r="E46" s="268"/>
      <c r="F46" s="268"/>
      <c r="G46" s="268"/>
      <c r="H46" s="268"/>
      <c r="I46" s="268"/>
    </row>
    <row r="47" spans="1:9" s="203" customFormat="1" ht="17.25" customHeight="1" x14ac:dyDescent="0.25">
      <c r="A47" s="209" t="s">
        <v>29</v>
      </c>
      <c r="B47" s="214"/>
      <c r="C47" s="222"/>
      <c r="D47" s="213"/>
      <c r="E47" s="222"/>
      <c r="F47" s="213"/>
      <c r="G47" s="213"/>
      <c r="H47" s="213"/>
      <c r="I47" s="213"/>
    </row>
    <row r="48" spans="1:9" s="203" customFormat="1" ht="17.25" customHeight="1" x14ac:dyDescent="0.25">
      <c r="A48" s="20" t="s">
        <v>171</v>
      </c>
      <c r="B48" s="214"/>
      <c r="C48" s="223">
        <v>2309397</v>
      </c>
      <c r="D48" s="213"/>
      <c r="E48" s="215">
        <v>968803</v>
      </c>
      <c r="F48" s="213"/>
      <c r="G48" s="215" t="s">
        <v>12</v>
      </c>
      <c r="H48" s="213"/>
      <c r="I48" s="215" t="s">
        <v>12</v>
      </c>
    </row>
    <row r="49" spans="1:9" s="203" customFormat="1" ht="17.25" customHeight="1" x14ac:dyDescent="0.25">
      <c r="A49" s="20" t="s">
        <v>30</v>
      </c>
      <c r="B49" s="214" t="s">
        <v>170</v>
      </c>
      <c r="C49" s="213">
        <v>26670133</v>
      </c>
      <c r="D49" s="213"/>
      <c r="E49" s="213">
        <v>18963173</v>
      </c>
      <c r="F49" s="213"/>
      <c r="G49" s="215">
        <v>29026210</v>
      </c>
      <c r="H49" s="213"/>
      <c r="I49" s="215">
        <v>21060998</v>
      </c>
    </row>
    <row r="50" spans="1:9" s="203" customFormat="1" ht="17.25" customHeight="1" x14ac:dyDescent="0.25">
      <c r="A50" s="20" t="s">
        <v>124</v>
      </c>
      <c r="B50" s="214">
        <v>4</v>
      </c>
      <c r="C50" s="213">
        <v>2014721</v>
      </c>
      <c r="D50" s="213"/>
      <c r="E50" s="213">
        <v>3475927</v>
      </c>
      <c r="F50" s="213"/>
      <c r="G50" s="215">
        <v>1844366</v>
      </c>
      <c r="H50" s="213"/>
      <c r="I50" s="215">
        <v>2909892</v>
      </c>
    </row>
    <row r="51" spans="1:9" s="203" customFormat="1" ht="17.25" customHeight="1" x14ac:dyDescent="0.25">
      <c r="A51" s="20" t="s">
        <v>183</v>
      </c>
      <c r="B51" s="214">
        <v>4</v>
      </c>
      <c r="C51" s="215" t="s">
        <v>12</v>
      </c>
      <c r="D51" s="213"/>
      <c r="E51" s="215" t="s">
        <v>12</v>
      </c>
      <c r="F51" s="213"/>
      <c r="G51" s="215">
        <v>1572775</v>
      </c>
      <c r="H51" s="213"/>
      <c r="I51" s="216">
        <v>503218</v>
      </c>
    </row>
    <row r="52" spans="1:9" s="203" customFormat="1" ht="17.25" customHeight="1" x14ac:dyDescent="0.25">
      <c r="A52" s="20" t="s">
        <v>172</v>
      </c>
      <c r="B52" s="214"/>
      <c r="C52" s="228">
        <v>1971612</v>
      </c>
      <c r="D52" s="213"/>
      <c r="E52" s="228">
        <v>1592436</v>
      </c>
      <c r="F52" s="213"/>
      <c r="G52" s="215" t="s">
        <v>12</v>
      </c>
      <c r="H52" s="213"/>
      <c r="I52" s="215" t="s">
        <v>12</v>
      </c>
    </row>
    <row r="53" spans="1:9" s="203" customFormat="1" ht="17.25" customHeight="1" x14ac:dyDescent="0.25">
      <c r="A53" s="20" t="s">
        <v>54</v>
      </c>
      <c r="B53" s="214"/>
      <c r="C53" s="215">
        <v>3000000</v>
      </c>
      <c r="D53" s="213"/>
      <c r="E53" s="215" t="s">
        <v>12</v>
      </c>
      <c r="F53" s="213"/>
      <c r="G53" s="215">
        <v>3000000</v>
      </c>
      <c r="H53" s="213"/>
      <c r="I53" s="215" t="s">
        <v>12</v>
      </c>
    </row>
    <row r="54" spans="1:9" s="203" customFormat="1" ht="17.25" customHeight="1" x14ac:dyDescent="0.25">
      <c r="A54" s="20" t="s">
        <v>31</v>
      </c>
      <c r="B54" s="214"/>
      <c r="C54" s="228">
        <v>693274</v>
      </c>
      <c r="D54" s="213"/>
      <c r="E54" s="228">
        <v>4784895</v>
      </c>
      <c r="F54" s="213"/>
      <c r="G54" s="215">
        <v>693274</v>
      </c>
      <c r="H54" s="213"/>
      <c r="I54" s="215">
        <v>4784895</v>
      </c>
    </row>
    <row r="55" spans="1:9" s="203" customFormat="1" ht="17.25" customHeight="1" x14ac:dyDescent="0.25">
      <c r="A55" s="20" t="s">
        <v>32</v>
      </c>
      <c r="B55" s="214"/>
      <c r="C55" s="228">
        <v>992445</v>
      </c>
      <c r="D55" s="217"/>
      <c r="E55" s="228">
        <v>3562809</v>
      </c>
      <c r="F55" s="213"/>
      <c r="G55" s="215">
        <v>739554</v>
      </c>
      <c r="H55" s="213"/>
      <c r="I55" s="215">
        <v>2886930</v>
      </c>
    </row>
    <row r="56" spans="1:9" s="203" customFormat="1" ht="17.25" customHeight="1" x14ac:dyDescent="0.25">
      <c r="A56" s="202" t="s">
        <v>33</v>
      </c>
      <c r="B56" s="214"/>
      <c r="C56" s="218">
        <f>SUM(C48:C55)</f>
        <v>37651582</v>
      </c>
      <c r="D56" s="219"/>
      <c r="E56" s="218">
        <f>SUM(E48:E55)</f>
        <v>33348043</v>
      </c>
      <c r="F56" s="219"/>
      <c r="G56" s="218">
        <f>SUM(G48:G55)</f>
        <v>36876179</v>
      </c>
      <c r="H56" s="219"/>
      <c r="I56" s="218">
        <f>SUM(I48:I55)</f>
        <v>32145933</v>
      </c>
    </row>
    <row r="57" spans="1:9" s="203" customFormat="1" ht="14.25" customHeight="1" x14ac:dyDescent="0.25">
      <c r="A57" s="202"/>
      <c r="B57" s="214"/>
      <c r="C57" s="229"/>
      <c r="D57" s="213"/>
      <c r="E57" s="229"/>
      <c r="F57" s="224"/>
      <c r="G57" s="229"/>
      <c r="H57" s="224"/>
      <c r="I57" s="229"/>
    </row>
    <row r="58" spans="1:9" s="203" customFormat="1" ht="17.25" customHeight="1" x14ac:dyDescent="0.25">
      <c r="A58" s="209" t="s">
        <v>34</v>
      </c>
      <c r="B58" s="214"/>
      <c r="C58" s="222"/>
      <c r="D58" s="213"/>
      <c r="E58" s="222"/>
      <c r="F58" s="222"/>
      <c r="G58" s="222"/>
      <c r="H58" s="222"/>
      <c r="I58" s="222"/>
    </row>
    <row r="59" spans="1:9" s="203" customFormat="1" ht="17.25" customHeight="1" x14ac:dyDescent="0.25">
      <c r="A59" s="20" t="s">
        <v>173</v>
      </c>
      <c r="B59" s="214">
        <v>4</v>
      </c>
      <c r="C59" s="215">
        <v>15186887</v>
      </c>
      <c r="D59" s="213"/>
      <c r="E59" s="215">
        <v>8068138</v>
      </c>
      <c r="F59" s="213"/>
      <c r="G59" s="215">
        <v>19864953</v>
      </c>
      <c r="H59" s="213"/>
      <c r="I59" s="215" t="s">
        <v>12</v>
      </c>
    </row>
    <row r="60" spans="1:9" s="203" customFormat="1" ht="17.25" customHeight="1" x14ac:dyDescent="0.25">
      <c r="A60" s="20" t="s">
        <v>35</v>
      </c>
      <c r="B60" s="214">
        <v>4</v>
      </c>
      <c r="C60" s="215">
        <v>52856763</v>
      </c>
      <c r="D60" s="213"/>
      <c r="E60" s="215">
        <v>55838586</v>
      </c>
      <c r="F60" s="213"/>
      <c r="G60" s="215">
        <v>32991810</v>
      </c>
      <c r="H60" s="213"/>
      <c r="I60" s="215">
        <v>55838586</v>
      </c>
    </row>
    <row r="61" spans="1:9" s="203" customFormat="1" ht="20.25" customHeight="1" x14ac:dyDescent="0.25">
      <c r="A61" s="20" t="s">
        <v>127</v>
      </c>
      <c r="B61" s="214"/>
      <c r="C61" s="215">
        <v>17838</v>
      </c>
      <c r="D61" s="213"/>
      <c r="E61" s="215">
        <v>8981</v>
      </c>
      <c r="F61" s="213"/>
      <c r="G61" s="215" t="s">
        <v>12</v>
      </c>
      <c r="H61" s="213"/>
      <c r="I61" s="215" t="s">
        <v>12</v>
      </c>
    </row>
    <row r="62" spans="1:9" s="203" customFormat="1" ht="20.25" customHeight="1" x14ac:dyDescent="0.25">
      <c r="A62" s="20" t="s">
        <v>174</v>
      </c>
      <c r="B62" s="214"/>
      <c r="C62" s="215">
        <v>3628183</v>
      </c>
      <c r="D62" s="213"/>
      <c r="E62" s="215">
        <v>3510907</v>
      </c>
      <c r="F62" s="213"/>
      <c r="G62" s="215">
        <v>3237410</v>
      </c>
      <c r="H62" s="213"/>
      <c r="I62" s="215">
        <v>3161124</v>
      </c>
    </row>
    <row r="63" spans="1:9" s="203" customFormat="1" ht="20.25" customHeight="1" x14ac:dyDescent="0.25">
      <c r="A63" s="20" t="s">
        <v>36</v>
      </c>
      <c r="B63" s="214"/>
      <c r="C63" s="215">
        <v>242039</v>
      </c>
      <c r="D63" s="217"/>
      <c r="E63" s="215">
        <v>185392</v>
      </c>
      <c r="F63" s="213"/>
      <c r="G63" s="215">
        <v>518957</v>
      </c>
      <c r="H63" s="213"/>
      <c r="I63" s="215">
        <v>494853</v>
      </c>
    </row>
    <row r="64" spans="1:9" s="203" customFormat="1" ht="17.25" customHeight="1" x14ac:dyDescent="0.25">
      <c r="A64" s="202" t="s">
        <v>37</v>
      </c>
      <c r="B64" s="214"/>
      <c r="C64" s="218">
        <f>SUM(C59:C63)</f>
        <v>71931710</v>
      </c>
      <c r="D64" s="219"/>
      <c r="E64" s="218">
        <f>SUM(E59:E63)</f>
        <v>67612004</v>
      </c>
      <c r="F64" s="221"/>
      <c r="G64" s="218">
        <f>SUM(G59:G63)</f>
        <v>56613130</v>
      </c>
      <c r="H64" s="221"/>
      <c r="I64" s="218">
        <f>SUM(I59:I63)</f>
        <v>59494563</v>
      </c>
    </row>
    <row r="65" spans="1:9" s="203" customFormat="1" ht="17.25" customHeight="1" x14ac:dyDescent="0.25">
      <c r="A65" s="202" t="s">
        <v>38</v>
      </c>
      <c r="B65" s="214"/>
      <c r="C65" s="218">
        <f>C64+C56</f>
        <v>109583292</v>
      </c>
      <c r="D65" s="219"/>
      <c r="E65" s="218">
        <f>E64+E56</f>
        <v>100960047</v>
      </c>
      <c r="F65" s="219"/>
      <c r="G65" s="218">
        <f>G64+G56</f>
        <v>93489309</v>
      </c>
      <c r="H65" s="219"/>
      <c r="I65" s="218">
        <f>I64+I56</f>
        <v>91640496</v>
      </c>
    </row>
    <row r="66" spans="1:9" ht="14.25" customHeight="1" x14ac:dyDescent="0.25">
      <c r="A66" s="20"/>
      <c r="B66" s="230"/>
      <c r="C66" s="231"/>
      <c r="D66" s="232"/>
      <c r="E66" s="231"/>
      <c r="F66" s="232"/>
      <c r="G66" s="231"/>
      <c r="H66" s="232"/>
      <c r="I66" s="231"/>
    </row>
    <row r="67" spans="1:9" s="196" customFormat="1" ht="20.25" customHeight="1" x14ac:dyDescent="0.5">
      <c r="A67" s="1" t="s">
        <v>0</v>
      </c>
      <c r="C67" s="197"/>
      <c r="E67" s="197"/>
      <c r="G67" s="198"/>
      <c r="I67" s="198"/>
    </row>
    <row r="68" spans="1:9" s="199" customFormat="1" ht="20.25" customHeight="1" x14ac:dyDescent="0.45">
      <c r="A68" s="5" t="s">
        <v>108</v>
      </c>
      <c r="C68" s="200"/>
      <c r="E68" s="200"/>
      <c r="G68" s="201"/>
      <c r="I68" s="201"/>
    </row>
    <row r="69" spans="1:9" s="203" customFormat="1" ht="14.25" customHeight="1" x14ac:dyDescent="0.4">
      <c r="A69" s="202"/>
      <c r="C69" s="204"/>
      <c r="E69" s="204"/>
      <c r="G69" s="205"/>
      <c r="I69" s="205"/>
    </row>
    <row r="70" spans="1:9" s="203" customFormat="1" ht="17.25" customHeight="1" x14ac:dyDescent="0.25">
      <c r="A70" s="20"/>
      <c r="C70" s="265" t="s">
        <v>1</v>
      </c>
      <c r="D70" s="265"/>
      <c r="E70" s="265"/>
      <c r="G70" s="266" t="s">
        <v>2</v>
      </c>
      <c r="H70" s="266"/>
      <c r="I70" s="266"/>
    </row>
    <row r="71" spans="1:9" s="203" customFormat="1" ht="17.25" customHeight="1" x14ac:dyDescent="0.25">
      <c r="A71" s="202"/>
      <c r="B71" s="206"/>
      <c r="C71" s="267" t="s">
        <v>3</v>
      </c>
      <c r="D71" s="267"/>
      <c r="E71" s="267"/>
      <c r="F71" s="243"/>
      <c r="G71" s="267" t="s">
        <v>3</v>
      </c>
      <c r="H71" s="267"/>
      <c r="I71" s="267"/>
    </row>
    <row r="72" spans="1:9" s="203" customFormat="1" ht="17.25" customHeight="1" x14ac:dyDescent="0.25">
      <c r="A72" s="202"/>
      <c r="B72" s="206"/>
      <c r="C72" s="8" t="s">
        <v>122</v>
      </c>
      <c r="D72" s="41"/>
      <c r="E72" s="8" t="s">
        <v>6</v>
      </c>
      <c r="F72" s="41"/>
      <c r="G72" s="8" t="s">
        <v>122</v>
      </c>
      <c r="H72" s="41"/>
      <c r="I72" s="8" t="s">
        <v>6</v>
      </c>
    </row>
    <row r="73" spans="1:9" s="203" customFormat="1" ht="17.25" customHeight="1" x14ac:dyDescent="0.25">
      <c r="A73" s="202" t="s">
        <v>157</v>
      </c>
      <c r="B73" s="208"/>
      <c r="C73" s="9">
        <v>2018</v>
      </c>
      <c r="D73" s="41"/>
      <c r="E73" s="9">
        <v>2017</v>
      </c>
      <c r="F73" s="41"/>
      <c r="G73" s="9">
        <v>2018</v>
      </c>
      <c r="H73" s="41"/>
      <c r="I73" s="9">
        <v>2017</v>
      </c>
    </row>
    <row r="74" spans="1:9" s="203" customFormat="1" ht="17.25" customHeight="1" x14ac:dyDescent="0.25">
      <c r="A74" s="202"/>
      <c r="B74" s="208"/>
      <c r="C74" s="10" t="s">
        <v>7</v>
      </c>
      <c r="D74" s="41"/>
      <c r="E74" s="10"/>
      <c r="F74" s="41"/>
      <c r="G74" s="10" t="s">
        <v>7</v>
      </c>
      <c r="H74" s="41"/>
      <c r="I74" s="10"/>
    </row>
    <row r="75" spans="1:9" s="203" customFormat="1" ht="17.25" customHeight="1" x14ac:dyDescent="0.25">
      <c r="A75" s="202"/>
      <c r="B75" s="208"/>
      <c r="C75" s="268" t="s">
        <v>8</v>
      </c>
      <c r="D75" s="268"/>
      <c r="E75" s="268"/>
      <c r="F75" s="268"/>
      <c r="G75" s="268"/>
      <c r="H75" s="268"/>
      <c r="I75" s="268"/>
    </row>
    <row r="76" spans="1:9" s="203" customFormat="1" ht="17.25" customHeight="1" x14ac:dyDescent="0.25">
      <c r="A76" s="233" t="s">
        <v>140</v>
      </c>
      <c r="B76" s="214"/>
      <c r="C76" s="222"/>
      <c r="D76" s="222"/>
      <c r="E76" s="222"/>
      <c r="F76" s="222"/>
      <c r="G76" s="222"/>
      <c r="H76" s="222"/>
      <c r="I76" s="222"/>
    </row>
    <row r="77" spans="1:9" s="203" customFormat="1" ht="17.25" customHeight="1" x14ac:dyDescent="0.25">
      <c r="A77" s="20" t="s">
        <v>39</v>
      </c>
      <c r="B77" s="214"/>
      <c r="C77" s="222"/>
      <c r="D77" s="213"/>
      <c r="E77" s="222"/>
      <c r="F77" s="213"/>
      <c r="G77" s="213"/>
      <c r="H77" s="213"/>
      <c r="I77" s="213"/>
    </row>
    <row r="78" spans="1:9" s="203" customFormat="1" ht="17.25" customHeight="1" thickBot="1" x14ac:dyDescent="0.3">
      <c r="A78" s="20" t="s">
        <v>40</v>
      </c>
      <c r="B78" s="214"/>
      <c r="C78" s="234">
        <v>20400279</v>
      </c>
      <c r="D78" s="213"/>
      <c r="E78" s="234">
        <v>20400279</v>
      </c>
      <c r="F78" s="213"/>
      <c r="G78" s="234">
        <v>20400279</v>
      </c>
      <c r="H78" s="213"/>
      <c r="I78" s="234">
        <v>20400279</v>
      </c>
    </row>
    <row r="79" spans="1:9" s="203" customFormat="1" ht="17.25" customHeight="1" thickTop="1" x14ac:dyDescent="0.25">
      <c r="A79" s="20" t="s">
        <v>161</v>
      </c>
      <c r="B79" s="214"/>
      <c r="C79" s="235">
        <v>20400279</v>
      </c>
      <c r="D79" s="213"/>
      <c r="E79" s="235">
        <v>20400279</v>
      </c>
      <c r="F79" s="213"/>
      <c r="G79" s="235">
        <v>20400279</v>
      </c>
      <c r="H79" s="213"/>
      <c r="I79" s="235">
        <v>20400279</v>
      </c>
    </row>
    <row r="80" spans="1:9" s="203" customFormat="1" ht="17.25" customHeight="1" x14ac:dyDescent="0.25">
      <c r="A80" s="20" t="s">
        <v>141</v>
      </c>
      <c r="B80" s="214"/>
      <c r="C80" s="222"/>
      <c r="D80" s="213"/>
      <c r="E80" s="222"/>
      <c r="F80" s="213"/>
      <c r="G80" s="222"/>
      <c r="H80" s="213"/>
      <c r="I80" s="222"/>
    </row>
    <row r="81" spans="1:9" s="203" customFormat="1" ht="17.25" customHeight="1" x14ac:dyDescent="0.25">
      <c r="A81" s="20" t="s">
        <v>240</v>
      </c>
      <c r="B81" s="214"/>
      <c r="C81" s="213">
        <v>2456261</v>
      </c>
      <c r="D81" s="213"/>
      <c r="E81" s="213">
        <v>2456261</v>
      </c>
      <c r="F81" s="213"/>
      <c r="G81" s="213">
        <v>2456261</v>
      </c>
      <c r="H81" s="213"/>
      <c r="I81" s="213">
        <v>2456261</v>
      </c>
    </row>
    <row r="82" spans="1:9" s="203" customFormat="1" ht="17.25" customHeight="1" x14ac:dyDescent="0.25">
      <c r="A82" s="20" t="s">
        <v>130</v>
      </c>
      <c r="B82" s="214"/>
      <c r="C82" s="213">
        <v>303597</v>
      </c>
      <c r="D82" s="213"/>
      <c r="E82" s="213">
        <v>203041</v>
      </c>
      <c r="F82" s="213"/>
      <c r="G82" s="215" t="s">
        <v>12</v>
      </c>
      <c r="H82" s="213"/>
      <c r="I82" s="215" t="s">
        <v>12</v>
      </c>
    </row>
    <row r="83" spans="1:9" s="203" customFormat="1" ht="17.25" customHeight="1" x14ac:dyDescent="0.25">
      <c r="A83" s="20" t="s">
        <v>41</v>
      </c>
      <c r="B83" s="214"/>
      <c r="C83" s="213"/>
      <c r="D83" s="213"/>
      <c r="E83" s="213"/>
      <c r="F83" s="213"/>
      <c r="G83" s="213"/>
      <c r="H83" s="213"/>
      <c r="I83" s="213"/>
    </row>
    <row r="84" spans="1:9" s="203" customFormat="1" ht="17.25" customHeight="1" x14ac:dyDescent="0.25">
      <c r="A84" s="20" t="s">
        <v>42</v>
      </c>
      <c r="B84" s="214"/>
      <c r="C84" s="213"/>
      <c r="D84" s="213"/>
      <c r="E84" s="213"/>
      <c r="F84" s="213"/>
      <c r="G84" s="213"/>
      <c r="H84" s="213"/>
      <c r="I84" s="213"/>
    </row>
    <row r="85" spans="1:9" s="203" customFormat="1" ht="17.25" customHeight="1" x14ac:dyDescent="0.25">
      <c r="A85" s="20" t="s">
        <v>43</v>
      </c>
      <c r="B85" s="214"/>
      <c r="C85" s="213">
        <v>2040028</v>
      </c>
      <c r="D85" s="213"/>
      <c r="E85" s="213">
        <v>2040028</v>
      </c>
      <c r="F85" s="213"/>
      <c r="G85" s="213">
        <v>2040028</v>
      </c>
      <c r="H85" s="213"/>
      <c r="I85" s="213">
        <v>2040028</v>
      </c>
    </row>
    <row r="86" spans="1:9" s="203" customFormat="1" ht="17.25" customHeight="1" x14ac:dyDescent="0.25">
      <c r="A86" s="20" t="s">
        <v>142</v>
      </c>
      <c r="B86" s="214"/>
      <c r="C86" s="213">
        <v>244500</v>
      </c>
      <c r="D86" s="213"/>
      <c r="E86" s="213">
        <v>244500</v>
      </c>
      <c r="F86" s="213"/>
      <c r="G86" s="213">
        <v>244500</v>
      </c>
      <c r="H86" s="213"/>
      <c r="I86" s="213">
        <v>244500</v>
      </c>
    </row>
    <row r="87" spans="1:9" s="203" customFormat="1" ht="17.25" customHeight="1" x14ac:dyDescent="0.25">
      <c r="A87" s="20" t="s">
        <v>44</v>
      </c>
      <c r="B87" s="214"/>
      <c r="C87" s="216">
        <v>101227780</v>
      </c>
      <c r="D87" s="217"/>
      <c r="E87" s="216">
        <v>96975467</v>
      </c>
      <c r="F87" s="217"/>
      <c r="G87" s="213">
        <v>79574932</v>
      </c>
      <c r="H87" s="217"/>
      <c r="I87" s="213">
        <v>75955970</v>
      </c>
    </row>
    <row r="88" spans="1:9" s="203" customFormat="1" ht="17.25" customHeight="1" x14ac:dyDescent="0.25">
      <c r="A88" s="20" t="s">
        <v>131</v>
      </c>
      <c r="B88" s="214"/>
      <c r="C88" s="236">
        <v>-101914</v>
      </c>
      <c r="D88" s="217"/>
      <c r="E88" s="236">
        <v>-96099</v>
      </c>
      <c r="F88" s="217"/>
      <c r="G88" s="236">
        <v>105785</v>
      </c>
      <c r="H88" s="217"/>
      <c r="I88" s="236">
        <v>68910</v>
      </c>
    </row>
    <row r="89" spans="1:9" s="203" customFormat="1" ht="17.25" customHeight="1" x14ac:dyDescent="0.25">
      <c r="A89" s="202" t="s">
        <v>175</v>
      </c>
      <c r="B89" s="214"/>
      <c r="C89" s="216"/>
      <c r="D89" s="237"/>
      <c r="E89" s="216"/>
      <c r="F89" s="237"/>
      <c r="G89" s="216"/>
      <c r="H89" s="237"/>
      <c r="I89" s="216"/>
    </row>
    <row r="90" spans="1:9" s="203" customFormat="1" ht="17.25" customHeight="1" x14ac:dyDescent="0.25">
      <c r="A90" s="202" t="s">
        <v>229</v>
      </c>
      <c r="B90" s="214"/>
      <c r="C90" s="221">
        <f>SUM(C79:C88)</f>
        <v>126570531</v>
      </c>
      <c r="D90" s="221"/>
      <c r="E90" s="221">
        <f>SUM(E79:E88)</f>
        <v>122223477</v>
      </c>
      <c r="F90" s="221"/>
      <c r="G90" s="221">
        <f>SUM(G79:G88)</f>
        <v>104821785</v>
      </c>
      <c r="H90" s="219"/>
      <c r="I90" s="221">
        <f>SUM(I79:I88)</f>
        <v>101165948</v>
      </c>
    </row>
    <row r="91" spans="1:9" s="203" customFormat="1" ht="17.25" customHeight="1" x14ac:dyDescent="0.25">
      <c r="A91" s="20" t="s">
        <v>45</v>
      </c>
      <c r="B91" s="214"/>
      <c r="C91" s="216">
        <v>4745059</v>
      </c>
      <c r="D91" s="217"/>
      <c r="E91" s="216">
        <v>4924769</v>
      </c>
      <c r="F91" s="213"/>
      <c r="G91" s="215" t="s">
        <v>12</v>
      </c>
      <c r="H91" s="238"/>
      <c r="I91" s="215" t="s">
        <v>12</v>
      </c>
    </row>
    <row r="92" spans="1:9" s="203" customFormat="1" ht="17.25" customHeight="1" x14ac:dyDescent="0.25">
      <c r="A92" s="202" t="s">
        <v>143</v>
      </c>
      <c r="B92" s="214"/>
      <c r="C92" s="220">
        <f>SUM(C90:C91)</f>
        <v>131315590</v>
      </c>
      <c r="D92" s="219"/>
      <c r="E92" s="220">
        <f>SUM(E90:E91)</f>
        <v>127148246</v>
      </c>
      <c r="F92" s="219"/>
      <c r="G92" s="220">
        <f>SUM(G90:G91)</f>
        <v>104821785</v>
      </c>
      <c r="H92" s="219"/>
      <c r="I92" s="220">
        <f>SUM(I90:I91)</f>
        <v>101165948</v>
      </c>
    </row>
    <row r="93" spans="1:9" s="203" customFormat="1" ht="14.25" customHeight="1" x14ac:dyDescent="0.25">
      <c r="A93" s="202"/>
      <c r="B93" s="214"/>
      <c r="C93" s="222"/>
      <c r="D93" s="239"/>
      <c r="E93" s="222"/>
      <c r="F93" s="213"/>
      <c r="G93" s="222"/>
      <c r="H93" s="217"/>
      <c r="I93" s="222"/>
    </row>
    <row r="94" spans="1:9" s="203" customFormat="1" ht="17.25" customHeight="1" thickBot="1" x14ac:dyDescent="0.3">
      <c r="A94" s="263" t="s">
        <v>144</v>
      </c>
      <c r="B94" s="214"/>
      <c r="C94" s="227">
        <f>C65+C92</f>
        <v>240898882</v>
      </c>
      <c r="D94" s="219"/>
      <c r="E94" s="227">
        <f>E65+E92</f>
        <v>228108293</v>
      </c>
      <c r="F94" s="221"/>
      <c r="G94" s="227">
        <f>G65+G92</f>
        <v>198311094</v>
      </c>
      <c r="H94" s="219"/>
      <c r="I94" s="227">
        <f>I65+I92</f>
        <v>192806444</v>
      </c>
    </row>
    <row r="95" spans="1:9" ht="20.25" customHeight="1" thickTop="1" x14ac:dyDescent="0.5">
      <c r="A95" s="6"/>
      <c r="B95" s="240"/>
      <c r="D95" s="197"/>
      <c r="F95" s="197"/>
      <c r="G95" s="197"/>
      <c r="H95" s="197"/>
      <c r="I95" s="197"/>
    </row>
    <row r="96" spans="1:9" ht="20.25" customHeight="1" x14ac:dyDescent="0.5">
      <c r="D96" s="241"/>
      <c r="F96" s="241"/>
      <c r="G96" s="242"/>
      <c r="H96" s="241"/>
      <c r="I96" s="242"/>
    </row>
    <row r="97" spans="4:9" ht="20.25" customHeight="1" x14ac:dyDescent="0.5">
      <c r="D97" s="241"/>
      <c r="F97" s="241"/>
      <c r="G97" s="242"/>
      <c r="H97" s="241"/>
      <c r="I97" s="242"/>
    </row>
    <row r="98" spans="4:9" ht="20.25" customHeight="1" x14ac:dyDescent="0.5">
      <c r="D98" s="241"/>
      <c r="F98" s="241"/>
      <c r="G98" s="242"/>
      <c r="H98" s="241"/>
      <c r="I98" s="242"/>
    </row>
    <row r="99" spans="4:9" ht="20.25" customHeight="1" x14ac:dyDescent="0.5">
      <c r="D99" s="241"/>
      <c r="F99" s="241"/>
      <c r="G99" s="242"/>
      <c r="H99" s="241"/>
      <c r="I99" s="242"/>
    </row>
    <row r="100" spans="4:9" ht="20.25" customHeight="1" x14ac:dyDescent="0.5">
      <c r="D100" s="241"/>
      <c r="F100" s="241"/>
      <c r="G100" s="242"/>
      <c r="H100" s="241"/>
      <c r="I100" s="242"/>
    </row>
    <row r="101" spans="4:9" ht="20.25" customHeight="1" x14ac:dyDescent="0.5">
      <c r="D101" s="241"/>
      <c r="F101" s="241"/>
      <c r="G101" s="242"/>
      <c r="H101" s="241"/>
      <c r="I101" s="242"/>
    </row>
    <row r="102" spans="4:9" ht="20.25" customHeight="1" x14ac:dyDescent="0.5">
      <c r="D102" s="241"/>
      <c r="F102" s="241"/>
      <c r="G102" s="242"/>
      <c r="H102" s="241"/>
      <c r="I102" s="242"/>
    </row>
  </sheetData>
  <mergeCells count="15">
    <mergeCell ref="C4:E4"/>
    <mergeCell ref="G4:I4"/>
    <mergeCell ref="C5:E5"/>
    <mergeCell ref="G5:I5"/>
    <mergeCell ref="C46:I46"/>
    <mergeCell ref="C9:I9"/>
    <mergeCell ref="C41:E41"/>
    <mergeCell ref="G41:I41"/>
    <mergeCell ref="C42:E42"/>
    <mergeCell ref="G42:I42"/>
    <mergeCell ref="C70:E70"/>
    <mergeCell ref="G70:I70"/>
    <mergeCell ref="C71:E71"/>
    <mergeCell ref="G71:I71"/>
    <mergeCell ref="C75:I75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view="pageBreakPreview" zoomScaleNormal="100" zoomScaleSheetLayoutView="100" workbookViewId="0">
      <selection activeCell="J7" sqref="J7"/>
    </sheetView>
  </sheetViews>
  <sheetFormatPr defaultColWidth="9.140625" defaultRowHeight="21" customHeight="1" x14ac:dyDescent="0.25"/>
  <cols>
    <col min="1" max="1" width="42.5703125" style="7" customWidth="1"/>
    <col min="2" max="2" width="5.7109375" style="115" customWidth="1"/>
    <col min="3" max="3" width="15" style="3" bestFit="1" customWidth="1"/>
    <col min="4" max="4" width="1.42578125" style="3" customWidth="1"/>
    <col min="5" max="5" width="13.7109375" style="3" customWidth="1"/>
    <col min="6" max="6" width="1.42578125" style="3" customWidth="1"/>
    <col min="7" max="7" width="15.7109375" style="3" bestFit="1" customWidth="1"/>
    <col min="8" max="8" width="1.42578125" style="3" customWidth="1"/>
    <col min="9" max="9" width="13.7109375" style="3" customWidth="1"/>
    <col min="10" max="10" width="16.42578125" style="3" bestFit="1" customWidth="1"/>
    <col min="11" max="16384" width="9.140625" style="3"/>
  </cols>
  <sheetData>
    <row r="1" spans="1:9" ht="21" customHeight="1" x14ac:dyDescent="0.35">
      <c r="A1" s="1" t="s">
        <v>0</v>
      </c>
      <c r="B1" s="245"/>
    </row>
    <row r="2" spans="1:9" ht="21" customHeight="1" x14ac:dyDescent="0.25">
      <c r="A2" s="4" t="s">
        <v>100</v>
      </c>
      <c r="B2" s="246"/>
    </row>
    <row r="3" spans="1:9" ht="21" customHeight="1" x14ac:dyDescent="0.25">
      <c r="A3" s="5"/>
      <c r="B3" s="247"/>
    </row>
    <row r="4" spans="1:9" ht="21" customHeight="1" x14ac:dyDescent="0.25">
      <c r="C4" s="270" t="s">
        <v>1</v>
      </c>
      <c r="D4" s="270"/>
      <c r="E4" s="270"/>
      <c r="G4" s="271" t="s">
        <v>2</v>
      </c>
      <c r="H4" s="271"/>
      <c r="I4" s="271"/>
    </row>
    <row r="5" spans="1:9" ht="21" customHeight="1" x14ac:dyDescent="0.25">
      <c r="A5" s="6"/>
      <c r="B5" s="208"/>
      <c r="C5" s="273" t="s">
        <v>3</v>
      </c>
      <c r="D5" s="273"/>
      <c r="E5" s="273"/>
      <c r="F5" s="50"/>
      <c r="G5" s="273" t="s">
        <v>3</v>
      </c>
      <c r="H5" s="273"/>
      <c r="I5" s="273"/>
    </row>
    <row r="6" spans="1:9" ht="20.25" customHeight="1" x14ac:dyDescent="0.25">
      <c r="A6" s="6"/>
      <c r="B6" s="248"/>
      <c r="C6" s="269" t="s">
        <v>180</v>
      </c>
      <c r="D6" s="269"/>
      <c r="E6" s="269"/>
      <c r="F6" s="193"/>
      <c r="G6" s="269" t="s">
        <v>180</v>
      </c>
      <c r="H6" s="269"/>
      <c r="I6" s="269"/>
    </row>
    <row r="7" spans="1:9" ht="21" customHeight="1" x14ac:dyDescent="0.25">
      <c r="A7" s="6"/>
      <c r="B7" s="248"/>
      <c r="C7" s="272" t="s">
        <v>122</v>
      </c>
      <c r="D7" s="272"/>
      <c r="E7" s="272"/>
      <c r="F7" s="193"/>
      <c r="G7" s="272" t="s">
        <v>122</v>
      </c>
      <c r="H7" s="272"/>
      <c r="I7" s="272"/>
    </row>
    <row r="8" spans="1:9" ht="21" customHeight="1" x14ac:dyDescent="0.25">
      <c r="A8" s="6"/>
      <c r="B8" s="208" t="s">
        <v>5</v>
      </c>
      <c r="C8" s="9">
        <v>2018</v>
      </c>
      <c r="D8" s="41"/>
      <c r="E8" s="9">
        <v>2017</v>
      </c>
      <c r="F8" s="41"/>
      <c r="G8" s="9">
        <v>2018</v>
      </c>
      <c r="H8" s="41"/>
      <c r="I8" s="9">
        <v>2017</v>
      </c>
    </row>
    <row r="9" spans="1:9" ht="21" customHeight="1" x14ac:dyDescent="0.25">
      <c r="A9" s="25"/>
      <c r="B9" s="249"/>
      <c r="C9" s="268" t="s">
        <v>8</v>
      </c>
      <c r="D9" s="268"/>
      <c r="E9" s="268"/>
      <c r="F9" s="268"/>
      <c r="G9" s="268"/>
      <c r="H9" s="268"/>
      <c r="I9" s="268"/>
    </row>
    <row r="10" spans="1:9" ht="21" customHeight="1" x14ac:dyDescent="0.25">
      <c r="A10" s="7" t="s">
        <v>184</v>
      </c>
      <c r="B10" s="115" t="s">
        <v>185</v>
      </c>
      <c r="C10" s="15">
        <v>101260982</v>
      </c>
      <c r="D10" s="26"/>
      <c r="E10" s="27">
        <v>80295997</v>
      </c>
      <c r="F10" s="13"/>
      <c r="G10" s="15">
        <v>106969676</v>
      </c>
      <c r="H10" s="13"/>
      <c r="I10" s="15">
        <v>83511701</v>
      </c>
    </row>
    <row r="11" spans="1:9" ht="21" customHeight="1" x14ac:dyDescent="0.25">
      <c r="A11" s="7" t="s">
        <v>146</v>
      </c>
      <c r="B11" s="115" t="s">
        <v>186</v>
      </c>
      <c r="C11" s="31">
        <v>-95277938</v>
      </c>
      <c r="D11" s="27"/>
      <c r="E11" s="31">
        <v>-70679958</v>
      </c>
      <c r="F11" s="13"/>
      <c r="G11" s="138">
        <v>-103411715</v>
      </c>
      <c r="H11" s="13"/>
      <c r="I11" s="138">
        <v>-76287733</v>
      </c>
    </row>
    <row r="12" spans="1:9" ht="21" customHeight="1" x14ac:dyDescent="0.25">
      <c r="A12" s="6" t="s">
        <v>162</v>
      </c>
      <c r="B12" s="248"/>
      <c r="C12" s="32">
        <f>SUM(C10:C11)</f>
        <v>5983044</v>
      </c>
      <c r="D12" s="27"/>
      <c r="E12" s="32">
        <f>SUM(E10:E11)</f>
        <v>9616039</v>
      </c>
      <c r="F12" s="13"/>
      <c r="G12" s="32">
        <f>SUM(G10:G11)</f>
        <v>3557961</v>
      </c>
      <c r="H12" s="13"/>
      <c r="I12" s="32">
        <f>SUM(I10:I11)</f>
        <v>7223968</v>
      </c>
    </row>
    <row r="13" spans="1:9" ht="21" customHeight="1" x14ac:dyDescent="0.25">
      <c r="C13" s="30"/>
      <c r="D13" s="26"/>
      <c r="E13" s="30"/>
      <c r="F13" s="26"/>
      <c r="G13" s="26"/>
      <c r="H13" s="26"/>
      <c r="I13" s="26"/>
    </row>
    <row r="14" spans="1:9" ht="21" customHeight="1" x14ac:dyDescent="0.25">
      <c r="A14" s="14" t="s">
        <v>94</v>
      </c>
      <c r="B14" s="250" t="s">
        <v>186</v>
      </c>
      <c r="C14" s="139" t="s">
        <v>12</v>
      </c>
      <c r="D14" s="27"/>
      <c r="E14" s="139" t="s">
        <v>12</v>
      </c>
      <c r="F14" s="13"/>
      <c r="G14" s="15">
        <v>1741398</v>
      </c>
      <c r="H14" s="13"/>
      <c r="I14" s="15">
        <v>3373829</v>
      </c>
    </row>
    <row r="15" spans="1:9" ht="21" customHeight="1" x14ac:dyDescent="0.25">
      <c r="A15" s="14" t="s">
        <v>226</v>
      </c>
      <c r="B15" s="250"/>
      <c r="C15" s="13">
        <v>-139927</v>
      </c>
      <c r="D15" s="27"/>
      <c r="E15" s="13">
        <v>-19599</v>
      </c>
      <c r="F15" s="15"/>
      <c r="G15" s="13">
        <v>-12458</v>
      </c>
      <c r="H15" s="15"/>
      <c r="I15" s="13">
        <v>-17977</v>
      </c>
    </row>
    <row r="16" spans="1:9" ht="21" customHeight="1" x14ac:dyDescent="0.25">
      <c r="A16" s="7" t="s">
        <v>227</v>
      </c>
      <c r="C16" s="13">
        <v>548234</v>
      </c>
      <c r="D16" s="27"/>
      <c r="E16" s="13">
        <v>705303</v>
      </c>
      <c r="F16" s="15"/>
      <c r="G16" s="28">
        <v>496153</v>
      </c>
      <c r="H16" s="15"/>
      <c r="I16" s="28">
        <v>636252</v>
      </c>
    </row>
    <row r="17" spans="1:10" ht="21" customHeight="1" x14ac:dyDescent="0.25">
      <c r="A17" s="7" t="s">
        <v>46</v>
      </c>
      <c r="B17" s="250" t="s">
        <v>186</v>
      </c>
      <c r="C17" s="27">
        <v>424281</v>
      </c>
      <c r="D17" s="27"/>
      <c r="E17" s="27">
        <v>303177</v>
      </c>
      <c r="F17" s="15"/>
      <c r="G17" s="27">
        <v>889241</v>
      </c>
      <c r="H17" s="15"/>
      <c r="I17" s="27">
        <v>831372</v>
      </c>
    </row>
    <row r="18" spans="1:10" ht="21" customHeight="1" x14ac:dyDescent="0.25">
      <c r="A18" s="7" t="s">
        <v>47</v>
      </c>
      <c r="C18" s="15">
        <v>-88287</v>
      </c>
      <c r="D18" s="27"/>
      <c r="E18" s="15">
        <v>-130551</v>
      </c>
      <c r="F18" s="15"/>
      <c r="G18" s="15">
        <v>-8718</v>
      </c>
      <c r="H18" s="15"/>
      <c r="I18" s="15">
        <v>-48568</v>
      </c>
    </row>
    <row r="19" spans="1:10" ht="21" customHeight="1" x14ac:dyDescent="0.25">
      <c r="A19" s="7" t="s">
        <v>48</v>
      </c>
      <c r="B19" s="250" t="s">
        <v>186</v>
      </c>
      <c r="C19" s="15">
        <v>-554348</v>
      </c>
      <c r="D19" s="27"/>
      <c r="E19" s="15">
        <v>-516864</v>
      </c>
      <c r="F19" s="15"/>
      <c r="G19" s="15">
        <v>-551867</v>
      </c>
      <c r="H19" s="15"/>
      <c r="I19" s="15">
        <v>-506132</v>
      </c>
    </row>
    <row r="20" spans="1:10" ht="21" customHeight="1" x14ac:dyDescent="0.25">
      <c r="A20" s="7" t="s">
        <v>187</v>
      </c>
      <c r="C20" s="31">
        <v>319606</v>
      </c>
      <c r="D20" s="27"/>
      <c r="E20" s="31">
        <v>302069</v>
      </c>
      <c r="F20" s="27"/>
      <c r="G20" s="31" t="s">
        <v>12</v>
      </c>
      <c r="H20" s="125"/>
      <c r="I20" s="31" t="s">
        <v>12</v>
      </c>
    </row>
    <row r="21" spans="1:10" ht="21" customHeight="1" x14ac:dyDescent="0.25">
      <c r="A21" s="6" t="s">
        <v>49</v>
      </c>
      <c r="B21" s="248"/>
      <c r="C21" s="27"/>
      <c r="D21" s="27"/>
      <c r="E21" s="27"/>
      <c r="F21" s="27"/>
      <c r="G21" s="27"/>
      <c r="H21" s="28"/>
      <c r="I21" s="27"/>
    </row>
    <row r="22" spans="1:10" ht="21" customHeight="1" x14ac:dyDescent="0.25">
      <c r="A22" s="6" t="s">
        <v>102</v>
      </c>
      <c r="B22" s="248"/>
      <c r="C22" s="32">
        <f>C12+C15+C16+C17+C18+C19+C20</f>
        <v>6492603</v>
      </c>
      <c r="D22" s="32">
        <f>D12+D15+D16+D17+D18+D19+D20</f>
        <v>0</v>
      </c>
      <c r="E22" s="32">
        <f>E12+E15+E16+E17+E18+E19+E20</f>
        <v>10259574</v>
      </c>
      <c r="F22" s="32">
        <f>F12+F15+F16+F17+F18+F19+F20</f>
        <v>0</v>
      </c>
      <c r="G22" s="32">
        <f>G12+G14+G15+G16+G17+G18+G19</f>
        <v>6111710</v>
      </c>
      <c r="H22" s="140"/>
      <c r="I22" s="32">
        <f>I12+I14+I15+I16+I17+I18+I19</f>
        <v>11492744</v>
      </c>
    </row>
    <row r="23" spans="1:10" ht="21" customHeight="1" x14ac:dyDescent="0.25">
      <c r="A23" s="7" t="s">
        <v>50</v>
      </c>
      <c r="B23" s="115" t="s">
        <v>186</v>
      </c>
      <c r="C23" s="31">
        <v>-843940</v>
      </c>
      <c r="D23" s="27"/>
      <c r="E23" s="31">
        <v>-811529</v>
      </c>
      <c r="F23" s="27"/>
      <c r="G23" s="31">
        <v>-690139</v>
      </c>
      <c r="H23" s="27"/>
      <c r="I23" s="31">
        <v>-710711</v>
      </c>
    </row>
    <row r="24" spans="1:10" ht="21" customHeight="1" x14ac:dyDescent="0.25">
      <c r="A24" s="6" t="s">
        <v>103</v>
      </c>
      <c r="B24" s="115" t="s">
        <v>190</v>
      </c>
      <c r="C24" s="32">
        <f>SUM(C22:C23)</f>
        <v>5648663</v>
      </c>
      <c r="D24" s="32"/>
      <c r="E24" s="32">
        <f>SUM(E22:E23)</f>
        <v>9448045</v>
      </c>
      <c r="F24" s="32"/>
      <c r="G24" s="32">
        <f>SUM(G22:G23)</f>
        <v>5421571</v>
      </c>
      <c r="H24" s="140"/>
      <c r="I24" s="32">
        <f>SUM(I22:I23)</f>
        <v>10782033</v>
      </c>
      <c r="J24" s="23"/>
    </row>
    <row r="25" spans="1:10" s="23" customFormat="1" ht="21" customHeight="1" x14ac:dyDescent="0.25">
      <c r="A25" s="7" t="s">
        <v>112</v>
      </c>
      <c r="B25" s="115"/>
      <c r="C25" s="31">
        <v>-1008119</v>
      </c>
      <c r="D25" s="27"/>
      <c r="E25" s="31">
        <v>-1728562</v>
      </c>
      <c r="F25" s="27"/>
      <c r="G25" s="31">
        <v>-731989</v>
      </c>
      <c r="H25" s="27"/>
      <c r="I25" s="31">
        <v>-1467801</v>
      </c>
    </row>
    <row r="26" spans="1:10" s="23" customFormat="1" ht="21" customHeight="1" thickBot="1" x14ac:dyDescent="0.3">
      <c r="A26" s="33" t="s">
        <v>51</v>
      </c>
      <c r="B26" s="251"/>
      <c r="C26" s="141">
        <f>SUM(C24:C25)</f>
        <v>4640544</v>
      </c>
      <c r="D26" s="29"/>
      <c r="E26" s="141">
        <f>SUM(E24:E25)</f>
        <v>7719483</v>
      </c>
      <c r="F26" s="34"/>
      <c r="G26" s="141">
        <f>SUM(G24:G25)</f>
        <v>4689582</v>
      </c>
      <c r="H26" s="34"/>
      <c r="I26" s="141">
        <f>SUM(I24:I25)</f>
        <v>9314232</v>
      </c>
    </row>
    <row r="27" spans="1:10" ht="21" customHeight="1" thickTop="1" x14ac:dyDescent="0.25">
      <c r="C27" s="35"/>
      <c r="D27" s="29"/>
      <c r="E27" s="35"/>
      <c r="F27" s="34"/>
      <c r="G27" s="34"/>
      <c r="H27" s="34"/>
      <c r="I27" s="34"/>
    </row>
    <row r="28" spans="1:10" ht="21" customHeight="1" x14ac:dyDescent="0.25">
      <c r="A28" s="6" t="s">
        <v>52</v>
      </c>
      <c r="B28" s="248"/>
      <c r="C28" s="35"/>
      <c r="D28" s="29"/>
      <c r="E28" s="35"/>
      <c r="F28" s="34"/>
      <c r="G28" s="34"/>
      <c r="H28" s="34"/>
      <c r="I28" s="34"/>
    </row>
    <row r="29" spans="1:10" ht="21" customHeight="1" x14ac:dyDescent="0.25">
      <c r="A29" s="145" t="s">
        <v>188</v>
      </c>
      <c r="B29" s="252"/>
      <c r="C29" s="27">
        <v>4558354</v>
      </c>
      <c r="D29" s="26"/>
      <c r="E29" s="27">
        <v>7605428</v>
      </c>
      <c r="F29" s="26"/>
      <c r="G29" s="57">
        <v>4689582</v>
      </c>
      <c r="H29" s="18"/>
      <c r="I29" s="57">
        <v>9314232</v>
      </c>
    </row>
    <row r="30" spans="1:10" ht="21" customHeight="1" x14ac:dyDescent="0.25">
      <c r="A30" s="7" t="s">
        <v>53</v>
      </c>
      <c r="C30" s="31">
        <v>82190</v>
      </c>
      <c r="D30" s="27"/>
      <c r="E30" s="31">
        <v>114055</v>
      </c>
      <c r="F30" s="27"/>
      <c r="G30" s="31" t="s">
        <v>12</v>
      </c>
      <c r="H30" s="125"/>
      <c r="I30" s="31" t="s">
        <v>12</v>
      </c>
    </row>
    <row r="31" spans="1:10" ht="21" customHeight="1" thickBot="1" x14ac:dyDescent="0.3">
      <c r="A31" s="6" t="s">
        <v>51</v>
      </c>
      <c r="B31" s="248"/>
      <c r="C31" s="141">
        <f>C29+C30</f>
        <v>4640544</v>
      </c>
      <c r="D31" s="30">
        <f t="shared" ref="D31:H31" si="0">D29+D30</f>
        <v>0</v>
      </c>
      <c r="E31" s="141">
        <f>E29+E30</f>
        <v>7719483</v>
      </c>
      <c r="F31" s="30">
        <f t="shared" si="0"/>
        <v>0</v>
      </c>
      <c r="G31" s="141">
        <f>G29</f>
        <v>4689582</v>
      </c>
      <c r="H31" s="30">
        <f t="shared" si="0"/>
        <v>0</v>
      </c>
      <c r="I31" s="141">
        <f>I29</f>
        <v>9314232</v>
      </c>
    </row>
    <row r="32" spans="1:10" ht="21" customHeight="1" thickTop="1" x14ac:dyDescent="0.25">
      <c r="C32" s="19"/>
      <c r="D32" s="29"/>
      <c r="E32" s="19"/>
      <c r="F32" s="34"/>
      <c r="G32" s="34"/>
      <c r="H32" s="34"/>
      <c r="I32" s="34"/>
    </row>
    <row r="33" spans="1:9" ht="21" customHeight="1" thickBot="1" x14ac:dyDescent="0.3">
      <c r="A33" s="33" t="s">
        <v>145</v>
      </c>
      <c r="B33" s="250" t="s">
        <v>199</v>
      </c>
      <c r="C33" s="254">
        <f>+C29/2040028</f>
        <v>2.2344565858899976</v>
      </c>
      <c r="D33" s="143">
        <f t="shared" ref="D33:H33" si="1">+D29/2040028</f>
        <v>0</v>
      </c>
      <c r="E33" s="142">
        <f>+E29/2040028</f>
        <v>3.7280998103947591</v>
      </c>
      <c r="F33" s="143">
        <f t="shared" si="1"/>
        <v>0</v>
      </c>
      <c r="G33" s="254">
        <f t="shared" si="1"/>
        <v>2.2987831539567103</v>
      </c>
      <c r="H33" s="143">
        <f t="shared" si="1"/>
        <v>0</v>
      </c>
      <c r="I33" s="142">
        <f t="shared" ref="I33" si="2">+I29/2040028</f>
        <v>4.5657373330169975</v>
      </c>
    </row>
    <row r="34" spans="1:9" ht="21" customHeight="1" thickTop="1" x14ac:dyDescent="0.25">
      <c r="A34" s="23"/>
      <c r="B34" s="249"/>
      <c r="C34" s="36"/>
      <c r="D34" s="38"/>
      <c r="E34" s="36"/>
      <c r="F34" s="38"/>
      <c r="G34" s="36"/>
      <c r="H34" s="38"/>
      <c r="I34" s="36"/>
    </row>
    <row r="35" spans="1:9" ht="21.75" customHeight="1" x14ac:dyDescent="0.35">
      <c r="A35" s="1" t="s">
        <v>0</v>
      </c>
      <c r="B35" s="245"/>
      <c r="C35" s="36"/>
      <c r="D35" s="23"/>
      <c r="E35" s="36"/>
      <c r="F35" s="23"/>
      <c r="G35" s="36"/>
      <c r="H35" s="23"/>
      <c r="I35" s="36"/>
    </row>
    <row r="36" spans="1:9" ht="21.75" customHeight="1" x14ac:dyDescent="0.25">
      <c r="A36" s="4" t="s">
        <v>105</v>
      </c>
      <c r="B36" s="246"/>
      <c r="C36" s="36"/>
      <c r="D36" s="23"/>
      <c r="E36" s="36"/>
      <c r="F36" s="23"/>
      <c r="G36" s="36"/>
      <c r="H36" s="23"/>
      <c r="I36" s="36"/>
    </row>
    <row r="37" spans="1:9" ht="21.75" customHeight="1" x14ac:dyDescent="0.25">
      <c r="A37" s="3"/>
      <c r="B37" s="2"/>
      <c r="C37" s="36"/>
      <c r="D37" s="23"/>
      <c r="E37" s="36"/>
      <c r="F37" s="23"/>
      <c r="G37" s="36"/>
      <c r="H37" s="23"/>
      <c r="I37" s="36"/>
    </row>
    <row r="38" spans="1:9" ht="20.25" customHeight="1" x14ac:dyDescent="0.25">
      <c r="C38" s="270" t="s">
        <v>1</v>
      </c>
      <c r="D38" s="270"/>
      <c r="E38" s="270"/>
      <c r="G38" s="271" t="s">
        <v>2</v>
      </c>
      <c r="H38" s="271"/>
      <c r="I38" s="271"/>
    </row>
    <row r="39" spans="1:9" ht="20.25" customHeight="1" x14ac:dyDescent="0.25">
      <c r="A39" s="6"/>
      <c r="B39" s="248"/>
      <c r="C39" s="273" t="s">
        <v>3</v>
      </c>
      <c r="D39" s="273"/>
      <c r="E39" s="273"/>
      <c r="F39" s="50"/>
      <c r="G39" s="273" t="s">
        <v>3</v>
      </c>
      <c r="H39" s="273"/>
      <c r="I39" s="273"/>
    </row>
    <row r="40" spans="1:9" ht="20.25" customHeight="1" x14ac:dyDescent="0.25">
      <c r="A40" s="6"/>
      <c r="B40" s="248"/>
      <c r="C40" s="269" t="s">
        <v>180</v>
      </c>
      <c r="D40" s="269"/>
      <c r="E40" s="269"/>
      <c r="F40" s="193"/>
      <c r="G40" s="269" t="s">
        <v>180</v>
      </c>
      <c r="H40" s="269"/>
      <c r="I40" s="269"/>
    </row>
    <row r="41" spans="1:9" ht="20.25" customHeight="1" x14ac:dyDescent="0.25">
      <c r="A41" s="6"/>
      <c r="B41" s="248"/>
      <c r="C41" s="272" t="s">
        <v>122</v>
      </c>
      <c r="D41" s="272"/>
      <c r="E41" s="272"/>
      <c r="F41" s="193"/>
      <c r="G41" s="272" t="s">
        <v>122</v>
      </c>
      <c r="H41" s="272"/>
      <c r="I41" s="272"/>
    </row>
    <row r="42" spans="1:9" ht="20.25" customHeight="1" x14ac:dyDescent="0.25">
      <c r="A42" s="6"/>
      <c r="B42" s="248"/>
      <c r="C42" s="9">
        <v>2018</v>
      </c>
      <c r="D42" s="41"/>
      <c r="E42" s="9">
        <v>2017</v>
      </c>
      <c r="F42" s="41"/>
      <c r="G42" s="9">
        <v>2018</v>
      </c>
      <c r="H42" s="41"/>
      <c r="I42" s="9">
        <v>2017</v>
      </c>
    </row>
    <row r="43" spans="1:9" ht="20.25" customHeight="1" x14ac:dyDescent="0.25">
      <c r="A43" s="25"/>
      <c r="B43" s="249"/>
      <c r="C43" s="268" t="s">
        <v>8</v>
      </c>
      <c r="D43" s="268"/>
      <c r="E43" s="268"/>
      <c r="F43" s="268"/>
      <c r="G43" s="268"/>
      <c r="H43" s="268"/>
      <c r="I43" s="268"/>
    </row>
    <row r="44" spans="1:9" ht="21" customHeight="1" x14ac:dyDescent="0.25">
      <c r="A44" s="33" t="s">
        <v>51</v>
      </c>
      <c r="B44" s="251"/>
      <c r="C44" s="144">
        <f>C31</f>
        <v>4640544</v>
      </c>
      <c r="D44" s="23"/>
      <c r="E44" s="144">
        <f>E31</f>
        <v>7719483</v>
      </c>
      <c r="F44" s="23"/>
      <c r="G44" s="144">
        <f>G31</f>
        <v>4689582</v>
      </c>
      <c r="H44" s="23"/>
      <c r="I44" s="144">
        <f>I31</f>
        <v>9314232</v>
      </c>
    </row>
    <row r="45" spans="1:9" ht="21" customHeight="1" x14ac:dyDescent="0.25">
      <c r="A45" s="25" t="s">
        <v>93</v>
      </c>
      <c r="B45" s="249"/>
      <c r="C45" s="36"/>
      <c r="D45" s="23"/>
      <c r="E45" s="36"/>
      <c r="F45" s="23"/>
      <c r="G45" s="36"/>
      <c r="H45" s="23"/>
      <c r="I45" s="36"/>
    </row>
    <row r="46" spans="1:9" ht="21" customHeight="1" x14ac:dyDescent="0.25">
      <c r="A46" s="42" t="s">
        <v>191</v>
      </c>
      <c r="B46" s="249"/>
      <c r="C46" s="32"/>
      <c r="D46" s="27"/>
      <c r="E46" s="32"/>
      <c r="F46" s="37"/>
      <c r="G46" s="131"/>
      <c r="H46" s="37"/>
      <c r="I46" s="131"/>
    </row>
    <row r="47" spans="1:9" ht="21" customHeight="1" x14ac:dyDescent="0.25">
      <c r="A47" s="42" t="s">
        <v>192</v>
      </c>
      <c r="B47" s="249"/>
      <c r="C47" s="36"/>
      <c r="D47" s="23"/>
      <c r="E47" s="36"/>
      <c r="F47" s="23"/>
      <c r="G47" s="36"/>
      <c r="H47" s="23"/>
      <c r="I47" s="36"/>
    </row>
    <row r="48" spans="1:9" ht="21" customHeight="1" x14ac:dyDescent="0.25">
      <c r="A48" s="3" t="s">
        <v>193</v>
      </c>
      <c r="B48" s="2"/>
      <c r="C48" s="27">
        <v>44446</v>
      </c>
      <c r="D48" s="23"/>
      <c r="E48" s="27">
        <v>60608</v>
      </c>
      <c r="F48" s="23"/>
      <c r="G48" s="27">
        <v>44446</v>
      </c>
      <c r="H48" s="23"/>
      <c r="I48" s="27">
        <v>60608</v>
      </c>
    </row>
    <row r="49" spans="1:9" ht="21" customHeight="1" x14ac:dyDescent="0.25">
      <c r="A49" s="3" t="s">
        <v>194</v>
      </c>
      <c r="B49" s="2"/>
      <c r="C49" s="27">
        <v>-52612</v>
      </c>
      <c r="D49" s="27"/>
      <c r="E49" s="27">
        <v>-25459</v>
      </c>
      <c r="F49" s="27"/>
      <c r="G49" s="27" t="s">
        <v>12</v>
      </c>
      <c r="H49" s="125"/>
      <c r="I49" s="27" t="s">
        <v>12</v>
      </c>
    </row>
    <row r="50" spans="1:9" ht="21" customHeight="1" x14ac:dyDescent="0.25">
      <c r="A50" s="3" t="s">
        <v>200</v>
      </c>
      <c r="B50" s="2"/>
      <c r="C50" s="31">
        <v>-10871</v>
      </c>
      <c r="D50" s="27"/>
      <c r="E50" s="31">
        <v>-4935</v>
      </c>
      <c r="F50" s="27"/>
      <c r="G50" s="31" t="s">
        <v>12</v>
      </c>
      <c r="H50" s="125"/>
      <c r="I50" s="31" t="s">
        <v>12</v>
      </c>
    </row>
    <row r="51" spans="1:9" ht="21" customHeight="1" x14ac:dyDescent="0.25">
      <c r="A51" s="42" t="s">
        <v>195</v>
      </c>
      <c r="B51" s="249"/>
      <c r="C51" s="43"/>
      <c r="D51" s="27"/>
      <c r="E51" s="43"/>
      <c r="F51" s="27"/>
      <c r="G51" s="43"/>
      <c r="H51" s="27"/>
      <c r="I51" s="43"/>
    </row>
    <row r="52" spans="1:9" ht="21" customHeight="1" x14ac:dyDescent="0.25">
      <c r="A52" s="42" t="s">
        <v>192</v>
      </c>
      <c r="B52" s="249"/>
      <c r="C52" s="136">
        <f>SUM(C48:C50)</f>
        <v>-19037</v>
      </c>
      <c r="D52" s="27"/>
      <c r="E52" s="136">
        <f>SUM(E48:E50)</f>
        <v>30214</v>
      </c>
      <c r="F52" s="37"/>
      <c r="G52" s="136">
        <f>SUM(G48:G50)</f>
        <v>44446</v>
      </c>
      <c r="H52" s="37"/>
      <c r="I52" s="136">
        <f>SUM(I48:I50)</f>
        <v>60608</v>
      </c>
    </row>
    <row r="53" spans="1:9" ht="21" customHeight="1" x14ac:dyDescent="0.25">
      <c r="A53" s="42"/>
      <c r="B53" s="249"/>
      <c r="C53" s="32"/>
      <c r="D53" s="27"/>
      <c r="E53" s="32"/>
      <c r="F53" s="37"/>
      <c r="G53" s="32"/>
      <c r="H53" s="37"/>
      <c r="I53" s="32"/>
    </row>
    <row r="54" spans="1:9" ht="21" customHeight="1" x14ac:dyDescent="0.25">
      <c r="A54" s="25" t="s">
        <v>197</v>
      </c>
      <c r="B54" s="249"/>
      <c r="C54" s="37"/>
      <c r="D54" s="37"/>
      <c r="E54" s="37"/>
      <c r="F54" s="37"/>
      <c r="G54" s="37"/>
      <c r="H54" s="37"/>
      <c r="I54" s="37"/>
    </row>
    <row r="55" spans="1:9" ht="21" customHeight="1" x14ac:dyDescent="0.25">
      <c r="A55" s="23" t="s">
        <v>196</v>
      </c>
      <c r="B55" s="249"/>
      <c r="C55" s="136">
        <f>SUM(C52)</f>
        <v>-19037</v>
      </c>
      <c r="D55" s="32"/>
      <c r="E55" s="136">
        <f>SUM(E52)</f>
        <v>30214</v>
      </c>
      <c r="F55" s="32"/>
      <c r="G55" s="136">
        <f>SUM(G52)</f>
        <v>44446</v>
      </c>
      <c r="H55" s="32"/>
      <c r="I55" s="136">
        <f>SUM(I52)</f>
        <v>60608</v>
      </c>
    </row>
    <row r="56" spans="1:9" ht="21" customHeight="1" thickBot="1" x14ac:dyDescent="0.3">
      <c r="A56" s="23" t="s">
        <v>126</v>
      </c>
      <c r="B56" s="249"/>
      <c r="C56" s="141">
        <f t="shared" ref="C56:I56" si="3">C26+C55</f>
        <v>4621507</v>
      </c>
      <c r="D56" s="32">
        <f t="shared" si="3"/>
        <v>0</v>
      </c>
      <c r="E56" s="141">
        <f t="shared" si="3"/>
        <v>7749697</v>
      </c>
      <c r="F56" s="32">
        <f t="shared" si="3"/>
        <v>0</v>
      </c>
      <c r="G56" s="141">
        <f t="shared" si="3"/>
        <v>4734028</v>
      </c>
      <c r="H56" s="32">
        <f t="shared" si="3"/>
        <v>0</v>
      </c>
      <c r="I56" s="141">
        <f t="shared" si="3"/>
        <v>9374840</v>
      </c>
    </row>
    <row r="57" spans="1:9" ht="21" customHeight="1" thickTop="1" x14ac:dyDescent="0.25">
      <c r="A57" s="23"/>
      <c r="B57" s="249"/>
      <c r="C57" s="36"/>
      <c r="D57" s="38"/>
      <c r="E57" s="36"/>
      <c r="F57" s="38"/>
      <c r="G57" s="36"/>
      <c r="H57" s="38"/>
      <c r="I57" s="36"/>
    </row>
    <row r="58" spans="1:9" ht="21" customHeight="1" x14ac:dyDescent="0.25">
      <c r="A58" s="23" t="s">
        <v>125</v>
      </c>
      <c r="B58" s="249"/>
      <c r="C58" s="36"/>
      <c r="D58" s="39"/>
      <c r="E58" s="36"/>
      <c r="F58" s="39"/>
      <c r="G58" s="39"/>
      <c r="H58" s="39"/>
      <c r="I58" s="39"/>
    </row>
    <row r="59" spans="1:9" ht="21" customHeight="1" x14ac:dyDescent="0.25">
      <c r="A59" s="145" t="s">
        <v>198</v>
      </c>
      <c r="B59" s="252"/>
      <c r="C59" s="27">
        <v>4541296</v>
      </c>
      <c r="D59" s="27"/>
      <c r="E59" s="27">
        <v>7636540</v>
      </c>
      <c r="F59" s="27"/>
      <c r="G59" s="27">
        <v>4734028</v>
      </c>
      <c r="H59" s="27"/>
      <c r="I59" s="27">
        <v>9374840</v>
      </c>
    </row>
    <row r="60" spans="1:9" ht="21" customHeight="1" x14ac:dyDescent="0.25">
      <c r="A60" s="146" t="s">
        <v>104</v>
      </c>
      <c r="B60" s="252"/>
      <c r="C60" s="31">
        <v>80211</v>
      </c>
      <c r="D60" s="44"/>
      <c r="E60" s="31">
        <v>113157</v>
      </c>
      <c r="F60" s="44"/>
      <c r="G60" s="31" t="s">
        <v>12</v>
      </c>
      <c r="H60" s="125"/>
      <c r="I60" s="31" t="s">
        <v>12</v>
      </c>
    </row>
    <row r="61" spans="1:9" ht="21" customHeight="1" thickBot="1" x14ac:dyDescent="0.3">
      <c r="A61" s="23" t="s">
        <v>126</v>
      </c>
      <c r="B61" s="249"/>
      <c r="C61" s="141">
        <f>SUM(C59:C60)</f>
        <v>4621507</v>
      </c>
      <c r="D61" s="44"/>
      <c r="E61" s="141">
        <f>SUM(E59:E60)</f>
        <v>7749697</v>
      </c>
      <c r="F61" s="44"/>
      <c r="G61" s="141">
        <f>SUM(G59:G60)</f>
        <v>4734028</v>
      </c>
      <c r="H61" s="125"/>
      <c r="I61" s="141">
        <f>SUM(I59:I60)</f>
        <v>9374840</v>
      </c>
    </row>
    <row r="62" spans="1:9" ht="21" customHeight="1" thickTop="1" x14ac:dyDescent="0.25">
      <c r="A62" s="6"/>
      <c r="B62" s="248"/>
      <c r="C62" s="19"/>
      <c r="D62" s="40"/>
      <c r="E62" s="19"/>
      <c r="F62" s="40"/>
      <c r="G62" s="32"/>
      <c r="H62" s="28"/>
      <c r="I62" s="32"/>
    </row>
    <row r="63" spans="1:9" ht="21" customHeight="1" x14ac:dyDescent="0.35">
      <c r="A63" s="1" t="s">
        <v>0</v>
      </c>
      <c r="B63" s="245"/>
    </row>
    <row r="64" spans="1:9" ht="21" customHeight="1" x14ac:dyDescent="0.25">
      <c r="A64" s="4" t="s">
        <v>100</v>
      </c>
      <c r="B64" s="246"/>
    </row>
    <row r="65" spans="1:11" ht="21" customHeight="1" x14ac:dyDescent="0.25">
      <c r="A65" s="5"/>
      <c r="B65" s="247"/>
    </row>
    <row r="66" spans="1:11" ht="21" customHeight="1" x14ac:dyDescent="0.25">
      <c r="C66" s="270" t="s">
        <v>1</v>
      </c>
      <c r="D66" s="270"/>
      <c r="E66" s="270"/>
      <c r="G66" s="271" t="s">
        <v>2</v>
      </c>
      <c r="H66" s="271"/>
      <c r="I66" s="271"/>
    </row>
    <row r="67" spans="1:11" ht="21" customHeight="1" x14ac:dyDescent="0.25">
      <c r="A67" s="6"/>
      <c r="B67" s="248"/>
      <c r="C67" s="273" t="s">
        <v>3</v>
      </c>
      <c r="D67" s="273"/>
      <c r="E67" s="273"/>
      <c r="F67" s="50"/>
      <c r="G67" s="273" t="s">
        <v>3</v>
      </c>
      <c r="H67" s="273"/>
      <c r="I67" s="273"/>
    </row>
    <row r="68" spans="1:11" ht="20.25" customHeight="1" x14ac:dyDescent="0.25">
      <c r="A68" s="6"/>
      <c r="B68" s="248"/>
      <c r="C68" s="269" t="s">
        <v>181</v>
      </c>
      <c r="D68" s="269"/>
      <c r="E68" s="269"/>
      <c r="F68" s="193"/>
      <c r="G68" s="269" t="s">
        <v>181</v>
      </c>
      <c r="H68" s="269"/>
      <c r="I68" s="269"/>
    </row>
    <row r="69" spans="1:11" ht="20.25" customHeight="1" x14ac:dyDescent="0.25">
      <c r="A69" s="6"/>
      <c r="B69" s="248"/>
      <c r="C69" s="272" t="s">
        <v>122</v>
      </c>
      <c r="D69" s="272"/>
      <c r="E69" s="272"/>
      <c r="F69" s="193"/>
      <c r="G69" s="272" t="s">
        <v>122</v>
      </c>
      <c r="H69" s="272"/>
      <c r="I69" s="272"/>
    </row>
    <row r="70" spans="1:11" ht="21" customHeight="1" x14ac:dyDescent="0.25">
      <c r="A70" s="6"/>
      <c r="B70" s="115" t="s">
        <v>5</v>
      </c>
      <c r="C70" s="9">
        <v>2018</v>
      </c>
      <c r="D70" s="41"/>
      <c r="E70" s="9">
        <v>2017</v>
      </c>
      <c r="F70" s="41"/>
      <c r="G70" s="9">
        <v>2018</v>
      </c>
      <c r="H70" s="41"/>
      <c r="I70" s="9">
        <v>2017</v>
      </c>
    </row>
    <row r="71" spans="1:11" ht="21" customHeight="1" x14ac:dyDescent="0.25">
      <c r="A71" s="25"/>
      <c r="B71" s="249"/>
      <c r="C71" s="268" t="s">
        <v>8</v>
      </c>
      <c r="D71" s="268"/>
      <c r="E71" s="268"/>
      <c r="F71" s="268"/>
      <c r="G71" s="268"/>
      <c r="H71" s="268"/>
      <c r="I71" s="268"/>
    </row>
    <row r="72" spans="1:11" ht="21" customHeight="1" x14ac:dyDescent="0.45">
      <c r="A72" s="7" t="s">
        <v>184</v>
      </c>
      <c r="B72" s="115" t="s">
        <v>185</v>
      </c>
      <c r="C72" s="15">
        <v>289588673</v>
      </c>
      <c r="D72" s="26"/>
      <c r="E72" s="15">
        <v>247944987</v>
      </c>
      <c r="F72" s="13"/>
      <c r="G72" s="15">
        <v>302245211</v>
      </c>
      <c r="H72" s="13"/>
      <c r="I72" s="15">
        <v>255860069</v>
      </c>
      <c r="J72" s="45"/>
      <c r="K72" s="46"/>
    </row>
    <row r="73" spans="1:11" ht="21" customHeight="1" x14ac:dyDescent="0.25">
      <c r="A73" s="7" t="s">
        <v>146</v>
      </c>
      <c r="B73" s="115" t="s">
        <v>186</v>
      </c>
      <c r="C73" s="138">
        <v>-269493983</v>
      </c>
      <c r="D73" s="27"/>
      <c r="E73" s="138">
        <v>-225661744</v>
      </c>
      <c r="F73" s="13"/>
      <c r="G73" s="138">
        <v>-289063879</v>
      </c>
      <c r="H73" s="13"/>
      <c r="I73" s="138">
        <v>-241892646</v>
      </c>
    </row>
    <row r="74" spans="1:11" ht="21" customHeight="1" x14ac:dyDescent="0.25">
      <c r="A74" s="6" t="s">
        <v>101</v>
      </c>
      <c r="B74" s="248"/>
      <c r="C74" s="32">
        <f>SUM(C72:C73)</f>
        <v>20094690</v>
      </c>
      <c r="D74" s="27"/>
      <c r="E74" s="32">
        <f>SUM(E72:E73)</f>
        <v>22283243</v>
      </c>
      <c r="F74" s="13"/>
      <c r="G74" s="32">
        <f>SUM(G72:G73)</f>
        <v>13181332</v>
      </c>
      <c r="H74" s="13"/>
      <c r="I74" s="32">
        <f>SUM(I72:I73)</f>
        <v>13967423</v>
      </c>
    </row>
    <row r="75" spans="1:11" ht="21" customHeight="1" x14ac:dyDescent="0.25">
      <c r="C75" s="30"/>
      <c r="D75" s="26"/>
      <c r="E75" s="30"/>
      <c r="F75" s="26"/>
      <c r="G75" s="26"/>
      <c r="H75" s="26"/>
      <c r="I75" s="26"/>
    </row>
    <row r="76" spans="1:11" ht="21" customHeight="1" x14ac:dyDescent="0.25">
      <c r="A76" s="14" t="s">
        <v>94</v>
      </c>
      <c r="B76" s="250" t="s">
        <v>186</v>
      </c>
      <c r="C76" s="15">
        <v>157372</v>
      </c>
      <c r="D76" s="27"/>
      <c r="E76" s="15">
        <v>157890</v>
      </c>
      <c r="F76" s="13"/>
      <c r="G76" s="15">
        <v>4257841</v>
      </c>
      <c r="H76" s="13"/>
      <c r="I76" s="15">
        <v>11125418</v>
      </c>
    </row>
    <row r="77" spans="1:11" ht="21" customHeight="1" x14ac:dyDescent="0.25">
      <c r="A77" s="14" t="s">
        <v>165</v>
      </c>
      <c r="B77" s="250"/>
      <c r="C77" s="13">
        <v>31735</v>
      </c>
      <c r="D77" s="27"/>
      <c r="E77" s="13">
        <v>-69810</v>
      </c>
      <c r="F77" s="15"/>
      <c r="G77" s="13">
        <v>175290</v>
      </c>
      <c r="H77" s="15"/>
      <c r="I77" s="13">
        <v>-60391</v>
      </c>
    </row>
    <row r="78" spans="1:11" ht="21" customHeight="1" x14ac:dyDescent="0.25">
      <c r="A78" s="7" t="s">
        <v>228</v>
      </c>
      <c r="C78" s="28">
        <v>859840</v>
      </c>
      <c r="D78" s="27"/>
      <c r="E78" s="28">
        <v>2504922</v>
      </c>
      <c r="F78" s="15"/>
      <c r="G78" s="28">
        <v>708163</v>
      </c>
      <c r="H78" s="15"/>
      <c r="I78" s="28">
        <v>2240864</v>
      </c>
    </row>
    <row r="79" spans="1:11" ht="21" customHeight="1" x14ac:dyDescent="0.25">
      <c r="A79" s="7" t="s">
        <v>46</v>
      </c>
      <c r="B79" s="115" t="s">
        <v>186</v>
      </c>
      <c r="C79" s="27">
        <v>1132473</v>
      </c>
      <c r="D79" s="27"/>
      <c r="E79" s="27">
        <v>889672</v>
      </c>
      <c r="F79" s="15"/>
      <c r="G79" s="27">
        <v>2630153</v>
      </c>
      <c r="H79" s="15"/>
      <c r="I79" s="27">
        <v>2406602</v>
      </c>
    </row>
    <row r="80" spans="1:11" ht="21" customHeight="1" x14ac:dyDescent="0.25">
      <c r="A80" s="7" t="s">
        <v>47</v>
      </c>
      <c r="C80" s="15">
        <v>-312840</v>
      </c>
      <c r="D80" s="27"/>
      <c r="E80" s="15">
        <v>-367594</v>
      </c>
      <c r="F80" s="15"/>
      <c r="G80" s="15">
        <v>-44754</v>
      </c>
      <c r="H80" s="15"/>
      <c r="I80" s="15">
        <v>-138519</v>
      </c>
    </row>
    <row r="81" spans="1:10" ht="21" customHeight="1" x14ac:dyDescent="0.25">
      <c r="A81" s="7" t="s">
        <v>48</v>
      </c>
      <c r="B81" s="115" t="s">
        <v>186</v>
      </c>
      <c r="C81" s="15">
        <v>-1613560</v>
      </c>
      <c r="D81" s="27"/>
      <c r="E81" s="15">
        <v>-1683529</v>
      </c>
      <c r="F81" s="15"/>
      <c r="G81" s="15">
        <v>-1588378</v>
      </c>
      <c r="H81" s="15"/>
      <c r="I81" s="15">
        <v>-1700770</v>
      </c>
    </row>
    <row r="82" spans="1:10" ht="21" customHeight="1" x14ac:dyDescent="0.25">
      <c r="A82" s="7" t="s">
        <v>187</v>
      </c>
      <c r="B82" s="115" t="s">
        <v>189</v>
      </c>
      <c r="C82" s="31">
        <v>991490</v>
      </c>
      <c r="D82" s="27"/>
      <c r="E82" s="31">
        <v>895888</v>
      </c>
      <c r="F82" s="27"/>
      <c r="G82" s="31" t="s">
        <v>12</v>
      </c>
      <c r="H82" s="125"/>
      <c r="I82" s="31" t="s">
        <v>12</v>
      </c>
    </row>
    <row r="83" spans="1:10" ht="21" customHeight="1" x14ac:dyDescent="0.25">
      <c r="A83" s="6" t="s">
        <v>49</v>
      </c>
      <c r="B83" s="248"/>
      <c r="C83" s="27"/>
      <c r="D83" s="27"/>
      <c r="E83" s="27"/>
      <c r="F83" s="27"/>
      <c r="G83" s="27"/>
      <c r="H83" s="28"/>
      <c r="I83" s="27"/>
    </row>
    <row r="84" spans="1:10" ht="21" customHeight="1" x14ac:dyDescent="0.25">
      <c r="A84" s="6" t="s">
        <v>102</v>
      </c>
      <c r="B84" s="248"/>
      <c r="C84" s="32">
        <f>C74+C76+C77+C78+C79+C80+C81+C82</f>
        <v>21341200</v>
      </c>
      <c r="D84" s="32"/>
      <c r="E84" s="32">
        <f>E74+E76+E77+E78+E79+E80+E81+E82</f>
        <v>24610682</v>
      </c>
      <c r="F84" s="32"/>
      <c r="G84" s="32">
        <f>SUM(G74:G82)</f>
        <v>19319647</v>
      </c>
      <c r="H84" s="140"/>
      <c r="I84" s="32">
        <f>SUM(I74:I82)</f>
        <v>27840627</v>
      </c>
    </row>
    <row r="85" spans="1:10" ht="21" customHeight="1" x14ac:dyDescent="0.25">
      <c r="A85" s="7" t="s">
        <v>50</v>
      </c>
      <c r="B85" s="115" t="s">
        <v>186</v>
      </c>
      <c r="C85" s="27">
        <v>-2432714</v>
      </c>
      <c r="D85" s="27"/>
      <c r="E85" s="27">
        <v>-2487891</v>
      </c>
      <c r="F85" s="27"/>
      <c r="G85" s="27">
        <v>-2049020</v>
      </c>
      <c r="H85" s="27"/>
      <c r="I85" s="27">
        <v>-2164899</v>
      </c>
    </row>
    <row r="86" spans="1:10" ht="21" customHeight="1" x14ac:dyDescent="0.25">
      <c r="A86" s="7" t="s">
        <v>219</v>
      </c>
      <c r="B86" s="115" t="s">
        <v>186</v>
      </c>
      <c r="C86" s="31">
        <v>-431100</v>
      </c>
      <c r="D86" s="27"/>
      <c r="E86" s="31" t="s">
        <v>12</v>
      </c>
      <c r="F86" s="27"/>
      <c r="G86" s="31">
        <v>-431100</v>
      </c>
      <c r="H86" s="27"/>
      <c r="I86" s="31" t="s">
        <v>12</v>
      </c>
    </row>
    <row r="87" spans="1:10" ht="21" customHeight="1" x14ac:dyDescent="0.25">
      <c r="A87" s="6" t="s">
        <v>103</v>
      </c>
      <c r="B87" s="115" t="s">
        <v>190</v>
      </c>
      <c r="C87" s="32">
        <f>SUM(C84:C86)</f>
        <v>18477386</v>
      </c>
      <c r="D87" s="32"/>
      <c r="E87" s="32">
        <f>SUM(E84:E86)</f>
        <v>22122791</v>
      </c>
      <c r="F87" s="32"/>
      <c r="G87" s="32">
        <f>SUM(G84:G86)</f>
        <v>16839527</v>
      </c>
      <c r="H87" s="140"/>
      <c r="I87" s="32">
        <f>SUM(I84:I86)</f>
        <v>25675728</v>
      </c>
      <c r="J87" s="23"/>
    </row>
    <row r="88" spans="1:10" s="23" customFormat="1" ht="21" customHeight="1" x14ac:dyDescent="0.25">
      <c r="A88" s="7" t="s">
        <v>112</v>
      </c>
      <c r="B88" s="115"/>
      <c r="C88" s="31">
        <v>-3297962</v>
      </c>
      <c r="D88" s="27"/>
      <c r="E88" s="31">
        <v>-3818686</v>
      </c>
      <c r="F88" s="27"/>
      <c r="G88" s="31">
        <v>-2511881</v>
      </c>
      <c r="H88" s="27"/>
      <c r="I88" s="31">
        <v>-2801826</v>
      </c>
    </row>
    <row r="89" spans="1:10" s="23" customFormat="1" ht="21" customHeight="1" thickBot="1" x14ac:dyDescent="0.3">
      <c r="A89" s="33" t="s">
        <v>51</v>
      </c>
      <c r="B89" s="251"/>
      <c r="C89" s="141">
        <f>SUM(C87:C88)</f>
        <v>15179424</v>
      </c>
      <c r="D89" s="29"/>
      <c r="E89" s="141">
        <f>SUM(E87:E88)</f>
        <v>18304105</v>
      </c>
      <c r="F89" s="34"/>
      <c r="G89" s="141">
        <f>SUM(G87:G88)</f>
        <v>14327646</v>
      </c>
      <c r="H89" s="34"/>
      <c r="I89" s="141">
        <f>SUM(I87:I88)</f>
        <v>22873902</v>
      </c>
    </row>
    <row r="90" spans="1:10" ht="21" customHeight="1" thickTop="1" x14ac:dyDescent="0.25">
      <c r="C90" s="35"/>
      <c r="D90" s="29"/>
      <c r="E90" s="35"/>
      <c r="F90" s="34"/>
      <c r="G90" s="34"/>
      <c r="H90" s="34"/>
      <c r="I90" s="34"/>
    </row>
    <row r="91" spans="1:10" ht="21" customHeight="1" x14ac:dyDescent="0.25">
      <c r="A91" s="6" t="s">
        <v>52</v>
      </c>
      <c r="B91" s="248"/>
      <c r="C91" s="35"/>
      <c r="D91" s="29"/>
      <c r="E91" s="35"/>
      <c r="F91" s="34"/>
      <c r="G91" s="34"/>
      <c r="H91" s="34"/>
      <c r="I91" s="34"/>
    </row>
    <row r="92" spans="1:10" ht="21" customHeight="1" x14ac:dyDescent="0.25">
      <c r="A92" s="145" t="s">
        <v>188</v>
      </c>
      <c r="B92" s="252"/>
      <c r="C92" s="27">
        <v>14960997</v>
      </c>
      <c r="D92" s="26"/>
      <c r="E92" s="27">
        <v>17929467</v>
      </c>
      <c r="F92" s="26"/>
      <c r="G92" s="27">
        <v>14327646</v>
      </c>
      <c r="H92" s="18"/>
      <c r="I92" s="27">
        <v>22873902</v>
      </c>
    </row>
    <row r="93" spans="1:10" ht="21" customHeight="1" x14ac:dyDescent="0.25">
      <c r="A93" s="146" t="s">
        <v>53</v>
      </c>
      <c r="B93" s="252"/>
      <c r="C93" s="31">
        <v>218427</v>
      </c>
      <c r="D93" s="27"/>
      <c r="E93" s="31">
        <v>374638</v>
      </c>
      <c r="F93" s="27"/>
      <c r="G93" s="31" t="s">
        <v>12</v>
      </c>
      <c r="H93" s="125"/>
      <c r="I93" s="31" t="s">
        <v>12</v>
      </c>
    </row>
    <row r="94" spans="1:10" ht="21" customHeight="1" thickBot="1" x14ac:dyDescent="0.3">
      <c r="A94" s="33" t="s">
        <v>51</v>
      </c>
      <c r="B94" s="251"/>
      <c r="C94" s="141">
        <f t="shared" ref="C94:H94" si="4">C92+C93</f>
        <v>15179424</v>
      </c>
      <c r="D94" s="30">
        <f t="shared" si="4"/>
        <v>0</v>
      </c>
      <c r="E94" s="141">
        <f t="shared" ref="E94" si="5">E92+E93</f>
        <v>18304105</v>
      </c>
      <c r="F94" s="30">
        <f t="shared" si="4"/>
        <v>0</v>
      </c>
      <c r="G94" s="141">
        <f>G92</f>
        <v>14327646</v>
      </c>
      <c r="H94" s="30">
        <f t="shared" si="4"/>
        <v>0</v>
      </c>
      <c r="I94" s="141">
        <f>I92</f>
        <v>22873902</v>
      </c>
    </row>
    <row r="95" spans="1:10" ht="21" customHeight="1" thickTop="1" x14ac:dyDescent="0.25">
      <c r="C95" s="35"/>
      <c r="D95" s="29"/>
      <c r="E95" s="35"/>
      <c r="F95" s="34"/>
      <c r="G95" s="34"/>
      <c r="H95" s="34"/>
      <c r="I95" s="34"/>
    </row>
    <row r="96" spans="1:10" ht="21" customHeight="1" thickBot="1" x14ac:dyDescent="0.3">
      <c r="A96" s="33" t="s">
        <v>236</v>
      </c>
      <c r="B96" s="250" t="s">
        <v>199</v>
      </c>
      <c r="C96" s="254">
        <f>+C92/2040028</f>
        <v>7.3337213999023545</v>
      </c>
      <c r="D96" s="143"/>
      <c r="E96" s="142">
        <f>+E92/2040028</f>
        <v>8.7888337807128138</v>
      </c>
      <c r="F96" s="143"/>
      <c r="G96" s="254">
        <f>+G92/2040028</f>
        <v>7.0232594846737397</v>
      </c>
      <c r="H96" s="143"/>
      <c r="I96" s="142">
        <f>+I92/2040028</f>
        <v>11.212543161172297</v>
      </c>
    </row>
    <row r="97" spans="1:9" ht="21" customHeight="1" thickTop="1" x14ac:dyDescent="0.25">
      <c r="A97" s="23"/>
      <c r="B97" s="249"/>
      <c r="C97" s="36"/>
      <c r="D97" s="38"/>
      <c r="E97" s="36"/>
      <c r="F97" s="38"/>
      <c r="G97" s="36"/>
      <c r="H97" s="38"/>
      <c r="I97" s="36"/>
    </row>
    <row r="98" spans="1:9" ht="21.75" customHeight="1" x14ac:dyDescent="0.35">
      <c r="A98" s="1" t="s">
        <v>0</v>
      </c>
      <c r="B98" s="245"/>
      <c r="C98" s="36"/>
      <c r="D98" s="23"/>
      <c r="E98" s="36"/>
      <c r="F98" s="23"/>
      <c r="G98" s="36"/>
      <c r="H98" s="23"/>
      <c r="I98" s="36"/>
    </row>
    <row r="99" spans="1:9" ht="21.75" customHeight="1" x14ac:dyDescent="0.25">
      <c r="A99" s="4" t="s">
        <v>105</v>
      </c>
      <c r="B99" s="246"/>
      <c r="C99" s="36"/>
      <c r="D99" s="23"/>
      <c r="E99" s="36"/>
      <c r="F99" s="23"/>
      <c r="G99" s="36"/>
      <c r="H99" s="23"/>
      <c r="I99" s="36"/>
    </row>
    <row r="100" spans="1:9" ht="21.75" customHeight="1" x14ac:dyDescent="0.25">
      <c r="A100" s="3"/>
      <c r="B100" s="2"/>
      <c r="C100" s="36"/>
      <c r="D100" s="23"/>
      <c r="E100" s="36"/>
      <c r="F100" s="23"/>
      <c r="G100" s="36"/>
      <c r="H100" s="23"/>
      <c r="I100" s="36"/>
    </row>
    <row r="101" spans="1:9" ht="20.25" customHeight="1" x14ac:dyDescent="0.25">
      <c r="C101" s="270" t="s">
        <v>1</v>
      </c>
      <c r="D101" s="270"/>
      <c r="E101" s="270"/>
      <c r="G101" s="271" t="s">
        <v>2</v>
      </c>
      <c r="H101" s="271"/>
      <c r="I101" s="271"/>
    </row>
    <row r="102" spans="1:9" ht="20.25" customHeight="1" x14ac:dyDescent="0.25">
      <c r="A102" s="6"/>
      <c r="B102" s="248"/>
      <c r="C102" s="273" t="s">
        <v>3</v>
      </c>
      <c r="D102" s="273"/>
      <c r="E102" s="273"/>
      <c r="F102" s="50"/>
      <c r="G102" s="273" t="s">
        <v>3</v>
      </c>
      <c r="H102" s="273"/>
      <c r="I102" s="273"/>
    </row>
    <row r="103" spans="1:9" ht="20.25" customHeight="1" x14ac:dyDescent="0.25">
      <c r="A103" s="6"/>
      <c r="B103" s="248"/>
      <c r="C103" s="269" t="s">
        <v>181</v>
      </c>
      <c r="D103" s="269"/>
      <c r="E103" s="269"/>
      <c r="F103" s="50"/>
      <c r="G103" s="269" t="s">
        <v>181</v>
      </c>
      <c r="H103" s="269"/>
      <c r="I103" s="269"/>
    </row>
    <row r="104" spans="1:9" ht="20.25" customHeight="1" x14ac:dyDescent="0.25">
      <c r="A104" s="6"/>
      <c r="B104" s="248"/>
      <c r="C104" s="272" t="s">
        <v>122</v>
      </c>
      <c r="D104" s="272"/>
      <c r="E104" s="272"/>
      <c r="F104" s="193"/>
      <c r="G104" s="272" t="s">
        <v>122</v>
      </c>
      <c r="H104" s="272"/>
      <c r="I104" s="272"/>
    </row>
    <row r="105" spans="1:9" ht="20.25" customHeight="1" x14ac:dyDescent="0.25">
      <c r="A105" s="6"/>
      <c r="B105" s="248"/>
      <c r="C105" s="9">
        <v>2018</v>
      </c>
      <c r="D105" s="41"/>
      <c r="E105" s="9">
        <v>2017</v>
      </c>
      <c r="F105" s="41"/>
      <c r="G105" s="9">
        <v>2018</v>
      </c>
      <c r="H105" s="41"/>
      <c r="I105" s="9">
        <v>2017</v>
      </c>
    </row>
    <row r="106" spans="1:9" ht="21" customHeight="1" x14ac:dyDescent="0.25">
      <c r="A106" s="25"/>
      <c r="B106" s="249"/>
      <c r="C106" s="268" t="s">
        <v>8</v>
      </c>
      <c r="D106" s="268"/>
      <c r="E106" s="268"/>
      <c r="F106" s="268"/>
      <c r="G106" s="268"/>
      <c r="H106" s="268"/>
      <c r="I106" s="268"/>
    </row>
    <row r="107" spans="1:9" ht="21" customHeight="1" x14ac:dyDescent="0.25">
      <c r="A107" s="33" t="s">
        <v>51</v>
      </c>
      <c r="B107" s="251"/>
      <c r="C107" s="144">
        <f>C94</f>
        <v>15179424</v>
      </c>
      <c r="D107" s="23"/>
      <c r="E107" s="144">
        <f>E94</f>
        <v>18304105</v>
      </c>
      <c r="F107" s="23"/>
      <c r="G107" s="144">
        <f>G94</f>
        <v>14327646</v>
      </c>
      <c r="H107" s="23"/>
      <c r="I107" s="144">
        <f>I94</f>
        <v>22873902</v>
      </c>
    </row>
    <row r="108" spans="1:9" ht="21" customHeight="1" x14ac:dyDescent="0.25">
      <c r="A108" s="25" t="s">
        <v>93</v>
      </c>
      <c r="B108" s="249"/>
      <c r="C108" s="36"/>
      <c r="D108" s="23"/>
      <c r="E108" s="36"/>
      <c r="F108" s="23"/>
      <c r="G108" s="36"/>
      <c r="H108" s="23"/>
      <c r="I108" s="36"/>
    </row>
    <row r="109" spans="1:9" ht="21" customHeight="1" x14ac:dyDescent="0.25">
      <c r="A109" s="42" t="s">
        <v>191</v>
      </c>
      <c r="B109" s="249"/>
      <c r="C109" s="32"/>
      <c r="D109" s="27"/>
      <c r="E109" s="32"/>
      <c r="F109" s="37"/>
      <c r="G109" s="131"/>
      <c r="H109" s="37"/>
      <c r="I109" s="131"/>
    </row>
    <row r="110" spans="1:9" ht="21" customHeight="1" x14ac:dyDescent="0.25">
      <c r="A110" s="42" t="s">
        <v>192</v>
      </c>
      <c r="B110" s="249"/>
      <c r="C110" s="36"/>
      <c r="D110" s="23"/>
      <c r="E110" s="36"/>
      <c r="F110" s="23"/>
      <c r="G110" s="36"/>
      <c r="H110" s="23"/>
      <c r="I110" s="36"/>
    </row>
    <row r="111" spans="1:9" ht="21" customHeight="1" x14ac:dyDescent="0.25">
      <c r="A111" s="3" t="s">
        <v>193</v>
      </c>
      <c r="B111" s="2"/>
      <c r="C111" s="27">
        <v>36875</v>
      </c>
      <c r="D111" s="23"/>
      <c r="E111" s="27">
        <v>118442</v>
      </c>
      <c r="F111" s="23"/>
      <c r="G111" s="27">
        <v>36875</v>
      </c>
      <c r="H111" s="23"/>
      <c r="I111" s="27">
        <v>118442</v>
      </c>
    </row>
    <row r="112" spans="1:9" ht="21" customHeight="1" x14ac:dyDescent="0.25">
      <c r="A112" s="3" t="s">
        <v>194</v>
      </c>
      <c r="B112" s="2"/>
      <c r="C112" s="27">
        <v>-40221</v>
      </c>
      <c r="D112" s="27"/>
      <c r="E112" s="27">
        <v>-99527</v>
      </c>
      <c r="F112" s="27"/>
      <c r="G112" s="27" t="s">
        <v>12</v>
      </c>
      <c r="H112" s="27"/>
      <c r="I112" s="27" t="s">
        <v>12</v>
      </c>
    </row>
    <row r="113" spans="1:9" ht="21" customHeight="1" x14ac:dyDescent="0.25">
      <c r="A113" s="3" t="s">
        <v>200</v>
      </c>
      <c r="B113" s="2"/>
      <c r="C113" s="31">
        <v>-3018</v>
      </c>
      <c r="D113" s="27"/>
      <c r="E113" s="31">
        <v>-11467</v>
      </c>
      <c r="F113" s="27"/>
      <c r="G113" s="31" t="s">
        <v>12</v>
      </c>
      <c r="H113" s="27"/>
      <c r="I113" s="27" t="s">
        <v>12</v>
      </c>
    </row>
    <row r="114" spans="1:9" ht="21" customHeight="1" x14ac:dyDescent="0.25">
      <c r="A114" s="42" t="s">
        <v>195</v>
      </c>
      <c r="B114" s="249"/>
      <c r="C114" s="43"/>
      <c r="D114" s="27"/>
      <c r="E114" s="43"/>
      <c r="F114" s="27"/>
      <c r="G114" s="43"/>
      <c r="H114" s="27"/>
      <c r="I114" s="43"/>
    </row>
    <row r="115" spans="1:9" ht="21" customHeight="1" x14ac:dyDescent="0.25">
      <c r="A115" s="42" t="s">
        <v>192</v>
      </c>
      <c r="B115" s="249"/>
      <c r="C115" s="136">
        <f>SUM(C111:C113)</f>
        <v>-6364</v>
      </c>
      <c r="D115" s="27"/>
      <c r="E115" s="136">
        <f>SUM(E111:E113)</f>
        <v>7448</v>
      </c>
      <c r="F115" s="37"/>
      <c r="G115" s="136">
        <f>SUM(G111:G113)</f>
        <v>36875</v>
      </c>
      <c r="H115" s="37"/>
      <c r="I115" s="136">
        <f>SUM(I111:I113)</f>
        <v>118442</v>
      </c>
    </row>
    <row r="116" spans="1:9" ht="21" customHeight="1" x14ac:dyDescent="0.25">
      <c r="A116" s="42"/>
      <c r="B116" s="249"/>
      <c r="C116" s="32"/>
      <c r="D116" s="27"/>
      <c r="E116" s="32"/>
      <c r="F116" s="37"/>
      <c r="G116" s="32"/>
      <c r="H116" s="37"/>
      <c r="I116" s="32"/>
    </row>
    <row r="117" spans="1:9" ht="21" customHeight="1" x14ac:dyDescent="0.25">
      <c r="A117" s="25" t="s">
        <v>197</v>
      </c>
      <c r="B117" s="249"/>
      <c r="C117" s="37"/>
      <c r="D117" s="37"/>
      <c r="E117" s="37"/>
      <c r="F117" s="37"/>
      <c r="G117" s="37"/>
      <c r="H117" s="37"/>
      <c r="I117" s="37"/>
    </row>
    <row r="118" spans="1:9" ht="21" customHeight="1" x14ac:dyDescent="0.25">
      <c r="A118" s="23" t="s">
        <v>196</v>
      </c>
      <c r="B118" s="249"/>
      <c r="C118" s="32">
        <f>C115</f>
        <v>-6364</v>
      </c>
      <c r="D118" s="32"/>
      <c r="E118" s="32">
        <f>E115</f>
        <v>7448</v>
      </c>
      <c r="F118" s="32"/>
      <c r="G118" s="32">
        <f>G115</f>
        <v>36875</v>
      </c>
      <c r="H118" s="32"/>
      <c r="I118" s="32">
        <f>I115</f>
        <v>118442</v>
      </c>
    </row>
    <row r="119" spans="1:9" ht="21" customHeight="1" thickBot="1" x14ac:dyDescent="0.3">
      <c r="A119" s="23" t="s">
        <v>126</v>
      </c>
      <c r="B119" s="249"/>
      <c r="C119" s="141">
        <f>C107+C118</f>
        <v>15173060</v>
      </c>
      <c r="D119" s="38"/>
      <c r="E119" s="141">
        <f>E107+E118</f>
        <v>18311553</v>
      </c>
      <c r="F119" s="38"/>
      <c r="G119" s="141">
        <f>G107+G118</f>
        <v>14364521</v>
      </c>
      <c r="H119" s="38"/>
      <c r="I119" s="141">
        <f>I107+I118</f>
        <v>22992344</v>
      </c>
    </row>
    <row r="120" spans="1:9" ht="21" customHeight="1" thickTop="1" x14ac:dyDescent="0.25">
      <c r="A120" s="23"/>
      <c r="B120" s="249"/>
      <c r="C120" s="36"/>
      <c r="D120" s="38"/>
      <c r="E120" s="36"/>
      <c r="F120" s="38"/>
      <c r="G120" s="36"/>
      <c r="H120" s="38"/>
      <c r="I120" s="36"/>
    </row>
    <row r="121" spans="1:9" ht="21" customHeight="1" x14ac:dyDescent="0.25">
      <c r="A121" s="192" t="s">
        <v>125</v>
      </c>
      <c r="B121" s="253"/>
      <c r="C121" s="36"/>
      <c r="D121" s="38"/>
      <c r="E121" s="36"/>
      <c r="F121" s="38"/>
      <c r="G121" s="36"/>
      <c r="H121" s="38"/>
      <c r="I121" s="36"/>
    </row>
    <row r="122" spans="1:9" ht="21" customHeight="1" x14ac:dyDescent="0.25">
      <c r="A122" s="145" t="s">
        <v>188</v>
      </c>
      <c r="B122" s="252"/>
      <c r="C122" s="27">
        <v>14955182</v>
      </c>
      <c r="D122" s="27"/>
      <c r="E122" s="27">
        <v>17939003</v>
      </c>
      <c r="F122" s="27"/>
      <c r="G122" s="27">
        <v>14364521</v>
      </c>
      <c r="H122" s="27"/>
      <c r="I122" s="27">
        <v>22992344</v>
      </c>
    </row>
    <row r="123" spans="1:9" ht="21" customHeight="1" x14ac:dyDescent="0.25">
      <c r="A123" s="146" t="s">
        <v>53</v>
      </c>
      <c r="B123" s="252"/>
      <c r="C123" s="27">
        <v>217878</v>
      </c>
      <c r="D123" s="44"/>
      <c r="E123" s="27">
        <v>372550</v>
      </c>
      <c r="F123" s="44"/>
      <c r="G123" s="27" t="s">
        <v>12</v>
      </c>
      <c r="H123" s="28"/>
      <c r="I123" s="27" t="s">
        <v>12</v>
      </c>
    </row>
    <row r="124" spans="1:9" ht="21" customHeight="1" thickBot="1" x14ac:dyDescent="0.3">
      <c r="A124" s="192" t="s">
        <v>126</v>
      </c>
      <c r="B124" s="253"/>
      <c r="C124" s="141">
        <f>SUM(C122:C123)</f>
        <v>15173060</v>
      </c>
      <c r="D124" s="22"/>
      <c r="E124" s="141">
        <f>SUM(E122:E123)</f>
        <v>18311553</v>
      </c>
      <c r="F124" s="22"/>
      <c r="G124" s="141">
        <f>SUM(G122:G123)</f>
        <v>14364521</v>
      </c>
      <c r="H124" s="22"/>
      <c r="I124" s="141">
        <f>SUM(I122:I123)</f>
        <v>22992344</v>
      </c>
    </row>
    <row r="125" spans="1:9" ht="21" customHeight="1" thickTop="1" x14ac:dyDescent="0.25">
      <c r="A125" s="6"/>
      <c r="B125" s="248"/>
      <c r="C125" s="19"/>
      <c r="D125" s="40"/>
      <c r="E125" s="19"/>
      <c r="F125" s="40"/>
      <c r="G125" s="32"/>
      <c r="H125" s="28"/>
      <c r="I125" s="32"/>
    </row>
  </sheetData>
  <mergeCells count="36">
    <mergeCell ref="C103:E103"/>
    <mergeCell ref="G103:I103"/>
    <mergeCell ref="C106:I106"/>
    <mergeCell ref="C104:E104"/>
    <mergeCell ref="G104:I104"/>
    <mergeCell ref="C71:I71"/>
    <mergeCell ref="C101:E101"/>
    <mergeCell ref="G101:I101"/>
    <mergeCell ref="C102:E102"/>
    <mergeCell ref="G102:I102"/>
    <mergeCell ref="C7:E7"/>
    <mergeCell ref="G7:I7"/>
    <mergeCell ref="C5:E5"/>
    <mergeCell ref="G5:I5"/>
    <mergeCell ref="C4:E4"/>
    <mergeCell ref="C6:E6"/>
    <mergeCell ref="G4:I4"/>
    <mergeCell ref="G6:I6"/>
    <mergeCell ref="C69:E69"/>
    <mergeCell ref="G69:I69"/>
    <mergeCell ref="C39:E39"/>
    <mergeCell ref="G39:I39"/>
    <mergeCell ref="G40:I40"/>
    <mergeCell ref="C43:I43"/>
    <mergeCell ref="C66:E66"/>
    <mergeCell ref="G66:I66"/>
    <mergeCell ref="C67:E67"/>
    <mergeCell ref="G67:I67"/>
    <mergeCell ref="C68:E68"/>
    <mergeCell ref="G68:I68"/>
    <mergeCell ref="C9:I9"/>
    <mergeCell ref="C40:E40"/>
    <mergeCell ref="C38:E38"/>
    <mergeCell ref="G38:I38"/>
    <mergeCell ref="C41:E41"/>
    <mergeCell ref="G41:I41"/>
  </mergeCells>
  <phoneticPr fontId="0" type="noConversion"/>
  <pageMargins left="0.7" right="0.7" top="0.48" bottom="0.5" header="0.5" footer="0.5"/>
  <pageSetup paperSize="9" scale="75" firstPageNumber="5" fitToHeight="0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3" manualBreakCount="3">
    <brk id="34" max="16383" man="1"/>
    <brk id="62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view="pageBreakPreview" zoomScale="85" zoomScaleNormal="62" zoomScaleSheetLayoutView="85" workbookViewId="0">
      <selection activeCell="A77" sqref="A77"/>
    </sheetView>
  </sheetViews>
  <sheetFormatPr defaultRowHeight="19.5" customHeight="1" x14ac:dyDescent="0.25"/>
  <cols>
    <col min="1" max="1" width="45.42578125" style="110" customWidth="1"/>
    <col min="2" max="2" width="6.140625" style="110" customWidth="1"/>
    <col min="3" max="3" width="12.5703125" style="37" customWidth="1"/>
    <col min="4" max="4" width="1.140625" style="37" customWidth="1"/>
    <col min="5" max="5" width="12.42578125" style="37" customWidth="1"/>
    <col min="6" max="6" width="1.140625" style="37" customWidth="1"/>
    <col min="7" max="7" width="17.42578125" style="37" customWidth="1"/>
    <col min="8" max="8" width="1.140625" style="109" customWidth="1"/>
    <col min="9" max="9" width="15.7109375" style="37" customWidth="1"/>
    <col min="10" max="10" width="1.140625" style="109" customWidth="1"/>
    <col min="11" max="11" width="12.140625" style="37" customWidth="1"/>
    <col min="12" max="12" width="1.140625" style="37" customWidth="1"/>
    <col min="13" max="13" width="11.5703125" style="37" customWidth="1"/>
    <col min="14" max="14" width="1.28515625" style="37" customWidth="1"/>
    <col min="15" max="15" width="14.5703125" style="37" customWidth="1"/>
    <col min="16" max="16" width="1" style="37" customWidth="1"/>
    <col min="17" max="17" width="15.7109375" style="37" customWidth="1"/>
    <col min="18" max="18" width="1.140625" style="37" customWidth="1"/>
    <col min="19" max="19" width="12.85546875" style="37" customWidth="1"/>
    <col min="20" max="20" width="1.140625" style="37" customWidth="1"/>
    <col min="21" max="21" width="14.85546875" style="37" customWidth="1"/>
    <col min="22" max="22" width="1.140625" style="109" customWidth="1"/>
    <col min="23" max="23" width="16.85546875" style="37" bestFit="1" customWidth="1"/>
    <col min="24" max="24" width="1.140625" style="109" customWidth="1"/>
    <col min="25" max="25" width="14.7109375" style="37" bestFit="1" customWidth="1"/>
    <col min="26" max="26" width="1.140625" style="37" customWidth="1"/>
    <col min="27" max="27" width="15.7109375" style="37" bestFit="1" customWidth="1"/>
    <col min="28" max="28" width="14.28515625" style="37" customWidth="1"/>
    <col min="29" max="29" width="1.5703125" style="37" customWidth="1"/>
    <col min="30" max="30" width="19.140625" style="37" bestFit="1" customWidth="1"/>
    <col min="31" max="31" width="1.42578125" style="37" customWidth="1"/>
    <col min="32" max="32" width="17" style="37" customWidth="1"/>
    <col min="33" max="33" width="16.5703125" style="37" bestFit="1" customWidth="1"/>
    <col min="34" max="258" width="9.140625" style="37"/>
    <col min="259" max="259" width="49.140625" style="37" customWidth="1"/>
    <col min="260" max="260" width="6.140625" style="37" customWidth="1"/>
    <col min="261" max="261" width="11.7109375" style="37" customWidth="1"/>
    <col min="262" max="262" width="1.140625" style="37" customWidth="1"/>
    <col min="263" max="263" width="12.42578125" style="37" customWidth="1"/>
    <col min="264" max="264" width="1.140625" style="37" customWidth="1"/>
    <col min="265" max="265" width="10.85546875" style="37" customWidth="1"/>
    <col min="266" max="266" width="1.140625" style="37" customWidth="1"/>
    <col min="267" max="267" width="10.85546875" style="37" customWidth="1"/>
    <col min="268" max="268" width="1.140625" style="37" customWidth="1"/>
    <col min="269" max="269" width="15.28515625" style="37" customWidth="1"/>
    <col min="270" max="270" width="1.140625" style="37" customWidth="1"/>
    <col min="271" max="271" width="15.7109375" style="37" customWidth="1"/>
    <col min="272" max="272" width="1.140625" style="37" customWidth="1"/>
    <col min="273" max="273" width="12.85546875" style="37" customWidth="1"/>
    <col min="274" max="274" width="1.140625" style="37" customWidth="1"/>
    <col min="275" max="275" width="15.28515625" style="37" customWidth="1"/>
    <col min="276" max="276" width="1.140625" style="37" customWidth="1"/>
    <col min="277" max="277" width="12.85546875" style="37" customWidth="1"/>
    <col min="278" max="278" width="1.140625" style="37" customWidth="1"/>
    <col min="279" max="279" width="13.5703125" style="37" customWidth="1"/>
    <col min="280" max="280" width="1.7109375" style="37" customWidth="1"/>
    <col min="281" max="281" width="12.85546875" style="37" customWidth="1"/>
    <col min="282" max="282" width="1.85546875" style="37" customWidth="1"/>
    <col min="283" max="283" width="13" style="37" customWidth="1"/>
    <col min="284" max="284" width="14.28515625" style="37" customWidth="1"/>
    <col min="285" max="285" width="1.5703125" style="37" customWidth="1"/>
    <col min="286" max="286" width="19.140625" style="37" bestFit="1" customWidth="1"/>
    <col min="287" max="287" width="1.42578125" style="37" customWidth="1"/>
    <col min="288" max="288" width="17" style="37" customWidth="1"/>
    <col min="289" max="289" width="16.5703125" style="37" bestFit="1" customWidth="1"/>
    <col min="290" max="514" width="9.140625" style="37"/>
    <col min="515" max="515" width="49.140625" style="37" customWidth="1"/>
    <col min="516" max="516" width="6.140625" style="37" customWidth="1"/>
    <col min="517" max="517" width="11.7109375" style="37" customWidth="1"/>
    <col min="518" max="518" width="1.140625" style="37" customWidth="1"/>
    <col min="519" max="519" width="12.42578125" style="37" customWidth="1"/>
    <col min="520" max="520" width="1.140625" style="37" customWidth="1"/>
    <col min="521" max="521" width="10.85546875" style="37" customWidth="1"/>
    <col min="522" max="522" width="1.140625" style="37" customWidth="1"/>
    <col min="523" max="523" width="10.85546875" style="37" customWidth="1"/>
    <col min="524" max="524" width="1.140625" style="37" customWidth="1"/>
    <col min="525" max="525" width="15.28515625" style="37" customWidth="1"/>
    <col min="526" max="526" width="1.140625" style="37" customWidth="1"/>
    <col min="527" max="527" width="15.7109375" style="37" customWidth="1"/>
    <col min="528" max="528" width="1.140625" style="37" customWidth="1"/>
    <col min="529" max="529" width="12.85546875" style="37" customWidth="1"/>
    <col min="530" max="530" width="1.140625" style="37" customWidth="1"/>
    <col min="531" max="531" width="15.28515625" style="37" customWidth="1"/>
    <col min="532" max="532" width="1.140625" style="37" customWidth="1"/>
    <col min="533" max="533" width="12.85546875" style="37" customWidth="1"/>
    <col min="534" max="534" width="1.140625" style="37" customWidth="1"/>
    <col min="535" max="535" width="13.5703125" style="37" customWidth="1"/>
    <col min="536" max="536" width="1.7109375" style="37" customWidth="1"/>
    <col min="537" max="537" width="12.85546875" style="37" customWidth="1"/>
    <col min="538" max="538" width="1.85546875" style="37" customWidth="1"/>
    <col min="539" max="539" width="13" style="37" customWidth="1"/>
    <col min="540" max="540" width="14.28515625" style="37" customWidth="1"/>
    <col min="541" max="541" width="1.5703125" style="37" customWidth="1"/>
    <col min="542" max="542" width="19.140625" style="37" bestFit="1" customWidth="1"/>
    <col min="543" max="543" width="1.42578125" style="37" customWidth="1"/>
    <col min="544" max="544" width="17" style="37" customWidth="1"/>
    <col min="545" max="545" width="16.5703125" style="37" bestFit="1" customWidth="1"/>
    <col min="546" max="770" width="9.140625" style="37"/>
    <col min="771" max="771" width="49.140625" style="37" customWidth="1"/>
    <col min="772" max="772" width="6.140625" style="37" customWidth="1"/>
    <col min="773" max="773" width="11.7109375" style="37" customWidth="1"/>
    <col min="774" max="774" width="1.140625" style="37" customWidth="1"/>
    <col min="775" max="775" width="12.42578125" style="37" customWidth="1"/>
    <col min="776" max="776" width="1.140625" style="37" customWidth="1"/>
    <col min="777" max="777" width="10.85546875" style="37" customWidth="1"/>
    <col min="778" max="778" width="1.140625" style="37" customWidth="1"/>
    <col min="779" max="779" width="10.85546875" style="37" customWidth="1"/>
    <col min="780" max="780" width="1.140625" style="37" customWidth="1"/>
    <col min="781" max="781" width="15.28515625" style="37" customWidth="1"/>
    <col min="782" max="782" width="1.140625" style="37" customWidth="1"/>
    <col min="783" max="783" width="15.7109375" style="37" customWidth="1"/>
    <col min="784" max="784" width="1.140625" style="37" customWidth="1"/>
    <col min="785" max="785" width="12.85546875" style="37" customWidth="1"/>
    <col min="786" max="786" width="1.140625" style="37" customWidth="1"/>
    <col min="787" max="787" width="15.28515625" style="37" customWidth="1"/>
    <col min="788" max="788" width="1.140625" style="37" customWidth="1"/>
    <col min="789" max="789" width="12.85546875" style="37" customWidth="1"/>
    <col min="790" max="790" width="1.140625" style="37" customWidth="1"/>
    <col min="791" max="791" width="13.5703125" style="37" customWidth="1"/>
    <col min="792" max="792" width="1.7109375" style="37" customWidth="1"/>
    <col min="793" max="793" width="12.85546875" style="37" customWidth="1"/>
    <col min="794" max="794" width="1.85546875" style="37" customWidth="1"/>
    <col min="795" max="795" width="13" style="37" customWidth="1"/>
    <col min="796" max="796" width="14.28515625" style="37" customWidth="1"/>
    <col min="797" max="797" width="1.5703125" style="37" customWidth="1"/>
    <col min="798" max="798" width="19.140625" style="37" bestFit="1" customWidth="1"/>
    <col min="799" max="799" width="1.42578125" style="37" customWidth="1"/>
    <col min="800" max="800" width="17" style="37" customWidth="1"/>
    <col min="801" max="801" width="16.5703125" style="37" bestFit="1" customWidth="1"/>
    <col min="802" max="1026" width="9.140625" style="37"/>
    <col min="1027" max="1027" width="49.140625" style="37" customWidth="1"/>
    <col min="1028" max="1028" width="6.140625" style="37" customWidth="1"/>
    <col min="1029" max="1029" width="11.7109375" style="37" customWidth="1"/>
    <col min="1030" max="1030" width="1.140625" style="37" customWidth="1"/>
    <col min="1031" max="1031" width="12.42578125" style="37" customWidth="1"/>
    <col min="1032" max="1032" width="1.140625" style="37" customWidth="1"/>
    <col min="1033" max="1033" width="10.85546875" style="37" customWidth="1"/>
    <col min="1034" max="1034" width="1.140625" style="37" customWidth="1"/>
    <col min="1035" max="1035" width="10.85546875" style="37" customWidth="1"/>
    <col min="1036" max="1036" width="1.140625" style="37" customWidth="1"/>
    <col min="1037" max="1037" width="15.28515625" style="37" customWidth="1"/>
    <col min="1038" max="1038" width="1.140625" style="37" customWidth="1"/>
    <col min="1039" max="1039" width="15.7109375" style="37" customWidth="1"/>
    <col min="1040" max="1040" width="1.140625" style="37" customWidth="1"/>
    <col min="1041" max="1041" width="12.85546875" style="37" customWidth="1"/>
    <col min="1042" max="1042" width="1.140625" style="37" customWidth="1"/>
    <col min="1043" max="1043" width="15.28515625" style="37" customWidth="1"/>
    <col min="1044" max="1044" width="1.140625" style="37" customWidth="1"/>
    <col min="1045" max="1045" width="12.85546875" style="37" customWidth="1"/>
    <col min="1046" max="1046" width="1.140625" style="37" customWidth="1"/>
    <col min="1047" max="1047" width="13.5703125" style="37" customWidth="1"/>
    <col min="1048" max="1048" width="1.7109375" style="37" customWidth="1"/>
    <col min="1049" max="1049" width="12.85546875" style="37" customWidth="1"/>
    <col min="1050" max="1050" width="1.85546875" style="37" customWidth="1"/>
    <col min="1051" max="1051" width="13" style="37" customWidth="1"/>
    <col min="1052" max="1052" width="14.28515625" style="37" customWidth="1"/>
    <col min="1053" max="1053" width="1.5703125" style="37" customWidth="1"/>
    <col min="1054" max="1054" width="19.140625" style="37" bestFit="1" customWidth="1"/>
    <col min="1055" max="1055" width="1.42578125" style="37" customWidth="1"/>
    <col min="1056" max="1056" width="17" style="37" customWidth="1"/>
    <col min="1057" max="1057" width="16.5703125" style="37" bestFit="1" customWidth="1"/>
    <col min="1058" max="1282" width="9.140625" style="37"/>
    <col min="1283" max="1283" width="49.140625" style="37" customWidth="1"/>
    <col min="1284" max="1284" width="6.140625" style="37" customWidth="1"/>
    <col min="1285" max="1285" width="11.7109375" style="37" customWidth="1"/>
    <col min="1286" max="1286" width="1.140625" style="37" customWidth="1"/>
    <col min="1287" max="1287" width="12.42578125" style="37" customWidth="1"/>
    <col min="1288" max="1288" width="1.140625" style="37" customWidth="1"/>
    <col min="1289" max="1289" width="10.85546875" style="37" customWidth="1"/>
    <col min="1290" max="1290" width="1.140625" style="37" customWidth="1"/>
    <col min="1291" max="1291" width="10.85546875" style="37" customWidth="1"/>
    <col min="1292" max="1292" width="1.140625" style="37" customWidth="1"/>
    <col min="1293" max="1293" width="15.28515625" style="37" customWidth="1"/>
    <col min="1294" max="1294" width="1.140625" style="37" customWidth="1"/>
    <col min="1295" max="1295" width="15.7109375" style="37" customWidth="1"/>
    <col min="1296" max="1296" width="1.140625" style="37" customWidth="1"/>
    <col min="1297" max="1297" width="12.85546875" style="37" customWidth="1"/>
    <col min="1298" max="1298" width="1.140625" style="37" customWidth="1"/>
    <col min="1299" max="1299" width="15.28515625" style="37" customWidth="1"/>
    <col min="1300" max="1300" width="1.140625" style="37" customWidth="1"/>
    <col min="1301" max="1301" width="12.85546875" style="37" customWidth="1"/>
    <col min="1302" max="1302" width="1.140625" style="37" customWidth="1"/>
    <col min="1303" max="1303" width="13.5703125" style="37" customWidth="1"/>
    <col min="1304" max="1304" width="1.7109375" style="37" customWidth="1"/>
    <col min="1305" max="1305" width="12.85546875" style="37" customWidth="1"/>
    <col min="1306" max="1306" width="1.85546875" style="37" customWidth="1"/>
    <col min="1307" max="1307" width="13" style="37" customWidth="1"/>
    <col min="1308" max="1308" width="14.28515625" style="37" customWidth="1"/>
    <col min="1309" max="1309" width="1.5703125" style="37" customWidth="1"/>
    <col min="1310" max="1310" width="19.140625" style="37" bestFit="1" customWidth="1"/>
    <col min="1311" max="1311" width="1.42578125" style="37" customWidth="1"/>
    <col min="1312" max="1312" width="17" style="37" customWidth="1"/>
    <col min="1313" max="1313" width="16.5703125" style="37" bestFit="1" customWidth="1"/>
    <col min="1314" max="1538" width="9.140625" style="37"/>
    <col min="1539" max="1539" width="49.140625" style="37" customWidth="1"/>
    <col min="1540" max="1540" width="6.140625" style="37" customWidth="1"/>
    <col min="1541" max="1541" width="11.7109375" style="37" customWidth="1"/>
    <col min="1542" max="1542" width="1.140625" style="37" customWidth="1"/>
    <col min="1543" max="1543" width="12.42578125" style="37" customWidth="1"/>
    <col min="1544" max="1544" width="1.140625" style="37" customWidth="1"/>
    <col min="1545" max="1545" width="10.85546875" style="37" customWidth="1"/>
    <col min="1546" max="1546" width="1.140625" style="37" customWidth="1"/>
    <col min="1547" max="1547" width="10.85546875" style="37" customWidth="1"/>
    <col min="1548" max="1548" width="1.140625" style="37" customWidth="1"/>
    <col min="1549" max="1549" width="15.28515625" style="37" customWidth="1"/>
    <col min="1550" max="1550" width="1.140625" style="37" customWidth="1"/>
    <col min="1551" max="1551" width="15.7109375" style="37" customWidth="1"/>
    <col min="1552" max="1552" width="1.140625" style="37" customWidth="1"/>
    <col min="1553" max="1553" width="12.85546875" style="37" customWidth="1"/>
    <col min="1554" max="1554" width="1.140625" style="37" customWidth="1"/>
    <col min="1555" max="1555" width="15.28515625" style="37" customWidth="1"/>
    <col min="1556" max="1556" width="1.140625" style="37" customWidth="1"/>
    <col min="1557" max="1557" width="12.85546875" style="37" customWidth="1"/>
    <col min="1558" max="1558" width="1.140625" style="37" customWidth="1"/>
    <col min="1559" max="1559" width="13.5703125" style="37" customWidth="1"/>
    <col min="1560" max="1560" width="1.7109375" style="37" customWidth="1"/>
    <col min="1561" max="1561" width="12.85546875" style="37" customWidth="1"/>
    <col min="1562" max="1562" width="1.85546875" style="37" customWidth="1"/>
    <col min="1563" max="1563" width="13" style="37" customWidth="1"/>
    <col min="1564" max="1564" width="14.28515625" style="37" customWidth="1"/>
    <col min="1565" max="1565" width="1.5703125" style="37" customWidth="1"/>
    <col min="1566" max="1566" width="19.140625" style="37" bestFit="1" customWidth="1"/>
    <col min="1567" max="1567" width="1.42578125" style="37" customWidth="1"/>
    <col min="1568" max="1568" width="17" style="37" customWidth="1"/>
    <col min="1569" max="1569" width="16.5703125" style="37" bestFit="1" customWidth="1"/>
    <col min="1570" max="1794" width="9.140625" style="37"/>
    <col min="1795" max="1795" width="49.140625" style="37" customWidth="1"/>
    <col min="1796" max="1796" width="6.140625" style="37" customWidth="1"/>
    <col min="1797" max="1797" width="11.7109375" style="37" customWidth="1"/>
    <col min="1798" max="1798" width="1.140625" style="37" customWidth="1"/>
    <col min="1799" max="1799" width="12.42578125" style="37" customWidth="1"/>
    <col min="1800" max="1800" width="1.140625" style="37" customWidth="1"/>
    <col min="1801" max="1801" width="10.85546875" style="37" customWidth="1"/>
    <col min="1802" max="1802" width="1.140625" style="37" customWidth="1"/>
    <col min="1803" max="1803" width="10.85546875" style="37" customWidth="1"/>
    <col min="1804" max="1804" width="1.140625" style="37" customWidth="1"/>
    <col min="1805" max="1805" width="15.28515625" style="37" customWidth="1"/>
    <col min="1806" max="1806" width="1.140625" style="37" customWidth="1"/>
    <col min="1807" max="1807" width="15.7109375" style="37" customWidth="1"/>
    <col min="1808" max="1808" width="1.140625" style="37" customWidth="1"/>
    <col min="1809" max="1809" width="12.85546875" style="37" customWidth="1"/>
    <col min="1810" max="1810" width="1.140625" style="37" customWidth="1"/>
    <col min="1811" max="1811" width="15.28515625" style="37" customWidth="1"/>
    <col min="1812" max="1812" width="1.140625" style="37" customWidth="1"/>
    <col min="1813" max="1813" width="12.85546875" style="37" customWidth="1"/>
    <col min="1814" max="1814" width="1.140625" style="37" customWidth="1"/>
    <col min="1815" max="1815" width="13.5703125" style="37" customWidth="1"/>
    <col min="1816" max="1816" width="1.7109375" style="37" customWidth="1"/>
    <col min="1817" max="1817" width="12.85546875" style="37" customWidth="1"/>
    <col min="1818" max="1818" width="1.85546875" style="37" customWidth="1"/>
    <col min="1819" max="1819" width="13" style="37" customWidth="1"/>
    <col min="1820" max="1820" width="14.28515625" style="37" customWidth="1"/>
    <col min="1821" max="1821" width="1.5703125" style="37" customWidth="1"/>
    <col min="1822" max="1822" width="19.140625" style="37" bestFit="1" customWidth="1"/>
    <col min="1823" max="1823" width="1.42578125" style="37" customWidth="1"/>
    <col min="1824" max="1824" width="17" style="37" customWidth="1"/>
    <col min="1825" max="1825" width="16.5703125" style="37" bestFit="1" customWidth="1"/>
    <col min="1826" max="2050" width="9.140625" style="37"/>
    <col min="2051" max="2051" width="49.140625" style="37" customWidth="1"/>
    <col min="2052" max="2052" width="6.140625" style="37" customWidth="1"/>
    <col min="2053" max="2053" width="11.7109375" style="37" customWidth="1"/>
    <col min="2054" max="2054" width="1.140625" style="37" customWidth="1"/>
    <col min="2055" max="2055" width="12.42578125" style="37" customWidth="1"/>
    <col min="2056" max="2056" width="1.140625" style="37" customWidth="1"/>
    <col min="2057" max="2057" width="10.85546875" style="37" customWidth="1"/>
    <col min="2058" max="2058" width="1.140625" style="37" customWidth="1"/>
    <col min="2059" max="2059" width="10.85546875" style="37" customWidth="1"/>
    <col min="2060" max="2060" width="1.140625" style="37" customWidth="1"/>
    <col min="2061" max="2061" width="15.28515625" style="37" customWidth="1"/>
    <col min="2062" max="2062" width="1.140625" style="37" customWidth="1"/>
    <col min="2063" max="2063" width="15.7109375" style="37" customWidth="1"/>
    <col min="2064" max="2064" width="1.140625" style="37" customWidth="1"/>
    <col min="2065" max="2065" width="12.85546875" style="37" customWidth="1"/>
    <col min="2066" max="2066" width="1.140625" style="37" customWidth="1"/>
    <col min="2067" max="2067" width="15.28515625" style="37" customWidth="1"/>
    <col min="2068" max="2068" width="1.140625" style="37" customWidth="1"/>
    <col min="2069" max="2069" width="12.85546875" style="37" customWidth="1"/>
    <col min="2070" max="2070" width="1.140625" style="37" customWidth="1"/>
    <col min="2071" max="2071" width="13.5703125" style="37" customWidth="1"/>
    <col min="2072" max="2072" width="1.7109375" style="37" customWidth="1"/>
    <col min="2073" max="2073" width="12.85546875" style="37" customWidth="1"/>
    <col min="2074" max="2074" width="1.85546875" style="37" customWidth="1"/>
    <col min="2075" max="2075" width="13" style="37" customWidth="1"/>
    <col min="2076" max="2076" width="14.28515625" style="37" customWidth="1"/>
    <col min="2077" max="2077" width="1.5703125" style="37" customWidth="1"/>
    <col min="2078" max="2078" width="19.140625" style="37" bestFit="1" customWidth="1"/>
    <col min="2079" max="2079" width="1.42578125" style="37" customWidth="1"/>
    <col min="2080" max="2080" width="17" style="37" customWidth="1"/>
    <col min="2081" max="2081" width="16.5703125" style="37" bestFit="1" customWidth="1"/>
    <col min="2082" max="2306" width="9.140625" style="37"/>
    <col min="2307" max="2307" width="49.140625" style="37" customWidth="1"/>
    <col min="2308" max="2308" width="6.140625" style="37" customWidth="1"/>
    <col min="2309" max="2309" width="11.7109375" style="37" customWidth="1"/>
    <col min="2310" max="2310" width="1.140625" style="37" customWidth="1"/>
    <col min="2311" max="2311" width="12.42578125" style="37" customWidth="1"/>
    <col min="2312" max="2312" width="1.140625" style="37" customWidth="1"/>
    <col min="2313" max="2313" width="10.85546875" style="37" customWidth="1"/>
    <col min="2314" max="2314" width="1.140625" style="37" customWidth="1"/>
    <col min="2315" max="2315" width="10.85546875" style="37" customWidth="1"/>
    <col min="2316" max="2316" width="1.140625" style="37" customWidth="1"/>
    <col min="2317" max="2317" width="15.28515625" style="37" customWidth="1"/>
    <col min="2318" max="2318" width="1.140625" style="37" customWidth="1"/>
    <col min="2319" max="2319" width="15.7109375" style="37" customWidth="1"/>
    <col min="2320" max="2320" width="1.140625" style="37" customWidth="1"/>
    <col min="2321" max="2321" width="12.85546875" style="37" customWidth="1"/>
    <col min="2322" max="2322" width="1.140625" style="37" customWidth="1"/>
    <col min="2323" max="2323" width="15.28515625" style="37" customWidth="1"/>
    <col min="2324" max="2324" width="1.140625" style="37" customWidth="1"/>
    <col min="2325" max="2325" width="12.85546875" style="37" customWidth="1"/>
    <col min="2326" max="2326" width="1.140625" style="37" customWidth="1"/>
    <col min="2327" max="2327" width="13.5703125" style="37" customWidth="1"/>
    <col min="2328" max="2328" width="1.7109375" style="37" customWidth="1"/>
    <col min="2329" max="2329" width="12.85546875" style="37" customWidth="1"/>
    <col min="2330" max="2330" width="1.85546875" style="37" customWidth="1"/>
    <col min="2331" max="2331" width="13" style="37" customWidth="1"/>
    <col min="2332" max="2332" width="14.28515625" style="37" customWidth="1"/>
    <col min="2333" max="2333" width="1.5703125" style="37" customWidth="1"/>
    <col min="2334" max="2334" width="19.140625" style="37" bestFit="1" customWidth="1"/>
    <col min="2335" max="2335" width="1.42578125" style="37" customWidth="1"/>
    <col min="2336" max="2336" width="17" style="37" customWidth="1"/>
    <col min="2337" max="2337" width="16.5703125" style="37" bestFit="1" customWidth="1"/>
    <col min="2338" max="2562" width="9.140625" style="37"/>
    <col min="2563" max="2563" width="49.140625" style="37" customWidth="1"/>
    <col min="2564" max="2564" width="6.140625" style="37" customWidth="1"/>
    <col min="2565" max="2565" width="11.7109375" style="37" customWidth="1"/>
    <col min="2566" max="2566" width="1.140625" style="37" customWidth="1"/>
    <col min="2567" max="2567" width="12.42578125" style="37" customWidth="1"/>
    <col min="2568" max="2568" width="1.140625" style="37" customWidth="1"/>
    <col min="2569" max="2569" width="10.85546875" style="37" customWidth="1"/>
    <col min="2570" max="2570" width="1.140625" style="37" customWidth="1"/>
    <col min="2571" max="2571" width="10.85546875" style="37" customWidth="1"/>
    <col min="2572" max="2572" width="1.140625" style="37" customWidth="1"/>
    <col min="2573" max="2573" width="15.28515625" style="37" customWidth="1"/>
    <col min="2574" max="2574" width="1.140625" style="37" customWidth="1"/>
    <col min="2575" max="2575" width="15.7109375" style="37" customWidth="1"/>
    <col min="2576" max="2576" width="1.140625" style="37" customWidth="1"/>
    <col min="2577" max="2577" width="12.85546875" style="37" customWidth="1"/>
    <col min="2578" max="2578" width="1.140625" style="37" customWidth="1"/>
    <col min="2579" max="2579" width="15.28515625" style="37" customWidth="1"/>
    <col min="2580" max="2580" width="1.140625" style="37" customWidth="1"/>
    <col min="2581" max="2581" width="12.85546875" style="37" customWidth="1"/>
    <col min="2582" max="2582" width="1.140625" style="37" customWidth="1"/>
    <col min="2583" max="2583" width="13.5703125" style="37" customWidth="1"/>
    <col min="2584" max="2584" width="1.7109375" style="37" customWidth="1"/>
    <col min="2585" max="2585" width="12.85546875" style="37" customWidth="1"/>
    <col min="2586" max="2586" width="1.85546875" style="37" customWidth="1"/>
    <col min="2587" max="2587" width="13" style="37" customWidth="1"/>
    <col min="2588" max="2588" width="14.28515625" style="37" customWidth="1"/>
    <col min="2589" max="2589" width="1.5703125" style="37" customWidth="1"/>
    <col min="2590" max="2590" width="19.140625" style="37" bestFit="1" customWidth="1"/>
    <col min="2591" max="2591" width="1.42578125" style="37" customWidth="1"/>
    <col min="2592" max="2592" width="17" style="37" customWidth="1"/>
    <col min="2593" max="2593" width="16.5703125" style="37" bestFit="1" customWidth="1"/>
    <col min="2594" max="2818" width="9.140625" style="37"/>
    <col min="2819" max="2819" width="49.140625" style="37" customWidth="1"/>
    <col min="2820" max="2820" width="6.140625" style="37" customWidth="1"/>
    <col min="2821" max="2821" width="11.7109375" style="37" customWidth="1"/>
    <col min="2822" max="2822" width="1.140625" style="37" customWidth="1"/>
    <col min="2823" max="2823" width="12.42578125" style="37" customWidth="1"/>
    <col min="2824" max="2824" width="1.140625" style="37" customWidth="1"/>
    <col min="2825" max="2825" width="10.85546875" style="37" customWidth="1"/>
    <col min="2826" max="2826" width="1.140625" style="37" customWidth="1"/>
    <col min="2827" max="2827" width="10.85546875" style="37" customWidth="1"/>
    <col min="2828" max="2828" width="1.140625" style="37" customWidth="1"/>
    <col min="2829" max="2829" width="15.28515625" style="37" customWidth="1"/>
    <col min="2830" max="2830" width="1.140625" style="37" customWidth="1"/>
    <col min="2831" max="2831" width="15.7109375" style="37" customWidth="1"/>
    <col min="2832" max="2832" width="1.140625" style="37" customWidth="1"/>
    <col min="2833" max="2833" width="12.85546875" style="37" customWidth="1"/>
    <col min="2834" max="2834" width="1.140625" style="37" customWidth="1"/>
    <col min="2835" max="2835" width="15.28515625" style="37" customWidth="1"/>
    <col min="2836" max="2836" width="1.140625" style="37" customWidth="1"/>
    <col min="2837" max="2837" width="12.85546875" style="37" customWidth="1"/>
    <col min="2838" max="2838" width="1.140625" style="37" customWidth="1"/>
    <col min="2839" max="2839" width="13.5703125" style="37" customWidth="1"/>
    <col min="2840" max="2840" width="1.7109375" style="37" customWidth="1"/>
    <col min="2841" max="2841" width="12.85546875" style="37" customWidth="1"/>
    <col min="2842" max="2842" width="1.85546875" style="37" customWidth="1"/>
    <col min="2843" max="2843" width="13" style="37" customWidth="1"/>
    <col min="2844" max="2844" width="14.28515625" style="37" customWidth="1"/>
    <col min="2845" max="2845" width="1.5703125" style="37" customWidth="1"/>
    <col min="2846" max="2846" width="19.140625" style="37" bestFit="1" customWidth="1"/>
    <col min="2847" max="2847" width="1.42578125" style="37" customWidth="1"/>
    <col min="2848" max="2848" width="17" style="37" customWidth="1"/>
    <col min="2849" max="2849" width="16.5703125" style="37" bestFit="1" customWidth="1"/>
    <col min="2850" max="3074" width="9.140625" style="37"/>
    <col min="3075" max="3075" width="49.140625" style="37" customWidth="1"/>
    <col min="3076" max="3076" width="6.140625" style="37" customWidth="1"/>
    <col min="3077" max="3077" width="11.7109375" style="37" customWidth="1"/>
    <col min="3078" max="3078" width="1.140625" style="37" customWidth="1"/>
    <col min="3079" max="3079" width="12.42578125" style="37" customWidth="1"/>
    <col min="3080" max="3080" width="1.140625" style="37" customWidth="1"/>
    <col min="3081" max="3081" width="10.85546875" style="37" customWidth="1"/>
    <col min="3082" max="3082" width="1.140625" style="37" customWidth="1"/>
    <col min="3083" max="3083" width="10.85546875" style="37" customWidth="1"/>
    <col min="3084" max="3084" width="1.140625" style="37" customWidth="1"/>
    <col min="3085" max="3085" width="15.28515625" style="37" customWidth="1"/>
    <col min="3086" max="3086" width="1.140625" style="37" customWidth="1"/>
    <col min="3087" max="3087" width="15.7109375" style="37" customWidth="1"/>
    <col min="3088" max="3088" width="1.140625" style="37" customWidth="1"/>
    <col min="3089" max="3089" width="12.85546875" style="37" customWidth="1"/>
    <col min="3090" max="3090" width="1.140625" style="37" customWidth="1"/>
    <col min="3091" max="3091" width="15.28515625" style="37" customWidth="1"/>
    <col min="3092" max="3092" width="1.140625" style="37" customWidth="1"/>
    <col min="3093" max="3093" width="12.85546875" style="37" customWidth="1"/>
    <col min="3094" max="3094" width="1.140625" style="37" customWidth="1"/>
    <col min="3095" max="3095" width="13.5703125" style="37" customWidth="1"/>
    <col min="3096" max="3096" width="1.7109375" style="37" customWidth="1"/>
    <col min="3097" max="3097" width="12.85546875" style="37" customWidth="1"/>
    <col min="3098" max="3098" width="1.85546875" style="37" customWidth="1"/>
    <col min="3099" max="3099" width="13" style="37" customWidth="1"/>
    <col min="3100" max="3100" width="14.28515625" style="37" customWidth="1"/>
    <col min="3101" max="3101" width="1.5703125" style="37" customWidth="1"/>
    <col min="3102" max="3102" width="19.140625" style="37" bestFit="1" customWidth="1"/>
    <col min="3103" max="3103" width="1.42578125" style="37" customWidth="1"/>
    <col min="3104" max="3104" width="17" style="37" customWidth="1"/>
    <col min="3105" max="3105" width="16.5703125" style="37" bestFit="1" customWidth="1"/>
    <col min="3106" max="3330" width="9.140625" style="37"/>
    <col min="3331" max="3331" width="49.140625" style="37" customWidth="1"/>
    <col min="3332" max="3332" width="6.140625" style="37" customWidth="1"/>
    <col min="3333" max="3333" width="11.7109375" style="37" customWidth="1"/>
    <col min="3334" max="3334" width="1.140625" style="37" customWidth="1"/>
    <col min="3335" max="3335" width="12.42578125" style="37" customWidth="1"/>
    <col min="3336" max="3336" width="1.140625" style="37" customWidth="1"/>
    <col min="3337" max="3337" width="10.85546875" style="37" customWidth="1"/>
    <col min="3338" max="3338" width="1.140625" style="37" customWidth="1"/>
    <col min="3339" max="3339" width="10.85546875" style="37" customWidth="1"/>
    <col min="3340" max="3340" width="1.140625" style="37" customWidth="1"/>
    <col min="3341" max="3341" width="15.28515625" style="37" customWidth="1"/>
    <col min="3342" max="3342" width="1.140625" style="37" customWidth="1"/>
    <col min="3343" max="3343" width="15.7109375" style="37" customWidth="1"/>
    <col min="3344" max="3344" width="1.140625" style="37" customWidth="1"/>
    <col min="3345" max="3345" width="12.85546875" style="37" customWidth="1"/>
    <col min="3346" max="3346" width="1.140625" style="37" customWidth="1"/>
    <col min="3347" max="3347" width="15.28515625" style="37" customWidth="1"/>
    <col min="3348" max="3348" width="1.140625" style="37" customWidth="1"/>
    <col min="3349" max="3349" width="12.85546875" style="37" customWidth="1"/>
    <col min="3350" max="3350" width="1.140625" style="37" customWidth="1"/>
    <col min="3351" max="3351" width="13.5703125" style="37" customWidth="1"/>
    <col min="3352" max="3352" width="1.7109375" style="37" customWidth="1"/>
    <col min="3353" max="3353" width="12.85546875" style="37" customWidth="1"/>
    <col min="3354" max="3354" width="1.85546875" style="37" customWidth="1"/>
    <col min="3355" max="3355" width="13" style="37" customWidth="1"/>
    <col min="3356" max="3356" width="14.28515625" style="37" customWidth="1"/>
    <col min="3357" max="3357" width="1.5703125" style="37" customWidth="1"/>
    <col min="3358" max="3358" width="19.140625" style="37" bestFit="1" customWidth="1"/>
    <col min="3359" max="3359" width="1.42578125" style="37" customWidth="1"/>
    <col min="3360" max="3360" width="17" style="37" customWidth="1"/>
    <col min="3361" max="3361" width="16.5703125" style="37" bestFit="1" customWidth="1"/>
    <col min="3362" max="3586" width="9.140625" style="37"/>
    <col min="3587" max="3587" width="49.140625" style="37" customWidth="1"/>
    <col min="3588" max="3588" width="6.140625" style="37" customWidth="1"/>
    <col min="3589" max="3589" width="11.7109375" style="37" customWidth="1"/>
    <col min="3590" max="3590" width="1.140625" style="37" customWidth="1"/>
    <col min="3591" max="3591" width="12.42578125" style="37" customWidth="1"/>
    <col min="3592" max="3592" width="1.140625" style="37" customWidth="1"/>
    <col min="3593" max="3593" width="10.85546875" style="37" customWidth="1"/>
    <col min="3594" max="3594" width="1.140625" style="37" customWidth="1"/>
    <col min="3595" max="3595" width="10.85546875" style="37" customWidth="1"/>
    <col min="3596" max="3596" width="1.140625" style="37" customWidth="1"/>
    <col min="3597" max="3597" width="15.28515625" style="37" customWidth="1"/>
    <col min="3598" max="3598" width="1.140625" style="37" customWidth="1"/>
    <col min="3599" max="3599" width="15.7109375" style="37" customWidth="1"/>
    <col min="3600" max="3600" width="1.140625" style="37" customWidth="1"/>
    <col min="3601" max="3601" width="12.85546875" style="37" customWidth="1"/>
    <col min="3602" max="3602" width="1.140625" style="37" customWidth="1"/>
    <col min="3603" max="3603" width="15.28515625" style="37" customWidth="1"/>
    <col min="3604" max="3604" width="1.140625" style="37" customWidth="1"/>
    <col min="3605" max="3605" width="12.85546875" style="37" customWidth="1"/>
    <col min="3606" max="3606" width="1.140625" style="37" customWidth="1"/>
    <col min="3607" max="3607" width="13.5703125" style="37" customWidth="1"/>
    <col min="3608" max="3608" width="1.7109375" style="37" customWidth="1"/>
    <col min="3609" max="3609" width="12.85546875" style="37" customWidth="1"/>
    <col min="3610" max="3610" width="1.85546875" style="37" customWidth="1"/>
    <col min="3611" max="3611" width="13" style="37" customWidth="1"/>
    <col min="3612" max="3612" width="14.28515625" style="37" customWidth="1"/>
    <col min="3613" max="3613" width="1.5703125" style="37" customWidth="1"/>
    <col min="3614" max="3614" width="19.140625" style="37" bestFit="1" customWidth="1"/>
    <col min="3615" max="3615" width="1.42578125" style="37" customWidth="1"/>
    <col min="3616" max="3616" width="17" style="37" customWidth="1"/>
    <col min="3617" max="3617" width="16.5703125" style="37" bestFit="1" customWidth="1"/>
    <col min="3618" max="3842" width="9.140625" style="37"/>
    <col min="3843" max="3843" width="49.140625" style="37" customWidth="1"/>
    <col min="3844" max="3844" width="6.140625" style="37" customWidth="1"/>
    <col min="3845" max="3845" width="11.7109375" style="37" customWidth="1"/>
    <col min="3846" max="3846" width="1.140625" style="37" customWidth="1"/>
    <col min="3847" max="3847" width="12.42578125" style="37" customWidth="1"/>
    <col min="3848" max="3848" width="1.140625" style="37" customWidth="1"/>
    <col min="3849" max="3849" width="10.85546875" style="37" customWidth="1"/>
    <col min="3850" max="3850" width="1.140625" style="37" customWidth="1"/>
    <col min="3851" max="3851" width="10.85546875" style="37" customWidth="1"/>
    <col min="3852" max="3852" width="1.140625" style="37" customWidth="1"/>
    <col min="3853" max="3853" width="15.28515625" style="37" customWidth="1"/>
    <col min="3854" max="3854" width="1.140625" style="37" customWidth="1"/>
    <col min="3855" max="3855" width="15.7109375" style="37" customWidth="1"/>
    <col min="3856" max="3856" width="1.140625" style="37" customWidth="1"/>
    <col min="3857" max="3857" width="12.85546875" style="37" customWidth="1"/>
    <col min="3858" max="3858" width="1.140625" style="37" customWidth="1"/>
    <col min="3859" max="3859" width="15.28515625" style="37" customWidth="1"/>
    <col min="3860" max="3860" width="1.140625" style="37" customWidth="1"/>
    <col min="3861" max="3861" width="12.85546875" style="37" customWidth="1"/>
    <col min="3862" max="3862" width="1.140625" style="37" customWidth="1"/>
    <col min="3863" max="3863" width="13.5703125" style="37" customWidth="1"/>
    <col min="3864" max="3864" width="1.7109375" style="37" customWidth="1"/>
    <col min="3865" max="3865" width="12.85546875" style="37" customWidth="1"/>
    <col min="3866" max="3866" width="1.85546875" style="37" customWidth="1"/>
    <col min="3867" max="3867" width="13" style="37" customWidth="1"/>
    <col min="3868" max="3868" width="14.28515625" style="37" customWidth="1"/>
    <col min="3869" max="3869" width="1.5703125" style="37" customWidth="1"/>
    <col min="3870" max="3870" width="19.140625" style="37" bestFit="1" customWidth="1"/>
    <col min="3871" max="3871" width="1.42578125" style="37" customWidth="1"/>
    <col min="3872" max="3872" width="17" style="37" customWidth="1"/>
    <col min="3873" max="3873" width="16.5703125" style="37" bestFit="1" customWidth="1"/>
    <col min="3874" max="4098" width="9.140625" style="37"/>
    <col min="4099" max="4099" width="49.140625" style="37" customWidth="1"/>
    <col min="4100" max="4100" width="6.140625" style="37" customWidth="1"/>
    <col min="4101" max="4101" width="11.7109375" style="37" customWidth="1"/>
    <col min="4102" max="4102" width="1.140625" style="37" customWidth="1"/>
    <col min="4103" max="4103" width="12.42578125" style="37" customWidth="1"/>
    <col min="4104" max="4104" width="1.140625" style="37" customWidth="1"/>
    <col min="4105" max="4105" width="10.85546875" style="37" customWidth="1"/>
    <col min="4106" max="4106" width="1.140625" style="37" customWidth="1"/>
    <col min="4107" max="4107" width="10.85546875" style="37" customWidth="1"/>
    <col min="4108" max="4108" width="1.140625" style="37" customWidth="1"/>
    <col min="4109" max="4109" width="15.28515625" style="37" customWidth="1"/>
    <col min="4110" max="4110" width="1.140625" style="37" customWidth="1"/>
    <col min="4111" max="4111" width="15.7109375" style="37" customWidth="1"/>
    <col min="4112" max="4112" width="1.140625" style="37" customWidth="1"/>
    <col min="4113" max="4113" width="12.85546875" style="37" customWidth="1"/>
    <col min="4114" max="4114" width="1.140625" style="37" customWidth="1"/>
    <col min="4115" max="4115" width="15.28515625" style="37" customWidth="1"/>
    <col min="4116" max="4116" width="1.140625" style="37" customWidth="1"/>
    <col min="4117" max="4117" width="12.85546875" style="37" customWidth="1"/>
    <col min="4118" max="4118" width="1.140625" style="37" customWidth="1"/>
    <col min="4119" max="4119" width="13.5703125" style="37" customWidth="1"/>
    <col min="4120" max="4120" width="1.7109375" style="37" customWidth="1"/>
    <col min="4121" max="4121" width="12.85546875" style="37" customWidth="1"/>
    <col min="4122" max="4122" width="1.85546875" style="37" customWidth="1"/>
    <col min="4123" max="4123" width="13" style="37" customWidth="1"/>
    <col min="4124" max="4124" width="14.28515625" style="37" customWidth="1"/>
    <col min="4125" max="4125" width="1.5703125" style="37" customWidth="1"/>
    <col min="4126" max="4126" width="19.140625" style="37" bestFit="1" customWidth="1"/>
    <col min="4127" max="4127" width="1.42578125" style="37" customWidth="1"/>
    <col min="4128" max="4128" width="17" style="37" customWidth="1"/>
    <col min="4129" max="4129" width="16.5703125" style="37" bestFit="1" customWidth="1"/>
    <col min="4130" max="4354" width="9.140625" style="37"/>
    <col min="4355" max="4355" width="49.140625" style="37" customWidth="1"/>
    <col min="4356" max="4356" width="6.140625" style="37" customWidth="1"/>
    <col min="4357" max="4357" width="11.7109375" style="37" customWidth="1"/>
    <col min="4358" max="4358" width="1.140625" style="37" customWidth="1"/>
    <col min="4359" max="4359" width="12.42578125" style="37" customWidth="1"/>
    <col min="4360" max="4360" width="1.140625" style="37" customWidth="1"/>
    <col min="4361" max="4361" width="10.85546875" style="37" customWidth="1"/>
    <col min="4362" max="4362" width="1.140625" style="37" customWidth="1"/>
    <col min="4363" max="4363" width="10.85546875" style="37" customWidth="1"/>
    <col min="4364" max="4364" width="1.140625" style="37" customWidth="1"/>
    <col min="4365" max="4365" width="15.28515625" style="37" customWidth="1"/>
    <col min="4366" max="4366" width="1.140625" style="37" customWidth="1"/>
    <col min="4367" max="4367" width="15.7109375" style="37" customWidth="1"/>
    <col min="4368" max="4368" width="1.140625" style="37" customWidth="1"/>
    <col min="4369" max="4369" width="12.85546875" style="37" customWidth="1"/>
    <col min="4370" max="4370" width="1.140625" style="37" customWidth="1"/>
    <col min="4371" max="4371" width="15.28515625" style="37" customWidth="1"/>
    <col min="4372" max="4372" width="1.140625" style="37" customWidth="1"/>
    <col min="4373" max="4373" width="12.85546875" style="37" customWidth="1"/>
    <col min="4374" max="4374" width="1.140625" style="37" customWidth="1"/>
    <col min="4375" max="4375" width="13.5703125" style="37" customWidth="1"/>
    <col min="4376" max="4376" width="1.7109375" style="37" customWidth="1"/>
    <col min="4377" max="4377" width="12.85546875" style="37" customWidth="1"/>
    <col min="4378" max="4378" width="1.85546875" style="37" customWidth="1"/>
    <col min="4379" max="4379" width="13" style="37" customWidth="1"/>
    <col min="4380" max="4380" width="14.28515625" style="37" customWidth="1"/>
    <col min="4381" max="4381" width="1.5703125" style="37" customWidth="1"/>
    <col min="4382" max="4382" width="19.140625" style="37" bestFit="1" customWidth="1"/>
    <col min="4383" max="4383" width="1.42578125" style="37" customWidth="1"/>
    <col min="4384" max="4384" width="17" style="37" customWidth="1"/>
    <col min="4385" max="4385" width="16.5703125" style="37" bestFit="1" customWidth="1"/>
    <col min="4386" max="4610" width="9.140625" style="37"/>
    <col min="4611" max="4611" width="49.140625" style="37" customWidth="1"/>
    <col min="4612" max="4612" width="6.140625" style="37" customWidth="1"/>
    <col min="4613" max="4613" width="11.7109375" style="37" customWidth="1"/>
    <col min="4614" max="4614" width="1.140625" style="37" customWidth="1"/>
    <col min="4615" max="4615" width="12.42578125" style="37" customWidth="1"/>
    <col min="4616" max="4616" width="1.140625" style="37" customWidth="1"/>
    <col min="4617" max="4617" width="10.85546875" style="37" customWidth="1"/>
    <col min="4618" max="4618" width="1.140625" style="37" customWidth="1"/>
    <col min="4619" max="4619" width="10.85546875" style="37" customWidth="1"/>
    <col min="4620" max="4620" width="1.140625" style="37" customWidth="1"/>
    <col min="4621" max="4621" width="15.28515625" style="37" customWidth="1"/>
    <col min="4622" max="4622" width="1.140625" style="37" customWidth="1"/>
    <col min="4623" max="4623" width="15.7109375" style="37" customWidth="1"/>
    <col min="4624" max="4624" width="1.140625" style="37" customWidth="1"/>
    <col min="4625" max="4625" width="12.85546875" style="37" customWidth="1"/>
    <col min="4626" max="4626" width="1.140625" style="37" customWidth="1"/>
    <col min="4627" max="4627" width="15.28515625" style="37" customWidth="1"/>
    <col min="4628" max="4628" width="1.140625" style="37" customWidth="1"/>
    <col min="4629" max="4629" width="12.85546875" style="37" customWidth="1"/>
    <col min="4630" max="4630" width="1.140625" style="37" customWidth="1"/>
    <col min="4631" max="4631" width="13.5703125" style="37" customWidth="1"/>
    <col min="4632" max="4632" width="1.7109375" style="37" customWidth="1"/>
    <col min="4633" max="4633" width="12.85546875" style="37" customWidth="1"/>
    <col min="4634" max="4634" width="1.85546875" style="37" customWidth="1"/>
    <col min="4635" max="4635" width="13" style="37" customWidth="1"/>
    <col min="4636" max="4636" width="14.28515625" style="37" customWidth="1"/>
    <col min="4637" max="4637" width="1.5703125" style="37" customWidth="1"/>
    <col min="4638" max="4638" width="19.140625" style="37" bestFit="1" customWidth="1"/>
    <col min="4639" max="4639" width="1.42578125" style="37" customWidth="1"/>
    <col min="4640" max="4640" width="17" style="37" customWidth="1"/>
    <col min="4641" max="4641" width="16.5703125" style="37" bestFit="1" customWidth="1"/>
    <col min="4642" max="4866" width="9.140625" style="37"/>
    <col min="4867" max="4867" width="49.140625" style="37" customWidth="1"/>
    <col min="4868" max="4868" width="6.140625" style="37" customWidth="1"/>
    <col min="4869" max="4869" width="11.7109375" style="37" customWidth="1"/>
    <col min="4870" max="4870" width="1.140625" style="37" customWidth="1"/>
    <col min="4871" max="4871" width="12.42578125" style="37" customWidth="1"/>
    <col min="4872" max="4872" width="1.140625" style="37" customWidth="1"/>
    <col min="4873" max="4873" width="10.85546875" style="37" customWidth="1"/>
    <col min="4874" max="4874" width="1.140625" style="37" customWidth="1"/>
    <col min="4875" max="4875" width="10.85546875" style="37" customWidth="1"/>
    <col min="4876" max="4876" width="1.140625" style="37" customWidth="1"/>
    <col min="4877" max="4877" width="15.28515625" style="37" customWidth="1"/>
    <col min="4878" max="4878" width="1.140625" style="37" customWidth="1"/>
    <col min="4879" max="4879" width="15.7109375" style="37" customWidth="1"/>
    <col min="4880" max="4880" width="1.140625" style="37" customWidth="1"/>
    <col min="4881" max="4881" width="12.85546875" style="37" customWidth="1"/>
    <col min="4882" max="4882" width="1.140625" style="37" customWidth="1"/>
    <col min="4883" max="4883" width="15.28515625" style="37" customWidth="1"/>
    <col min="4884" max="4884" width="1.140625" style="37" customWidth="1"/>
    <col min="4885" max="4885" width="12.85546875" style="37" customWidth="1"/>
    <col min="4886" max="4886" width="1.140625" style="37" customWidth="1"/>
    <col min="4887" max="4887" width="13.5703125" style="37" customWidth="1"/>
    <col min="4888" max="4888" width="1.7109375" style="37" customWidth="1"/>
    <col min="4889" max="4889" width="12.85546875" style="37" customWidth="1"/>
    <col min="4890" max="4890" width="1.85546875" style="37" customWidth="1"/>
    <col min="4891" max="4891" width="13" style="37" customWidth="1"/>
    <col min="4892" max="4892" width="14.28515625" style="37" customWidth="1"/>
    <col min="4893" max="4893" width="1.5703125" style="37" customWidth="1"/>
    <col min="4894" max="4894" width="19.140625" style="37" bestFit="1" customWidth="1"/>
    <col min="4895" max="4895" width="1.42578125" style="37" customWidth="1"/>
    <col min="4896" max="4896" width="17" style="37" customWidth="1"/>
    <col min="4897" max="4897" width="16.5703125" style="37" bestFit="1" customWidth="1"/>
    <col min="4898" max="5122" width="9.140625" style="37"/>
    <col min="5123" max="5123" width="49.140625" style="37" customWidth="1"/>
    <col min="5124" max="5124" width="6.140625" style="37" customWidth="1"/>
    <col min="5125" max="5125" width="11.7109375" style="37" customWidth="1"/>
    <col min="5126" max="5126" width="1.140625" style="37" customWidth="1"/>
    <col min="5127" max="5127" width="12.42578125" style="37" customWidth="1"/>
    <col min="5128" max="5128" width="1.140625" style="37" customWidth="1"/>
    <col min="5129" max="5129" width="10.85546875" style="37" customWidth="1"/>
    <col min="5130" max="5130" width="1.140625" style="37" customWidth="1"/>
    <col min="5131" max="5131" width="10.85546875" style="37" customWidth="1"/>
    <col min="5132" max="5132" width="1.140625" style="37" customWidth="1"/>
    <col min="5133" max="5133" width="15.28515625" style="37" customWidth="1"/>
    <col min="5134" max="5134" width="1.140625" style="37" customWidth="1"/>
    <col min="5135" max="5135" width="15.7109375" style="37" customWidth="1"/>
    <col min="5136" max="5136" width="1.140625" style="37" customWidth="1"/>
    <col min="5137" max="5137" width="12.85546875" style="37" customWidth="1"/>
    <col min="5138" max="5138" width="1.140625" style="37" customWidth="1"/>
    <col min="5139" max="5139" width="15.28515625" style="37" customWidth="1"/>
    <col min="5140" max="5140" width="1.140625" style="37" customWidth="1"/>
    <col min="5141" max="5141" width="12.85546875" style="37" customWidth="1"/>
    <col min="5142" max="5142" width="1.140625" style="37" customWidth="1"/>
    <col min="5143" max="5143" width="13.5703125" style="37" customWidth="1"/>
    <col min="5144" max="5144" width="1.7109375" style="37" customWidth="1"/>
    <col min="5145" max="5145" width="12.85546875" style="37" customWidth="1"/>
    <col min="5146" max="5146" width="1.85546875" style="37" customWidth="1"/>
    <col min="5147" max="5147" width="13" style="37" customWidth="1"/>
    <col min="5148" max="5148" width="14.28515625" style="37" customWidth="1"/>
    <col min="5149" max="5149" width="1.5703125" style="37" customWidth="1"/>
    <col min="5150" max="5150" width="19.140625" style="37" bestFit="1" customWidth="1"/>
    <col min="5151" max="5151" width="1.42578125" style="37" customWidth="1"/>
    <col min="5152" max="5152" width="17" style="37" customWidth="1"/>
    <col min="5153" max="5153" width="16.5703125" style="37" bestFit="1" customWidth="1"/>
    <col min="5154" max="5378" width="9.140625" style="37"/>
    <col min="5379" max="5379" width="49.140625" style="37" customWidth="1"/>
    <col min="5380" max="5380" width="6.140625" style="37" customWidth="1"/>
    <col min="5381" max="5381" width="11.7109375" style="37" customWidth="1"/>
    <col min="5382" max="5382" width="1.140625" style="37" customWidth="1"/>
    <col min="5383" max="5383" width="12.42578125" style="37" customWidth="1"/>
    <col min="5384" max="5384" width="1.140625" style="37" customWidth="1"/>
    <col min="5385" max="5385" width="10.85546875" style="37" customWidth="1"/>
    <col min="5386" max="5386" width="1.140625" style="37" customWidth="1"/>
    <col min="5387" max="5387" width="10.85546875" style="37" customWidth="1"/>
    <col min="5388" max="5388" width="1.140625" style="37" customWidth="1"/>
    <col min="5389" max="5389" width="15.28515625" style="37" customWidth="1"/>
    <col min="5390" max="5390" width="1.140625" style="37" customWidth="1"/>
    <col min="5391" max="5391" width="15.7109375" style="37" customWidth="1"/>
    <col min="5392" max="5392" width="1.140625" style="37" customWidth="1"/>
    <col min="5393" max="5393" width="12.85546875" style="37" customWidth="1"/>
    <col min="5394" max="5394" width="1.140625" style="37" customWidth="1"/>
    <col min="5395" max="5395" width="15.28515625" style="37" customWidth="1"/>
    <col min="5396" max="5396" width="1.140625" style="37" customWidth="1"/>
    <col min="5397" max="5397" width="12.85546875" style="37" customWidth="1"/>
    <col min="5398" max="5398" width="1.140625" style="37" customWidth="1"/>
    <col min="5399" max="5399" width="13.5703125" style="37" customWidth="1"/>
    <col min="5400" max="5400" width="1.7109375" style="37" customWidth="1"/>
    <col min="5401" max="5401" width="12.85546875" style="37" customWidth="1"/>
    <col min="5402" max="5402" width="1.85546875" style="37" customWidth="1"/>
    <col min="5403" max="5403" width="13" style="37" customWidth="1"/>
    <col min="5404" max="5404" width="14.28515625" style="37" customWidth="1"/>
    <col min="5405" max="5405" width="1.5703125" style="37" customWidth="1"/>
    <col min="5406" max="5406" width="19.140625" style="37" bestFit="1" customWidth="1"/>
    <col min="5407" max="5407" width="1.42578125" style="37" customWidth="1"/>
    <col min="5408" max="5408" width="17" style="37" customWidth="1"/>
    <col min="5409" max="5409" width="16.5703125" style="37" bestFit="1" customWidth="1"/>
    <col min="5410" max="5634" width="9.140625" style="37"/>
    <col min="5635" max="5635" width="49.140625" style="37" customWidth="1"/>
    <col min="5636" max="5636" width="6.140625" style="37" customWidth="1"/>
    <col min="5637" max="5637" width="11.7109375" style="37" customWidth="1"/>
    <col min="5638" max="5638" width="1.140625" style="37" customWidth="1"/>
    <col min="5639" max="5639" width="12.42578125" style="37" customWidth="1"/>
    <col min="5640" max="5640" width="1.140625" style="37" customWidth="1"/>
    <col min="5641" max="5641" width="10.85546875" style="37" customWidth="1"/>
    <col min="5642" max="5642" width="1.140625" style="37" customWidth="1"/>
    <col min="5643" max="5643" width="10.85546875" style="37" customWidth="1"/>
    <col min="5644" max="5644" width="1.140625" style="37" customWidth="1"/>
    <col min="5645" max="5645" width="15.28515625" style="37" customWidth="1"/>
    <col min="5646" max="5646" width="1.140625" style="37" customWidth="1"/>
    <col min="5647" max="5647" width="15.7109375" style="37" customWidth="1"/>
    <col min="5648" max="5648" width="1.140625" style="37" customWidth="1"/>
    <col min="5649" max="5649" width="12.85546875" style="37" customWidth="1"/>
    <col min="5650" max="5650" width="1.140625" style="37" customWidth="1"/>
    <col min="5651" max="5651" width="15.28515625" style="37" customWidth="1"/>
    <col min="5652" max="5652" width="1.140625" style="37" customWidth="1"/>
    <col min="5653" max="5653" width="12.85546875" style="37" customWidth="1"/>
    <col min="5654" max="5654" width="1.140625" style="37" customWidth="1"/>
    <col min="5655" max="5655" width="13.5703125" style="37" customWidth="1"/>
    <col min="5656" max="5656" width="1.7109375" style="37" customWidth="1"/>
    <col min="5657" max="5657" width="12.85546875" style="37" customWidth="1"/>
    <col min="5658" max="5658" width="1.85546875" style="37" customWidth="1"/>
    <col min="5659" max="5659" width="13" style="37" customWidth="1"/>
    <col min="5660" max="5660" width="14.28515625" style="37" customWidth="1"/>
    <col min="5661" max="5661" width="1.5703125" style="37" customWidth="1"/>
    <col min="5662" max="5662" width="19.140625" style="37" bestFit="1" customWidth="1"/>
    <col min="5663" max="5663" width="1.42578125" style="37" customWidth="1"/>
    <col min="5664" max="5664" width="17" style="37" customWidth="1"/>
    <col min="5665" max="5665" width="16.5703125" style="37" bestFit="1" customWidth="1"/>
    <col min="5666" max="5890" width="9.140625" style="37"/>
    <col min="5891" max="5891" width="49.140625" style="37" customWidth="1"/>
    <col min="5892" max="5892" width="6.140625" style="37" customWidth="1"/>
    <col min="5893" max="5893" width="11.7109375" style="37" customWidth="1"/>
    <col min="5894" max="5894" width="1.140625" style="37" customWidth="1"/>
    <col min="5895" max="5895" width="12.42578125" style="37" customWidth="1"/>
    <col min="5896" max="5896" width="1.140625" style="37" customWidth="1"/>
    <col min="5897" max="5897" width="10.85546875" style="37" customWidth="1"/>
    <col min="5898" max="5898" width="1.140625" style="37" customWidth="1"/>
    <col min="5899" max="5899" width="10.85546875" style="37" customWidth="1"/>
    <col min="5900" max="5900" width="1.140625" style="37" customWidth="1"/>
    <col min="5901" max="5901" width="15.28515625" style="37" customWidth="1"/>
    <col min="5902" max="5902" width="1.140625" style="37" customWidth="1"/>
    <col min="5903" max="5903" width="15.7109375" style="37" customWidth="1"/>
    <col min="5904" max="5904" width="1.140625" style="37" customWidth="1"/>
    <col min="5905" max="5905" width="12.85546875" style="37" customWidth="1"/>
    <col min="5906" max="5906" width="1.140625" style="37" customWidth="1"/>
    <col min="5907" max="5907" width="15.28515625" style="37" customWidth="1"/>
    <col min="5908" max="5908" width="1.140625" style="37" customWidth="1"/>
    <col min="5909" max="5909" width="12.85546875" style="37" customWidth="1"/>
    <col min="5910" max="5910" width="1.140625" style="37" customWidth="1"/>
    <col min="5911" max="5911" width="13.5703125" style="37" customWidth="1"/>
    <col min="5912" max="5912" width="1.7109375" style="37" customWidth="1"/>
    <col min="5913" max="5913" width="12.85546875" style="37" customWidth="1"/>
    <col min="5914" max="5914" width="1.85546875" style="37" customWidth="1"/>
    <col min="5915" max="5915" width="13" style="37" customWidth="1"/>
    <col min="5916" max="5916" width="14.28515625" style="37" customWidth="1"/>
    <col min="5917" max="5917" width="1.5703125" style="37" customWidth="1"/>
    <col min="5918" max="5918" width="19.140625" style="37" bestFit="1" customWidth="1"/>
    <col min="5919" max="5919" width="1.42578125" style="37" customWidth="1"/>
    <col min="5920" max="5920" width="17" style="37" customWidth="1"/>
    <col min="5921" max="5921" width="16.5703125" style="37" bestFit="1" customWidth="1"/>
    <col min="5922" max="6146" width="9.140625" style="37"/>
    <col min="6147" max="6147" width="49.140625" style="37" customWidth="1"/>
    <col min="6148" max="6148" width="6.140625" style="37" customWidth="1"/>
    <col min="6149" max="6149" width="11.7109375" style="37" customWidth="1"/>
    <col min="6150" max="6150" width="1.140625" style="37" customWidth="1"/>
    <col min="6151" max="6151" width="12.42578125" style="37" customWidth="1"/>
    <col min="6152" max="6152" width="1.140625" style="37" customWidth="1"/>
    <col min="6153" max="6153" width="10.85546875" style="37" customWidth="1"/>
    <col min="6154" max="6154" width="1.140625" style="37" customWidth="1"/>
    <col min="6155" max="6155" width="10.85546875" style="37" customWidth="1"/>
    <col min="6156" max="6156" width="1.140625" style="37" customWidth="1"/>
    <col min="6157" max="6157" width="15.28515625" style="37" customWidth="1"/>
    <col min="6158" max="6158" width="1.140625" style="37" customWidth="1"/>
    <col min="6159" max="6159" width="15.7109375" style="37" customWidth="1"/>
    <col min="6160" max="6160" width="1.140625" style="37" customWidth="1"/>
    <col min="6161" max="6161" width="12.85546875" style="37" customWidth="1"/>
    <col min="6162" max="6162" width="1.140625" style="37" customWidth="1"/>
    <col min="6163" max="6163" width="15.28515625" style="37" customWidth="1"/>
    <col min="6164" max="6164" width="1.140625" style="37" customWidth="1"/>
    <col min="6165" max="6165" width="12.85546875" style="37" customWidth="1"/>
    <col min="6166" max="6166" width="1.140625" style="37" customWidth="1"/>
    <col min="6167" max="6167" width="13.5703125" style="37" customWidth="1"/>
    <col min="6168" max="6168" width="1.7109375" style="37" customWidth="1"/>
    <col min="6169" max="6169" width="12.85546875" style="37" customWidth="1"/>
    <col min="6170" max="6170" width="1.85546875" style="37" customWidth="1"/>
    <col min="6171" max="6171" width="13" style="37" customWidth="1"/>
    <col min="6172" max="6172" width="14.28515625" style="37" customWidth="1"/>
    <col min="6173" max="6173" width="1.5703125" style="37" customWidth="1"/>
    <col min="6174" max="6174" width="19.140625" style="37" bestFit="1" customWidth="1"/>
    <col min="6175" max="6175" width="1.42578125" style="37" customWidth="1"/>
    <col min="6176" max="6176" width="17" style="37" customWidth="1"/>
    <col min="6177" max="6177" width="16.5703125" style="37" bestFit="1" customWidth="1"/>
    <col min="6178" max="6402" width="9.140625" style="37"/>
    <col min="6403" max="6403" width="49.140625" style="37" customWidth="1"/>
    <col min="6404" max="6404" width="6.140625" style="37" customWidth="1"/>
    <col min="6405" max="6405" width="11.7109375" style="37" customWidth="1"/>
    <col min="6406" max="6406" width="1.140625" style="37" customWidth="1"/>
    <col min="6407" max="6407" width="12.42578125" style="37" customWidth="1"/>
    <col min="6408" max="6408" width="1.140625" style="37" customWidth="1"/>
    <col min="6409" max="6409" width="10.85546875" style="37" customWidth="1"/>
    <col min="6410" max="6410" width="1.140625" style="37" customWidth="1"/>
    <col min="6411" max="6411" width="10.85546875" style="37" customWidth="1"/>
    <col min="6412" max="6412" width="1.140625" style="37" customWidth="1"/>
    <col min="6413" max="6413" width="15.28515625" style="37" customWidth="1"/>
    <col min="6414" max="6414" width="1.140625" style="37" customWidth="1"/>
    <col min="6415" max="6415" width="15.7109375" style="37" customWidth="1"/>
    <col min="6416" max="6416" width="1.140625" style="37" customWidth="1"/>
    <col min="6417" max="6417" width="12.85546875" style="37" customWidth="1"/>
    <col min="6418" max="6418" width="1.140625" style="37" customWidth="1"/>
    <col min="6419" max="6419" width="15.28515625" style="37" customWidth="1"/>
    <col min="6420" max="6420" width="1.140625" style="37" customWidth="1"/>
    <col min="6421" max="6421" width="12.85546875" style="37" customWidth="1"/>
    <col min="6422" max="6422" width="1.140625" style="37" customWidth="1"/>
    <col min="6423" max="6423" width="13.5703125" style="37" customWidth="1"/>
    <col min="6424" max="6424" width="1.7109375" style="37" customWidth="1"/>
    <col min="6425" max="6425" width="12.85546875" style="37" customWidth="1"/>
    <col min="6426" max="6426" width="1.85546875" style="37" customWidth="1"/>
    <col min="6427" max="6427" width="13" style="37" customWidth="1"/>
    <col min="6428" max="6428" width="14.28515625" style="37" customWidth="1"/>
    <col min="6429" max="6429" width="1.5703125" style="37" customWidth="1"/>
    <col min="6430" max="6430" width="19.140625" style="37" bestFit="1" customWidth="1"/>
    <col min="6431" max="6431" width="1.42578125" style="37" customWidth="1"/>
    <col min="6432" max="6432" width="17" style="37" customWidth="1"/>
    <col min="6433" max="6433" width="16.5703125" style="37" bestFit="1" customWidth="1"/>
    <col min="6434" max="6658" width="9.140625" style="37"/>
    <col min="6659" max="6659" width="49.140625" style="37" customWidth="1"/>
    <col min="6660" max="6660" width="6.140625" style="37" customWidth="1"/>
    <col min="6661" max="6661" width="11.7109375" style="37" customWidth="1"/>
    <col min="6662" max="6662" width="1.140625" style="37" customWidth="1"/>
    <col min="6663" max="6663" width="12.42578125" style="37" customWidth="1"/>
    <col min="6664" max="6664" width="1.140625" style="37" customWidth="1"/>
    <col min="6665" max="6665" width="10.85546875" style="37" customWidth="1"/>
    <col min="6666" max="6666" width="1.140625" style="37" customWidth="1"/>
    <col min="6667" max="6667" width="10.85546875" style="37" customWidth="1"/>
    <col min="6668" max="6668" width="1.140625" style="37" customWidth="1"/>
    <col min="6669" max="6669" width="15.28515625" style="37" customWidth="1"/>
    <col min="6670" max="6670" width="1.140625" style="37" customWidth="1"/>
    <col min="6671" max="6671" width="15.7109375" style="37" customWidth="1"/>
    <col min="6672" max="6672" width="1.140625" style="37" customWidth="1"/>
    <col min="6673" max="6673" width="12.85546875" style="37" customWidth="1"/>
    <col min="6674" max="6674" width="1.140625" style="37" customWidth="1"/>
    <col min="6675" max="6675" width="15.28515625" style="37" customWidth="1"/>
    <col min="6676" max="6676" width="1.140625" style="37" customWidth="1"/>
    <col min="6677" max="6677" width="12.85546875" style="37" customWidth="1"/>
    <col min="6678" max="6678" width="1.140625" style="37" customWidth="1"/>
    <col min="6679" max="6679" width="13.5703125" style="37" customWidth="1"/>
    <col min="6680" max="6680" width="1.7109375" style="37" customWidth="1"/>
    <col min="6681" max="6681" width="12.85546875" style="37" customWidth="1"/>
    <col min="6682" max="6682" width="1.85546875" style="37" customWidth="1"/>
    <col min="6683" max="6683" width="13" style="37" customWidth="1"/>
    <col min="6684" max="6684" width="14.28515625" style="37" customWidth="1"/>
    <col min="6685" max="6685" width="1.5703125" style="37" customWidth="1"/>
    <col min="6686" max="6686" width="19.140625" style="37" bestFit="1" customWidth="1"/>
    <col min="6687" max="6687" width="1.42578125" style="37" customWidth="1"/>
    <col min="6688" max="6688" width="17" style="37" customWidth="1"/>
    <col min="6689" max="6689" width="16.5703125" style="37" bestFit="1" customWidth="1"/>
    <col min="6690" max="6914" width="9.140625" style="37"/>
    <col min="6915" max="6915" width="49.140625" style="37" customWidth="1"/>
    <col min="6916" max="6916" width="6.140625" style="37" customWidth="1"/>
    <col min="6917" max="6917" width="11.7109375" style="37" customWidth="1"/>
    <col min="6918" max="6918" width="1.140625" style="37" customWidth="1"/>
    <col min="6919" max="6919" width="12.42578125" style="37" customWidth="1"/>
    <col min="6920" max="6920" width="1.140625" style="37" customWidth="1"/>
    <col min="6921" max="6921" width="10.85546875" style="37" customWidth="1"/>
    <col min="6922" max="6922" width="1.140625" style="37" customWidth="1"/>
    <col min="6923" max="6923" width="10.85546875" style="37" customWidth="1"/>
    <col min="6924" max="6924" width="1.140625" style="37" customWidth="1"/>
    <col min="6925" max="6925" width="15.28515625" style="37" customWidth="1"/>
    <col min="6926" max="6926" width="1.140625" style="37" customWidth="1"/>
    <col min="6927" max="6927" width="15.7109375" style="37" customWidth="1"/>
    <col min="6928" max="6928" width="1.140625" style="37" customWidth="1"/>
    <col min="6929" max="6929" width="12.85546875" style="37" customWidth="1"/>
    <col min="6930" max="6930" width="1.140625" style="37" customWidth="1"/>
    <col min="6931" max="6931" width="15.28515625" style="37" customWidth="1"/>
    <col min="6932" max="6932" width="1.140625" style="37" customWidth="1"/>
    <col min="6933" max="6933" width="12.85546875" style="37" customWidth="1"/>
    <col min="6934" max="6934" width="1.140625" style="37" customWidth="1"/>
    <col min="6935" max="6935" width="13.5703125" style="37" customWidth="1"/>
    <col min="6936" max="6936" width="1.7109375" style="37" customWidth="1"/>
    <col min="6937" max="6937" width="12.85546875" style="37" customWidth="1"/>
    <col min="6938" max="6938" width="1.85546875" style="37" customWidth="1"/>
    <col min="6939" max="6939" width="13" style="37" customWidth="1"/>
    <col min="6940" max="6940" width="14.28515625" style="37" customWidth="1"/>
    <col min="6941" max="6941" width="1.5703125" style="37" customWidth="1"/>
    <col min="6942" max="6942" width="19.140625" style="37" bestFit="1" customWidth="1"/>
    <col min="6943" max="6943" width="1.42578125" style="37" customWidth="1"/>
    <col min="6944" max="6944" width="17" style="37" customWidth="1"/>
    <col min="6945" max="6945" width="16.5703125" style="37" bestFit="1" customWidth="1"/>
    <col min="6946" max="7170" width="9.140625" style="37"/>
    <col min="7171" max="7171" width="49.140625" style="37" customWidth="1"/>
    <col min="7172" max="7172" width="6.140625" style="37" customWidth="1"/>
    <col min="7173" max="7173" width="11.7109375" style="37" customWidth="1"/>
    <col min="7174" max="7174" width="1.140625" style="37" customWidth="1"/>
    <col min="7175" max="7175" width="12.42578125" style="37" customWidth="1"/>
    <col min="7176" max="7176" width="1.140625" style="37" customWidth="1"/>
    <col min="7177" max="7177" width="10.85546875" style="37" customWidth="1"/>
    <col min="7178" max="7178" width="1.140625" style="37" customWidth="1"/>
    <col min="7179" max="7179" width="10.85546875" style="37" customWidth="1"/>
    <col min="7180" max="7180" width="1.140625" style="37" customWidth="1"/>
    <col min="7181" max="7181" width="15.28515625" style="37" customWidth="1"/>
    <col min="7182" max="7182" width="1.140625" style="37" customWidth="1"/>
    <col min="7183" max="7183" width="15.7109375" style="37" customWidth="1"/>
    <col min="7184" max="7184" width="1.140625" style="37" customWidth="1"/>
    <col min="7185" max="7185" width="12.85546875" style="37" customWidth="1"/>
    <col min="7186" max="7186" width="1.140625" style="37" customWidth="1"/>
    <col min="7187" max="7187" width="15.28515625" style="37" customWidth="1"/>
    <col min="7188" max="7188" width="1.140625" style="37" customWidth="1"/>
    <col min="7189" max="7189" width="12.85546875" style="37" customWidth="1"/>
    <col min="7190" max="7190" width="1.140625" style="37" customWidth="1"/>
    <col min="7191" max="7191" width="13.5703125" style="37" customWidth="1"/>
    <col min="7192" max="7192" width="1.7109375" style="37" customWidth="1"/>
    <col min="7193" max="7193" width="12.85546875" style="37" customWidth="1"/>
    <col min="7194" max="7194" width="1.85546875" style="37" customWidth="1"/>
    <col min="7195" max="7195" width="13" style="37" customWidth="1"/>
    <col min="7196" max="7196" width="14.28515625" style="37" customWidth="1"/>
    <col min="7197" max="7197" width="1.5703125" style="37" customWidth="1"/>
    <col min="7198" max="7198" width="19.140625" style="37" bestFit="1" customWidth="1"/>
    <col min="7199" max="7199" width="1.42578125" style="37" customWidth="1"/>
    <col min="7200" max="7200" width="17" style="37" customWidth="1"/>
    <col min="7201" max="7201" width="16.5703125" style="37" bestFit="1" customWidth="1"/>
    <col min="7202" max="7426" width="9.140625" style="37"/>
    <col min="7427" max="7427" width="49.140625" style="37" customWidth="1"/>
    <col min="7428" max="7428" width="6.140625" style="37" customWidth="1"/>
    <col min="7429" max="7429" width="11.7109375" style="37" customWidth="1"/>
    <col min="7430" max="7430" width="1.140625" style="37" customWidth="1"/>
    <col min="7431" max="7431" width="12.42578125" style="37" customWidth="1"/>
    <col min="7432" max="7432" width="1.140625" style="37" customWidth="1"/>
    <col min="7433" max="7433" width="10.85546875" style="37" customWidth="1"/>
    <col min="7434" max="7434" width="1.140625" style="37" customWidth="1"/>
    <col min="7435" max="7435" width="10.85546875" style="37" customWidth="1"/>
    <col min="7436" max="7436" width="1.140625" style="37" customWidth="1"/>
    <col min="7437" max="7437" width="15.28515625" style="37" customWidth="1"/>
    <col min="7438" max="7438" width="1.140625" style="37" customWidth="1"/>
    <col min="7439" max="7439" width="15.7109375" style="37" customWidth="1"/>
    <col min="7440" max="7440" width="1.140625" style="37" customWidth="1"/>
    <col min="7441" max="7441" width="12.85546875" style="37" customWidth="1"/>
    <col min="7442" max="7442" width="1.140625" style="37" customWidth="1"/>
    <col min="7443" max="7443" width="15.28515625" style="37" customWidth="1"/>
    <col min="7444" max="7444" width="1.140625" style="37" customWidth="1"/>
    <col min="7445" max="7445" width="12.85546875" style="37" customWidth="1"/>
    <col min="7446" max="7446" width="1.140625" style="37" customWidth="1"/>
    <col min="7447" max="7447" width="13.5703125" style="37" customWidth="1"/>
    <col min="7448" max="7448" width="1.7109375" style="37" customWidth="1"/>
    <col min="7449" max="7449" width="12.85546875" style="37" customWidth="1"/>
    <col min="7450" max="7450" width="1.85546875" style="37" customWidth="1"/>
    <col min="7451" max="7451" width="13" style="37" customWidth="1"/>
    <col min="7452" max="7452" width="14.28515625" style="37" customWidth="1"/>
    <col min="7453" max="7453" width="1.5703125" style="37" customWidth="1"/>
    <col min="7454" max="7454" width="19.140625" style="37" bestFit="1" customWidth="1"/>
    <col min="7455" max="7455" width="1.42578125" style="37" customWidth="1"/>
    <col min="7456" max="7456" width="17" style="37" customWidth="1"/>
    <col min="7457" max="7457" width="16.5703125" style="37" bestFit="1" customWidth="1"/>
    <col min="7458" max="7682" width="9.140625" style="37"/>
    <col min="7683" max="7683" width="49.140625" style="37" customWidth="1"/>
    <col min="7684" max="7684" width="6.140625" style="37" customWidth="1"/>
    <col min="7685" max="7685" width="11.7109375" style="37" customWidth="1"/>
    <col min="7686" max="7686" width="1.140625" style="37" customWidth="1"/>
    <col min="7687" max="7687" width="12.42578125" style="37" customWidth="1"/>
    <col min="7688" max="7688" width="1.140625" style="37" customWidth="1"/>
    <col min="7689" max="7689" width="10.85546875" style="37" customWidth="1"/>
    <col min="7690" max="7690" width="1.140625" style="37" customWidth="1"/>
    <col min="7691" max="7691" width="10.85546875" style="37" customWidth="1"/>
    <col min="7692" max="7692" width="1.140625" style="37" customWidth="1"/>
    <col min="7693" max="7693" width="15.28515625" style="37" customWidth="1"/>
    <col min="7694" max="7694" width="1.140625" style="37" customWidth="1"/>
    <col min="7695" max="7695" width="15.7109375" style="37" customWidth="1"/>
    <col min="7696" max="7696" width="1.140625" style="37" customWidth="1"/>
    <col min="7697" max="7697" width="12.85546875" style="37" customWidth="1"/>
    <col min="7698" max="7698" width="1.140625" style="37" customWidth="1"/>
    <col min="7699" max="7699" width="15.28515625" style="37" customWidth="1"/>
    <col min="7700" max="7700" width="1.140625" style="37" customWidth="1"/>
    <col min="7701" max="7701" width="12.85546875" style="37" customWidth="1"/>
    <col min="7702" max="7702" width="1.140625" style="37" customWidth="1"/>
    <col min="7703" max="7703" width="13.5703125" style="37" customWidth="1"/>
    <col min="7704" max="7704" width="1.7109375" style="37" customWidth="1"/>
    <col min="7705" max="7705" width="12.85546875" style="37" customWidth="1"/>
    <col min="7706" max="7706" width="1.85546875" style="37" customWidth="1"/>
    <col min="7707" max="7707" width="13" style="37" customWidth="1"/>
    <col min="7708" max="7708" width="14.28515625" style="37" customWidth="1"/>
    <col min="7709" max="7709" width="1.5703125" style="37" customWidth="1"/>
    <col min="7710" max="7710" width="19.140625" style="37" bestFit="1" customWidth="1"/>
    <col min="7711" max="7711" width="1.42578125" style="37" customWidth="1"/>
    <col min="7712" max="7712" width="17" style="37" customWidth="1"/>
    <col min="7713" max="7713" width="16.5703125" style="37" bestFit="1" customWidth="1"/>
    <col min="7714" max="7938" width="9.140625" style="37"/>
    <col min="7939" max="7939" width="49.140625" style="37" customWidth="1"/>
    <col min="7940" max="7940" width="6.140625" style="37" customWidth="1"/>
    <col min="7941" max="7941" width="11.7109375" style="37" customWidth="1"/>
    <col min="7942" max="7942" width="1.140625" style="37" customWidth="1"/>
    <col min="7943" max="7943" width="12.42578125" style="37" customWidth="1"/>
    <col min="7944" max="7944" width="1.140625" style="37" customWidth="1"/>
    <col min="7945" max="7945" width="10.85546875" style="37" customWidth="1"/>
    <col min="7946" max="7946" width="1.140625" style="37" customWidth="1"/>
    <col min="7947" max="7947" width="10.85546875" style="37" customWidth="1"/>
    <col min="7948" max="7948" width="1.140625" style="37" customWidth="1"/>
    <col min="7949" max="7949" width="15.28515625" style="37" customWidth="1"/>
    <col min="7950" max="7950" width="1.140625" style="37" customWidth="1"/>
    <col min="7951" max="7951" width="15.7109375" style="37" customWidth="1"/>
    <col min="7952" max="7952" width="1.140625" style="37" customWidth="1"/>
    <col min="7953" max="7953" width="12.85546875" style="37" customWidth="1"/>
    <col min="7954" max="7954" width="1.140625" style="37" customWidth="1"/>
    <col min="7955" max="7955" width="15.28515625" style="37" customWidth="1"/>
    <col min="7956" max="7956" width="1.140625" style="37" customWidth="1"/>
    <col min="7957" max="7957" width="12.85546875" style="37" customWidth="1"/>
    <col min="7958" max="7958" width="1.140625" style="37" customWidth="1"/>
    <col min="7959" max="7959" width="13.5703125" style="37" customWidth="1"/>
    <col min="7960" max="7960" width="1.7109375" style="37" customWidth="1"/>
    <col min="7961" max="7961" width="12.85546875" style="37" customWidth="1"/>
    <col min="7962" max="7962" width="1.85546875" style="37" customWidth="1"/>
    <col min="7963" max="7963" width="13" style="37" customWidth="1"/>
    <col min="7964" max="7964" width="14.28515625" style="37" customWidth="1"/>
    <col min="7965" max="7965" width="1.5703125" style="37" customWidth="1"/>
    <col min="7966" max="7966" width="19.140625" style="37" bestFit="1" customWidth="1"/>
    <col min="7967" max="7967" width="1.42578125" style="37" customWidth="1"/>
    <col min="7968" max="7968" width="17" style="37" customWidth="1"/>
    <col min="7969" max="7969" width="16.5703125" style="37" bestFit="1" customWidth="1"/>
    <col min="7970" max="8194" width="9.140625" style="37"/>
    <col min="8195" max="8195" width="49.140625" style="37" customWidth="1"/>
    <col min="8196" max="8196" width="6.140625" style="37" customWidth="1"/>
    <col min="8197" max="8197" width="11.7109375" style="37" customWidth="1"/>
    <col min="8198" max="8198" width="1.140625" style="37" customWidth="1"/>
    <col min="8199" max="8199" width="12.42578125" style="37" customWidth="1"/>
    <col min="8200" max="8200" width="1.140625" style="37" customWidth="1"/>
    <col min="8201" max="8201" width="10.85546875" style="37" customWidth="1"/>
    <col min="8202" max="8202" width="1.140625" style="37" customWidth="1"/>
    <col min="8203" max="8203" width="10.85546875" style="37" customWidth="1"/>
    <col min="8204" max="8204" width="1.140625" style="37" customWidth="1"/>
    <col min="8205" max="8205" width="15.28515625" style="37" customWidth="1"/>
    <col min="8206" max="8206" width="1.140625" style="37" customWidth="1"/>
    <col min="8207" max="8207" width="15.7109375" style="37" customWidth="1"/>
    <col min="8208" max="8208" width="1.140625" style="37" customWidth="1"/>
    <col min="8209" max="8209" width="12.85546875" style="37" customWidth="1"/>
    <col min="8210" max="8210" width="1.140625" style="37" customWidth="1"/>
    <col min="8211" max="8211" width="15.28515625" style="37" customWidth="1"/>
    <col min="8212" max="8212" width="1.140625" style="37" customWidth="1"/>
    <col min="8213" max="8213" width="12.85546875" style="37" customWidth="1"/>
    <col min="8214" max="8214" width="1.140625" style="37" customWidth="1"/>
    <col min="8215" max="8215" width="13.5703125" style="37" customWidth="1"/>
    <col min="8216" max="8216" width="1.7109375" style="37" customWidth="1"/>
    <col min="8217" max="8217" width="12.85546875" style="37" customWidth="1"/>
    <col min="8218" max="8218" width="1.85546875" style="37" customWidth="1"/>
    <col min="8219" max="8219" width="13" style="37" customWidth="1"/>
    <col min="8220" max="8220" width="14.28515625" style="37" customWidth="1"/>
    <col min="8221" max="8221" width="1.5703125" style="37" customWidth="1"/>
    <col min="8222" max="8222" width="19.140625" style="37" bestFit="1" customWidth="1"/>
    <col min="8223" max="8223" width="1.42578125" style="37" customWidth="1"/>
    <col min="8224" max="8224" width="17" style="37" customWidth="1"/>
    <col min="8225" max="8225" width="16.5703125" style="37" bestFit="1" customWidth="1"/>
    <col min="8226" max="8450" width="9.140625" style="37"/>
    <col min="8451" max="8451" width="49.140625" style="37" customWidth="1"/>
    <col min="8452" max="8452" width="6.140625" style="37" customWidth="1"/>
    <col min="8453" max="8453" width="11.7109375" style="37" customWidth="1"/>
    <col min="8454" max="8454" width="1.140625" style="37" customWidth="1"/>
    <col min="8455" max="8455" width="12.42578125" style="37" customWidth="1"/>
    <col min="8456" max="8456" width="1.140625" style="37" customWidth="1"/>
    <col min="8457" max="8457" width="10.85546875" style="37" customWidth="1"/>
    <col min="8458" max="8458" width="1.140625" style="37" customWidth="1"/>
    <col min="8459" max="8459" width="10.85546875" style="37" customWidth="1"/>
    <col min="8460" max="8460" width="1.140625" style="37" customWidth="1"/>
    <col min="8461" max="8461" width="15.28515625" style="37" customWidth="1"/>
    <col min="8462" max="8462" width="1.140625" style="37" customWidth="1"/>
    <col min="8463" max="8463" width="15.7109375" style="37" customWidth="1"/>
    <col min="8464" max="8464" width="1.140625" style="37" customWidth="1"/>
    <col min="8465" max="8465" width="12.85546875" style="37" customWidth="1"/>
    <col min="8466" max="8466" width="1.140625" style="37" customWidth="1"/>
    <col min="8467" max="8467" width="15.28515625" style="37" customWidth="1"/>
    <col min="8468" max="8468" width="1.140625" style="37" customWidth="1"/>
    <col min="8469" max="8469" width="12.85546875" style="37" customWidth="1"/>
    <col min="8470" max="8470" width="1.140625" style="37" customWidth="1"/>
    <col min="8471" max="8471" width="13.5703125" style="37" customWidth="1"/>
    <col min="8472" max="8472" width="1.7109375" style="37" customWidth="1"/>
    <col min="8473" max="8473" width="12.85546875" style="37" customWidth="1"/>
    <col min="8474" max="8474" width="1.85546875" style="37" customWidth="1"/>
    <col min="8475" max="8475" width="13" style="37" customWidth="1"/>
    <col min="8476" max="8476" width="14.28515625" style="37" customWidth="1"/>
    <col min="8477" max="8477" width="1.5703125" style="37" customWidth="1"/>
    <col min="8478" max="8478" width="19.140625" style="37" bestFit="1" customWidth="1"/>
    <col min="8479" max="8479" width="1.42578125" style="37" customWidth="1"/>
    <col min="8480" max="8480" width="17" style="37" customWidth="1"/>
    <col min="8481" max="8481" width="16.5703125" style="37" bestFit="1" customWidth="1"/>
    <col min="8482" max="8706" width="9.140625" style="37"/>
    <col min="8707" max="8707" width="49.140625" style="37" customWidth="1"/>
    <col min="8708" max="8708" width="6.140625" style="37" customWidth="1"/>
    <col min="8709" max="8709" width="11.7109375" style="37" customWidth="1"/>
    <col min="8710" max="8710" width="1.140625" style="37" customWidth="1"/>
    <col min="8711" max="8711" width="12.42578125" style="37" customWidth="1"/>
    <col min="8712" max="8712" width="1.140625" style="37" customWidth="1"/>
    <col min="8713" max="8713" width="10.85546875" style="37" customWidth="1"/>
    <col min="8714" max="8714" width="1.140625" style="37" customWidth="1"/>
    <col min="8715" max="8715" width="10.85546875" style="37" customWidth="1"/>
    <col min="8716" max="8716" width="1.140625" style="37" customWidth="1"/>
    <col min="8717" max="8717" width="15.28515625" style="37" customWidth="1"/>
    <col min="8718" max="8718" width="1.140625" style="37" customWidth="1"/>
    <col min="8719" max="8719" width="15.7109375" style="37" customWidth="1"/>
    <col min="8720" max="8720" width="1.140625" style="37" customWidth="1"/>
    <col min="8721" max="8721" width="12.85546875" style="37" customWidth="1"/>
    <col min="8722" max="8722" width="1.140625" style="37" customWidth="1"/>
    <col min="8723" max="8723" width="15.28515625" style="37" customWidth="1"/>
    <col min="8724" max="8724" width="1.140625" style="37" customWidth="1"/>
    <col min="8725" max="8725" width="12.85546875" style="37" customWidth="1"/>
    <col min="8726" max="8726" width="1.140625" style="37" customWidth="1"/>
    <col min="8727" max="8727" width="13.5703125" style="37" customWidth="1"/>
    <col min="8728" max="8728" width="1.7109375" style="37" customWidth="1"/>
    <col min="8729" max="8729" width="12.85546875" style="37" customWidth="1"/>
    <col min="8730" max="8730" width="1.85546875" style="37" customWidth="1"/>
    <col min="8731" max="8731" width="13" style="37" customWidth="1"/>
    <col min="8732" max="8732" width="14.28515625" style="37" customWidth="1"/>
    <col min="8733" max="8733" width="1.5703125" style="37" customWidth="1"/>
    <col min="8734" max="8734" width="19.140625" style="37" bestFit="1" customWidth="1"/>
    <col min="8735" max="8735" width="1.42578125" style="37" customWidth="1"/>
    <col min="8736" max="8736" width="17" style="37" customWidth="1"/>
    <col min="8737" max="8737" width="16.5703125" style="37" bestFit="1" customWidth="1"/>
    <col min="8738" max="8962" width="9.140625" style="37"/>
    <col min="8963" max="8963" width="49.140625" style="37" customWidth="1"/>
    <col min="8964" max="8964" width="6.140625" style="37" customWidth="1"/>
    <col min="8965" max="8965" width="11.7109375" style="37" customWidth="1"/>
    <col min="8966" max="8966" width="1.140625" style="37" customWidth="1"/>
    <col min="8967" max="8967" width="12.42578125" style="37" customWidth="1"/>
    <col min="8968" max="8968" width="1.140625" style="37" customWidth="1"/>
    <col min="8969" max="8969" width="10.85546875" style="37" customWidth="1"/>
    <col min="8970" max="8970" width="1.140625" style="37" customWidth="1"/>
    <col min="8971" max="8971" width="10.85546875" style="37" customWidth="1"/>
    <col min="8972" max="8972" width="1.140625" style="37" customWidth="1"/>
    <col min="8973" max="8973" width="15.28515625" style="37" customWidth="1"/>
    <col min="8974" max="8974" width="1.140625" style="37" customWidth="1"/>
    <col min="8975" max="8975" width="15.7109375" style="37" customWidth="1"/>
    <col min="8976" max="8976" width="1.140625" style="37" customWidth="1"/>
    <col min="8977" max="8977" width="12.85546875" style="37" customWidth="1"/>
    <col min="8978" max="8978" width="1.140625" style="37" customWidth="1"/>
    <col min="8979" max="8979" width="15.28515625" style="37" customWidth="1"/>
    <col min="8980" max="8980" width="1.140625" style="37" customWidth="1"/>
    <col min="8981" max="8981" width="12.85546875" style="37" customWidth="1"/>
    <col min="8982" max="8982" width="1.140625" style="37" customWidth="1"/>
    <col min="8983" max="8983" width="13.5703125" style="37" customWidth="1"/>
    <col min="8984" max="8984" width="1.7109375" style="37" customWidth="1"/>
    <col min="8985" max="8985" width="12.85546875" style="37" customWidth="1"/>
    <col min="8986" max="8986" width="1.85546875" style="37" customWidth="1"/>
    <col min="8987" max="8987" width="13" style="37" customWidth="1"/>
    <col min="8988" max="8988" width="14.28515625" style="37" customWidth="1"/>
    <col min="8989" max="8989" width="1.5703125" style="37" customWidth="1"/>
    <col min="8990" max="8990" width="19.140625" style="37" bestFit="1" customWidth="1"/>
    <col min="8991" max="8991" width="1.42578125" style="37" customWidth="1"/>
    <col min="8992" max="8992" width="17" style="37" customWidth="1"/>
    <col min="8993" max="8993" width="16.5703125" style="37" bestFit="1" customWidth="1"/>
    <col min="8994" max="9218" width="9.140625" style="37"/>
    <col min="9219" max="9219" width="49.140625" style="37" customWidth="1"/>
    <col min="9220" max="9220" width="6.140625" style="37" customWidth="1"/>
    <col min="9221" max="9221" width="11.7109375" style="37" customWidth="1"/>
    <col min="9222" max="9222" width="1.140625" style="37" customWidth="1"/>
    <col min="9223" max="9223" width="12.42578125" style="37" customWidth="1"/>
    <col min="9224" max="9224" width="1.140625" style="37" customWidth="1"/>
    <col min="9225" max="9225" width="10.85546875" style="37" customWidth="1"/>
    <col min="9226" max="9226" width="1.140625" style="37" customWidth="1"/>
    <col min="9227" max="9227" width="10.85546875" style="37" customWidth="1"/>
    <col min="9228" max="9228" width="1.140625" style="37" customWidth="1"/>
    <col min="9229" max="9229" width="15.28515625" style="37" customWidth="1"/>
    <col min="9230" max="9230" width="1.140625" style="37" customWidth="1"/>
    <col min="9231" max="9231" width="15.7109375" style="37" customWidth="1"/>
    <col min="9232" max="9232" width="1.140625" style="37" customWidth="1"/>
    <col min="9233" max="9233" width="12.85546875" style="37" customWidth="1"/>
    <col min="9234" max="9234" width="1.140625" style="37" customWidth="1"/>
    <col min="9235" max="9235" width="15.28515625" style="37" customWidth="1"/>
    <col min="9236" max="9236" width="1.140625" style="37" customWidth="1"/>
    <col min="9237" max="9237" width="12.85546875" style="37" customWidth="1"/>
    <col min="9238" max="9238" width="1.140625" style="37" customWidth="1"/>
    <col min="9239" max="9239" width="13.5703125" style="37" customWidth="1"/>
    <col min="9240" max="9240" width="1.7109375" style="37" customWidth="1"/>
    <col min="9241" max="9241" width="12.85546875" style="37" customWidth="1"/>
    <col min="9242" max="9242" width="1.85546875" style="37" customWidth="1"/>
    <col min="9243" max="9243" width="13" style="37" customWidth="1"/>
    <col min="9244" max="9244" width="14.28515625" style="37" customWidth="1"/>
    <col min="9245" max="9245" width="1.5703125" style="37" customWidth="1"/>
    <col min="9246" max="9246" width="19.140625" style="37" bestFit="1" customWidth="1"/>
    <col min="9247" max="9247" width="1.42578125" style="37" customWidth="1"/>
    <col min="9248" max="9248" width="17" style="37" customWidth="1"/>
    <col min="9249" max="9249" width="16.5703125" style="37" bestFit="1" customWidth="1"/>
    <col min="9250" max="9474" width="9.140625" style="37"/>
    <col min="9475" max="9475" width="49.140625" style="37" customWidth="1"/>
    <col min="9476" max="9476" width="6.140625" style="37" customWidth="1"/>
    <col min="9477" max="9477" width="11.7109375" style="37" customWidth="1"/>
    <col min="9478" max="9478" width="1.140625" style="37" customWidth="1"/>
    <col min="9479" max="9479" width="12.42578125" style="37" customWidth="1"/>
    <col min="9480" max="9480" width="1.140625" style="37" customWidth="1"/>
    <col min="9481" max="9481" width="10.85546875" style="37" customWidth="1"/>
    <col min="9482" max="9482" width="1.140625" style="37" customWidth="1"/>
    <col min="9483" max="9483" width="10.85546875" style="37" customWidth="1"/>
    <col min="9484" max="9484" width="1.140625" style="37" customWidth="1"/>
    <col min="9485" max="9485" width="15.28515625" style="37" customWidth="1"/>
    <col min="9486" max="9486" width="1.140625" style="37" customWidth="1"/>
    <col min="9487" max="9487" width="15.7109375" style="37" customWidth="1"/>
    <col min="9488" max="9488" width="1.140625" style="37" customWidth="1"/>
    <col min="9489" max="9489" width="12.85546875" style="37" customWidth="1"/>
    <col min="9490" max="9490" width="1.140625" style="37" customWidth="1"/>
    <col min="9491" max="9491" width="15.28515625" style="37" customWidth="1"/>
    <col min="9492" max="9492" width="1.140625" style="37" customWidth="1"/>
    <col min="9493" max="9493" width="12.85546875" style="37" customWidth="1"/>
    <col min="9494" max="9494" width="1.140625" style="37" customWidth="1"/>
    <col min="9495" max="9495" width="13.5703125" style="37" customWidth="1"/>
    <col min="9496" max="9496" width="1.7109375" style="37" customWidth="1"/>
    <col min="9497" max="9497" width="12.85546875" style="37" customWidth="1"/>
    <col min="9498" max="9498" width="1.85546875" style="37" customWidth="1"/>
    <col min="9499" max="9499" width="13" style="37" customWidth="1"/>
    <col min="9500" max="9500" width="14.28515625" style="37" customWidth="1"/>
    <col min="9501" max="9501" width="1.5703125" style="37" customWidth="1"/>
    <col min="9502" max="9502" width="19.140625" style="37" bestFit="1" customWidth="1"/>
    <col min="9503" max="9503" width="1.42578125" style="37" customWidth="1"/>
    <col min="9504" max="9504" width="17" style="37" customWidth="1"/>
    <col min="9505" max="9505" width="16.5703125" style="37" bestFit="1" customWidth="1"/>
    <col min="9506" max="9730" width="9.140625" style="37"/>
    <col min="9731" max="9731" width="49.140625" style="37" customWidth="1"/>
    <col min="9732" max="9732" width="6.140625" style="37" customWidth="1"/>
    <col min="9733" max="9733" width="11.7109375" style="37" customWidth="1"/>
    <col min="9734" max="9734" width="1.140625" style="37" customWidth="1"/>
    <col min="9735" max="9735" width="12.42578125" style="37" customWidth="1"/>
    <col min="9736" max="9736" width="1.140625" style="37" customWidth="1"/>
    <col min="9737" max="9737" width="10.85546875" style="37" customWidth="1"/>
    <col min="9738" max="9738" width="1.140625" style="37" customWidth="1"/>
    <col min="9739" max="9739" width="10.85546875" style="37" customWidth="1"/>
    <col min="9740" max="9740" width="1.140625" style="37" customWidth="1"/>
    <col min="9741" max="9741" width="15.28515625" style="37" customWidth="1"/>
    <col min="9742" max="9742" width="1.140625" style="37" customWidth="1"/>
    <col min="9743" max="9743" width="15.7109375" style="37" customWidth="1"/>
    <col min="9744" max="9744" width="1.140625" style="37" customWidth="1"/>
    <col min="9745" max="9745" width="12.85546875" style="37" customWidth="1"/>
    <col min="9746" max="9746" width="1.140625" style="37" customWidth="1"/>
    <col min="9747" max="9747" width="15.28515625" style="37" customWidth="1"/>
    <col min="9748" max="9748" width="1.140625" style="37" customWidth="1"/>
    <col min="9749" max="9749" width="12.85546875" style="37" customWidth="1"/>
    <col min="9750" max="9750" width="1.140625" style="37" customWidth="1"/>
    <col min="9751" max="9751" width="13.5703125" style="37" customWidth="1"/>
    <col min="9752" max="9752" width="1.7109375" style="37" customWidth="1"/>
    <col min="9753" max="9753" width="12.85546875" style="37" customWidth="1"/>
    <col min="9754" max="9754" width="1.85546875" style="37" customWidth="1"/>
    <col min="9755" max="9755" width="13" style="37" customWidth="1"/>
    <col min="9756" max="9756" width="14.28515625" style="37" customWidth="1"/>
    <col min="9757" max="9757" width="1.5703125" style="37" customWidth="1"/>
    <col min="9758" max="9758" width="19.140625" style="37" bestFit="1" customWidth="1"/>
    <col min="9759" max="9759" width="1.42578125" style="37" customWidth="1"/>
    <col min="9760" max="9760" width="17" style="37" customWidth="1"/>
    <col min="9761" max="9761" width="16.5703125" style="37" bestFit="1" customWidth="1"/>
    <col min="9762" max="9986" width="9.140625" style="37"/>
    <col min="9987" max="9987" width="49.140625" style="37" customWidth="1"/>
    <col min="9988" max="9988" width="6.140625" style="37" customWidth="1"/>
    <col min="9989" max="9989" width="11.7109375" style="37" customWidth="1"/>
    <col min="9990" max="9990" width="1.140625" style="37" customWidth="1"/>
    <col min="9991" max="9991" width="12.42578125" style="37" customWidth="1"/>
    <col min="9992" max="9992" width="1.140625" style="37" customWidth="1"/>
    <col min="9993" max="9993" width="10.85546875" style="37" customWidth="1"/>
    <col min="9994" max="9994" width="1.140625" style="37" customWidth="1"/>
    <col min="9995" max="9995" width="10.85546875" style="37" customWidth="1"/>
    <col min="9996" max="9996" width="1.140625" style="37" customWidth="1"/>
    <col min="9997" max="9997" width="15.28515625" style="37" customWidth="1"/>
    <col min="9998" max="9998" width="1.140625" style="37" customWidth="1"/>
    <col min="9999" max="9999" width="15.7109375" style="37" customWidth="1"/>
    <col min="10000" max="10000" width="1.140625" style="37" customWidth="1"/>
    <col min="10001" max="10001" width="12.85546875" style="37" customWidth="1"/>
    <col min="10002" max="10002" width="1.140625" style="37" customWidth="1"/>
    <col min="10003" max="10003" width="15.28515625" style="37" customWidth="1"/>
    <col min="10004" max="10004" width="1.140625" style="37" customWidth="1"/>
    <col min="10005" max="10005" width="12.85546875" style="37" customWidth="1"/>
    <col min="10006" max="10006" width="1.140625" style="37" customWidth="1"/>
    <col min="10007" max="10007" width="13.5703125" style="37" customWidth="1"/>
    <col min="10008" max="10008" width="1.7109375" style="37" customWidth="1"/>
    <col min="10009" max="10009" width="12.85546875" style="37" customWidth="1"/>
    <col min="10010" max="10010" width="1.85546875" style="37" customWidth="1"/>
    <col min="10011" max="10011" width="13" style="37" customWidth="1"/>
    <col min="10012" max="10012" width="14.28515625" style="37" customWidth="1"/>
    <col min="10013" max="10013" width="1.5703125" style="37" customWidth="1"/>
    <col min="10014" max="10014" width="19.140625" style="37" bestFit="1" customWidth="1"/>
    <col min="10015" max="10015" width="1.42578125" style="37" customWidth="1"/>
    <col min="10016" max="10016" width="17" style="37" customWidth="1"/>
    <col min="10017" max="10017" width="16.5703125" style="37" bestFit="1" customWidth="1"/>
    <col min="10018" max="10242" width="9.140625" style="37"/>
    <col min="10243" max="10243" width="49.140625" style="37" customWidth="1"/>
    <col min="10244" max="10244" width="6.140625" style="37" customWidth="1"/>
    <col min="10245" max="10245" width="11.7109375" style="37" customWidth="1"/>
    <col min="10246" max="10246" width="1.140625" style="37" customWidth="1"/>
    <col min="10247" max="10247" width="12.42578125" style="37" customWidth="1"/>
    <col min="10248" max="10248" width="1.140625" style="37" customWidth="1"/>
    <col min="10249" max="10249" width="10.85546875" style="37" customWidth="1"/>
    <col min="10250" max="10250" width="1.140625" style="37" customWidth="1"/>
    <col min="10251" max="10251" width="10.85546875" style="37" customWidth="1"/>
    <col min="10252" max="10252" width="1.140625" style="37" customWidth="1"/>
    <col min="10253" max="10253" width="15.28515625" style="37" customWidth="1"/>
    <col min="10254" max="10254" width="1.140625" style="37" customWidth="1"/>
    <col min="10255" max="10255" width="15.7109375" style="37" customWidth="1"/>
    <col min="10256" max="10256" width="1.140625" style="37" customWidth="1"/>
    <col min="10257" max="10257" width="12.85546875" style="37" customWidth="1"/>
    <col min="10258" max="10258" width="1.140625" style="37" customWidth="1"/>
    <col min="10259" max="10259" width="15.28515625" style="37" customWidth="1"/>
    <col min="10260" max="10260" width="1.140625" style="37" customWidth="1"/>
    <col min="10261" max="10261" width="12.85546875" style="37" customWidth="1"/>
    <col min="10262" max="10262" width="1.140625" style="37" customWidth="1"/>
    <col min="10263" max="10263" width="13.5703125" style="37" customWidth="1"/>
    <col min="10264" max="10264" width="1.7109375" style="37" customWidth="1"/>
    <col min="10265" max="10265" width="12.85546875" style="37" customWidth="1"/>
    <col min="10266" max="10266" width="1.85546875" style="37" customWidth="1"/>
    <col min="10267" max="10267" width="13" style="37" customWidth="1"/>
    <col min="10268" max="10268" width="14.28515625" style="37" customWidth="1"/>
    <col min="10269" max="10269" width="1.5703125" style="37" customWidth="1"/>
    <col min="10270" max="10270" width="19.140625" style="37" bestFit="1" customWidth="1"/>
    <col min="10271" max="10271" width="1.42578125" style="37" customWidth="1"/>
    <col min="10272" max="10272" width="17" style="37" customWidth="1"/>
    <col min="10273" max="10273" width="16.5703125" style="37" bestFit="1" customWidth="1"/>
    <col min="10274" max="10498" width="9.140625" style="37"/>
    <col min="10499" max="10499" width="49.140625" style="37" customWidth="1"/>
    <col min="10500" max="10500" width="6.140625" style="37" customWidth="1"/>
    <col min="10501" max="10501" width="11.7109375" style="37" customWidth="1"/>
    <col min="10502" max="10502" width="1.140625" style="37" customWidth="1"/>
    <col min="10503" max="10503" width="12.42578125" style="37" customWidth="1"/>
    <col min="10504" max="10504" width="1.140625" style="37" customWidth="1"/>
    <col min="10505" max="10505" width="10.85546875" style="37" customWidth="1"/>
    <col min="10506" max="10506" width="1.140625" style="37" customWidth="1"/>
    <col min="10507" max="10507" width="10.85546875" style="37" customWidth="1"/>
    <col min="10508" max="10508" width="1.140625" style="37" customWidth="1"/>
    <col min="10509" max="10509" width="15.28515625" style="37" customWidth="1"/>
    <col min="10510" max="10510" width="1.140625" style="37" customWidth="1"/>
    <col min="10511" max="10511" width="15.7109375" style="37" customWidth="1"/>
    <col min="10512" max="10512" width="1.140625" style="37" customWidth="1"/>
    <col min="10513" max="10513" width="12.85546875" style="37" customWidth="1"/>
    <col min="10514" max="10514" width="1.140625" style="37" customWidth="1"/>
    <col min="10515" max="10515" width="15.28515625" style="37" customWidth="1"/>
    <col min="10516" max="10516" width="1.140625" style="37" customWidth="1"/>
    <col min="10517" max="10517" width="12.85546875" style="37" customWidth="1"/>
    <col min="10518" max="10518" width="1.140625" style="37" customWidth="1"/>
    <col min="10519" max="10519" width="13.5703125" style="37" customWidth="1"/>
    <col min="10520" max="10520" width="1.7109375" style="37" customWidth="1"/>
    <col min="10521" max="10521" width="12.85546875" style="37" customWidth="1"/>
    <col min="10522" max="10522" width="1.85546875" style="37" customWidth="1"/>
    <col min="10523" max="10523" width="13" style="37" customWidth="1"/>
    <col min="10524" max="10524" width="14.28515625" style="37" customWidth="1"/>
    <col min="10525" max="10525" width="1.5703125" style="37" customWidth="1"/>
    <col min="10526" max="10526" width="19.140625" style="37" bestFit="1" customWidth="1"/>
    <col min="10527" max="10527" width="1.42578125" style="37" customWidth="1"/>
    <col min="10528" max="10528" width="17" style="37" customWidth="1"/>
    <col min="10529" max="10529" width="16.5703125" style="37" bestFit="1" customWidth="1"/>
    <col min="10530" max="10754" width="9.140625" style="37"/>
    <col min="10755" max="10755" width="49.140625" style="37" customWidth="1"/>
    <col min="10756" max="10756" width="6.140625" style="37" customWidth="1"/>
    <col min="10757" max="10757" width="11.7109375" style="37" customWidth="1"/>
    <col min="10758" max="10758" width="1.140625" style="37" customWidth="1"/>
    <col min="10759" max="10759" width="12.42578125" style="37" customWidth="1"/>
    <col min="10760" max="10760" width="1.140625" style="37" customWidth="1"/>
    <col min="10761" max="10761" width="10.85546875" style="37" customWidth="1"/>
    <col min="10762" max="10762" width="1.140625" style="37" customWidth="1"/>
    <col min="10763" max="10763" width="10.85546875" style="37" customWidth="1"/>
    <col min="10764" max="10764" width="1.140625" style="37" customWidth="1"/>
    <col min="10765" max="10765" width="15.28515625" style="37" customWidth="1"/>
    <col min="10766" max="10766" width="1.140625" style="37" customWidth="1"/>
    <col min="10767" max="10767" width="15.7109375" style="37" customWidth="1"/>
    <col min="10768" max="10768" width="1.140625" style="37" customWidth="1"/>
    <col min="10769" max="10769" width="12.85546875" style="37" customWidth="1"/>
    <col min="10770" max="10770" width="1.140625" style="37" customWidth="1"/>
    <col min="10771" max="10771" width="15.28515625" style="37" customWidth="1"/>
    <col min="10772" max="10772" width="1.140625" style="37" customWidth="1"/>
    <col min="10773" max="10773" width="12.85546875" style="37" customWidth="1"/>
    <col min="10774" max="10774" width="1.140625" style="37" customWidth="1"/>
    <col min="10775" max="10775" width="13.5703125" style="37" customWidth="1"/>
    <col min="10776" max="10776" width="1.7109375" style="37" customWidth="1"/>
    <col min="10777" max="10777" width="12.85546875" style="37" customWidth="1"/>
    <col min="10778" max="10778" width="1.85546875" style="37" customWidth="1"/>
    <col min="10779" max="10779" width="13" style="37" customWidth="1"/>
    <col min="10780" max="10780" width="14.28515625" style="37" customWidth="1"/>
    <col min="10781" max="10781" width="1.5703125" style="37" customWidth="1"/>
    <col min="10782" max="10782" width="19.140625" style="37" bestFit="1" customWidth="1"/>
    <col min="10783" max="10783" width="1.42578125" style="37" customWidth="1"/>
    <col min="10784" max="10784" width="17" style="37" customWidth="1"/>
    <col min="10785" max="10785" width="16.5703125" style="37" bestFit="1" customWidth="1"/>
    <col min="10786" max="11010" width="9.140625" style="37"/>
    <col min="11011" max="11011" width="49.140625" style="37" customWidth="1"/>
    <col min="11012" max="11012" width="6.140625" style="37" customWidth="1"/>
    <col min="11013" max="11013" width="11.7109375" style="37" customWidth="1"/>
    <col min="11014" max="11014" width="1.140625" style="37" customWidth="1"/>
    <col min="11015" max="11015" width="12.42578125" style="37" customWidth="1"/>
    <col min="11016" max="11016" width="1.140625" style="37" customWidth="1"/>
    <col min="11017" max="11017" width="10.85546875" style="37" customWidth="1"/>
    <col min="11018" max="11018" width="1.140625" style="37" customWidth="1"/>
    <col min="11019" max="11019" width="10.85546875" style="37" customWidth="1"/>
    <col min="11020" max="11020" width="1.140625" style="37" customWidth="1"/>
    <col min="11021" max="11021" width="15.28515625" style="37" customWidth="1"/>
    <col min="11022" max="11022" width="1.140625" style="37" customWidth="1"/>
    <col min="11023" max="11023" width="15.7109375" style="37" customWidth="1"/>
    <col min="11024" max="11024" width="1.140625" style="37" customWidth="1"/>
    <col min="11025" max="11025" width="12.85546875" style="37" customWidth="1"/>
    <col min="11026" max="11026" width="1.140625" style="37" customWidth="1"/>
    <col min="11027" max="11027" width="15.28515625" style="37" customWidth="1"/>
    <col min="11028" max="11028" width="1.140625" style="37" customWidth="1"/>
    <col min="11029" max="11029" width="12.85546875" style="37" customWidth="1"/>
    <col min="11030" max="11030" width="1.140625" style="37" customWidth="1"/>
    <col min="11031" max="11031" width="13.5703125" style="37" customWidth="1"/>
    <col min="11032" max="11032" width="1.7109375" style="37" customWidth="1"/>
    <col min="11033" max="11033" width="12.85546875" style="37" customWidth="1"/>
    <col min="11034" max="11034" width="1.85546875" style="37" customWidth="1"/>
    <col min="11035" max="11035" width="13" style="37" customWidth="1"/>
    <col min="11036" max="11036" width="14.28515625" style="37" customWidth="1"/>
    <col min="11037" max="11037" width="1.5703125" style="37" customWidth="1"/>
    <col min="11038" max="11038" width="19.140625" style="37" bestFit="1" customWidth="1"/>
    <col min="11039" max="11039" width="1.42578125" style="37" customWidth="1"/>
    <col min="11040" max="11040" width="17" style="37" customWidth="1"/>
    <col min="11041" max="11041" width="16.5703125" style="37" bestFit="1" customWidth="1"/>
    <col min="11042" max="11266" width="9.140625" style="37"/>
    <col min="11267" max="11267" width="49.140625" style="37" customWidth="1"/>
    <col min="11268" max="11268" width="6.140625" style="37" customWidth="1"/>
    <col min="11269" max="11269" width="11.7109375" style="37" customWidth="1"/>
    <col min="11270" max="11270" width="1.140625" style="37" customWidth="1"/>
    <col min="11271" max="11271" width="12.42578125" style="37" customWidth="1"/>
    <col min="11272" max="11272" width="1.140625" style="37" customWidth="1"/>
    <col min="11273" max="11273" width="10.85546875" style="37" customWidth="1"/>
    <col min="11274" max="11274" width="1.140625" style="37" customWidth="1"/>
    <col min="11275" max="11275" width="10.85546875" style="37" customWidth="1"/>
    <col min="11276" max="11276" width="1.140625" style="37" customWidth="1"/>
    <col min="11277" max="11277" width="15.28515625" style="37" customWidth="1"/>
    <col min="11278" max="11278" width="1.140625" style="37" customWidth="1"/>
    <col min="11279" max="11279" width="15.7109375" style="37" customWidth="1"/>
    <col min="11280" max="11280" width="1.140625" style="37" customWidth="1"/>
    <col min="11281" max="11281" width="12.85546875" style="37" customWidth="1"/>
    <col min="11282" max="11282" width="1.140625" style="37" customWidth="1"/>
    <col min="11283" max="11283" width="15.28515625" style="37" customWidth="1"/>
    <col min="11284" max="11284" width="1.140625" style="37" customWidth="1"/>
    <col min="11285" max="11285" width="12.85546875" style="37" customWidth="1"/>
    <col min="11286" max="11286" width="1.140625" style="37" customWidth="1"/>
    <col min="11287" max="11287" width="13.5703125" style="37" customWidth="1"/>
    <col min="11288" max="11288" width="1.7109375" style="37" customWidth="1"/>
    <col min="11289" max="11289" width="12.85546875" style="37" customWidth="1"/>
    <col min="11290" max="11290" width="1.85546875" style="37" customWidth="1"/>
    <col min="11291" max="11291" width="13" style="37" customWidth="1"/>
    <col min="11292" max="11292" width="14.28515625" style="37" customWidth="1"/>
    <col min="11293" max="11293" width="1.5703125" style="37" customWidth="1"/>
    <col min="11294" max="11294" width="19.140625" style="37" bestFit="1" customWidth="1"/>
    <col min="11295" max="11295" width="1.42578125" style="37" customWidth="1"/>
    <col min="11296" max="11296" width="17" style="37" customWidth="1"/>
    <col min="11297" max="11297" width="16.5703125" style="37" bestFit="1" customWidth="1"/>
    <col min="11298" max="11522" width="9.140625" style="37"/>
    <col min="11523" max="11523" width="49.140625" style="37" customWidth="1"/>
    <col min="11524" max="11524" width="6.140625" style="37" customWidth="1"/>
    <col min="11525" max="11525" width="11.7109375" style="37" customWidth="1"/>
    <col min="11526" max="11526" width="1.140625" style="37" customWidth="1"/>
    <col min="11527" max="11527" width="12.42578125" style="37" customWidth="1"/>
    <col min="11528" max="11528" width="1.140625" style="37" customWidth="1"/>
    <col min="11529" max="11529" width="10.85546875" style="37" customWidth="1"/>
    <col min="11530" max="11530" width="1.140625" style="37" customWidth="1"/>
    <col min="11531" max="11531" width="10.85546875" style="37" customWidth="1"/>
    <col min="11532" max="11532" width="1.140625" style="37" customWidth="1"/>
    <col min="11533" max="11533" width="15.28515625" style="37" customWidth="1"/>
    <col min="11534" max="11534" width="1.140625" style="37" customWidth="1"/>
    <col min="11535" max="11535" width="15.7109375" style="37" customWidth="1"/>
    <col min="11536" max="11536" width="1.140625" style="37" customWidth="1"/>
    <col min="11537" max="11537" width="12.85546875" style="37" customWidth="1"/>
    <col min="11538" max="11538" width="1.140625" style="37" customWidth="1"/>
    <col min="11539" max="11539" width="15.28515625" style="37" customWidth="1"/>
    <col min="11540" max="11540" width="1.140625" style="37" customWidth="1"/>
    <col min="11541" max="11541" width="12.85546875" style="37" customWidth="1"/>
    <col min="11542" max="11542" width="1.140625" style="37" customWidth="1"/>
    <col min="11543" max="11543" width="13.5703125" style="37" customWidth="1"/>
    <col min="11544" max="11544" width="1.7109375" style="37" customWidth="1"/>
    <col min="11545" max="11545" width="12.85546875" style="37" customWidth="1"/>
    <col min="11546" max="11546" width="1.85546875" style="37" customWidth="1"/>
    <col min="11547" max="11547" width="13" style="37" customWidth="1"/>
    <col min="11548" max="11548" width="14.28515625" style="37" customWidth="1"/>
    <col min="11549" max="11549" width="1.5703125" style="37" customWidth="1"/>
    <col min="11550" max="11550" width="19.140625" style="37" bestFit="1" customWidth="1"/>
    <col min="11551" max="11551" width="1.42578125" style="37" customWidth="1"/>
    <col min="11552" max="11552" width="17" style="37" customWidth="1"/>
    <col min="11553" max="11553" width="16.5703125" style="37" bestFit="1" customWidth="1"/>
    <col min="11554" max="11778" width="9.140625" style="37"/>
    <col min="11779" max="11779" width="49.140625" style="37" customWidth="1"/>
    <col min="11780" max="11780" width="6.140625" style="37" customWidth="1"/>
    <col min="11781" max="11781" width="11.7109375" style="37" customWidth="1"/>
    <col min="11782" max="11782" width="1.140625" style="37" customWidth="1"/>
    <col min="11783" max="11783" width="12.42578125" style="37" customWidth="1"/>
    <col min="11784" max="11784" width="1.140625" style="37" customWidth="1"/>
    <col min="11785" max="11785" width="10.85546875" style="37" customWidth="1"/>
    <col min="11786" max="11786" width="1.140625" style="37" customWidth="1"/>
    <col min="11787" max="11787" width="10.85546875" style="37" customWidth="1"/>
    <col min="11788" max="11788" width="1.140625" style="37" customWidth="1"/>
    <col min="11789" max="11789" width="15.28515625" style="37" customWidth="1"/>
    <col min="11790" max="11790" width="1.140625" style="37" customWidth="1"/>
    <col min="11791" max="11791" width="15.7109375" style="37" customWidth="1"/>
    <col min="11792" max="11792" width="1.140625" style="37" customWidth="1"/>
    <col min="11793" max="11793" width="12.85546875" style="37" customWidth="1"/>
    <col min="11794" max="11794" width="1.140625" style="37" customWidth="1"/>
    <col min="11795" max="11795" width="15.28515625" style="37" customWidth="1"/>
    <col min="11796" max="11796" width="1.140625" style="37" customWidth="1"/>
    <col min="11797" max="11797" width="12.85546875" style="37" customWidth="1"/>
    <col min="11798" max="11798" width="1.140625" style="37" customWidth="1"/>
    <col min="11799" max="11799" width="13.5703125" style="37" customWidth="1"/>
    <col min="11800" max="11800" width="1.7109375" style="37" customWidth="1"/>
    <col min="11801" max="11801" width="12.85546875" style="37" customWidth="1"/>
    <col min="11802" max="11802" width="1.85546875" style="37" customWidth="1"/>
    <col min="11803" max="11803" width="13" style="37" customWidth="1"/>
    <col min="11804" max="11804" width="14.28515625" style="37" customWidth="1"/>
    <col min="11805" max="11805" width="1.5703125" style="37" customWidth="1"/>
    <col min="11806" max="11806" width="19.140625" style="37" bestFit="1" customWidth="1"/>
    <col min="11807" max="11807" width="1.42578125" style="37" customWidth="1"/>
    <col min="11808" max="11808" width="17" style="37" customWidth="1"/>
    <col min="11809" max="11809" width="16.5703125" style="37" bestFit="1" customWidth="1"/>
    <col min="11810" max="12034" width="9.140625" style="37"/>
    <col min="12035" max="12035" width="49.140625" style="37" customWidth="1"/>
    <col min="12036" max="12036" width="6.140625" style="37" customWidth="1"/>
    <col min="12037" max="12037" width="11.7109375" style="37" customWidth="1"/>
    <col min="12038" max="12038" width="1.140625" style="37" customWidth="1"/>
    <col min="12039" max="12039" width="12.42578125" style="37" customWidth="1"/>
    <col min="12040" max="12040" width="1.140625" style="37" customWidth="1"/>
    <col min="12041" max="12041" width="10.85546875" style="37" customWidth="1"/>
    <col min="12042" max="12042" width="1.140625" style="37" customWidth="1"/>
    <col min="12043" max="12043" width="10.85546875" style="37" customWidth="1"/>
    <col min="12044" max="12044" width="1.140625" style="37" customWidth="1"/>
    <col min="12045" max="12045" width="15.28515625" style="37" customWidth="1"/>
    <col min="12046" max="12046" width="1.140625" style="37" customWidth="1"/>
    <col min="12047" max="12047" width="15.7109375" style="37" customWidth="1"/>
    <col min="12048" max="12048" width="1.140625" style="37" customWidth="1"/>
    <col min="12049" max="12049" width="12.85546875" style="37" customWidth="1"/>
    <col min="12050" max="12050" width="1.140625" style="37" customWidth="1"/>
    <col min="12051" max="12051" width="15.28515625" style="37" customWidth="1"/>
    <col min="12052" max="12052" width="1.140625" style="37" customWidth="1"/>
    <col min="12053" max="12053" width="12.85546875" style="37" customWidth="1"/>
    <col min="12054" max="12054" width="1.140625" style="37" customWidth="1"/>
    <col min="12055" max="12055" width="13.5703125" style="37" customWidth="1"/>
    <col min="12056" max="12056" width="1.7109375" style="37" customWidth="1"/>
    <col min="12057" max="12057" width="12.85546875" style="37" customWidth="1"/>
    <col min="12058" max="12058" width="1.85546875" style="37" customWidth="1"/>
    <col min="12059" max="12059" width="13" style="37" customWidth="1"/>
    <col min="12060" max="12060" width="14.28515625" style="37" customWidth="1"/>
    <col min="12061" max="12061" width="1.5703125" style="37" customWidth="1"/>
    <col min="12062" max="12062" width="19.140625" style="37" bestFit="1" customWidth="1"/>
    <col min="12063" max="12063" width="1.42578125" style="37" customWidth="1"/>
    <col min="12064" max="12064" width="17" style="37" customWidth="1"/>
    <col min="12065" max="12065" width="16.5703125" style="37" bestFit="1" customWidth="1"/>
    <col min="12066" max="12290" width="9.140625" style="37"/>
    <col min="12291" max="12291" width="49.140625" style="37" customWidth="1"/>
    <col min="12292" max="12292" width="6.140625" style="37" customWidth="1"/>
    <col min="12293" max="12293" width="11.7109375" style="37" customWidth="1"/>
    <col min="12294" max="12294" width="1.140625" style="37" customWidth="1"/>
    <col min="12295" max="12295" width="12.42578125" style="37" customWidth="1"/>
    <col min="12296" max="12296" width="1.140625" style="37" customWidth="1"/>
    <col min="12297" max="12297" width="10.85546875" style="37" customWidth="1"/>
    <col min="12298" max="12298" width="1.140625" style="37" customWidth="1"/>
    <col min="12299" max="12299" width="10.85546875" style="37" customWidth="1"/>
    <col min="12300" max="12300" width="1.140625" style="37" customWidth="1"/>
    <col min="12301" max="12301" width="15.28515625" style="37" customWidth="1"/>
    <col min="12302" max="12302" width="1.140625" style="37" customWidth="1"/>
    <col min="12303" max="12303" width="15.7109375" style="37" customWidth="1"/>
    <col min="12304" max="12304" width="1.140625" style="37" customWidth="1"/>
    <col min="12305" max="12305" width="12.85546875" style="37" customWidth="1"/>
    <col min="12306" max="12306" width="1.140625" style="37" customWidth="1"/>
    <col min="12307" max="12307" width="15.28515625" style="37" customWidth="1"/>
    <col min="12308" max="12308" width="1.140625" style="37" customWidth="1"/>
    <col min="12309" max="12309" width="12.85546875" style="37" customWidth="1"/>
    <col min="12310" max="12310" width="1.140625" style="37" customWidth="1"/>
    <col min="12311" max="12311" width="13.5703125" style="37" customWidth="1"/>
    <col min="12312" max="12312" width="1.7109375" style="37" customWidth="1"/>
    <col min="12313" max="12313" width="12.85546875" style="37" customWidth="1"/>
    <col min="12314" max="12314" width="1.85546875" style="37" customWidth="1"/>
    <col min="12315" max="12315" width="13" style="37" customWidth="1"/>
    <col min="12316" max="12316" width="14.28515625" style="37" customWidth="1"/>
    <col min="12317" max="12317" width="1.5703125" style="37" customWidth="1"/>
    <col min="12318" max="12318" width="19.140625" style="37" bestFit="1" customWidth="1"/>
    <col min="12319" max="12319" width="1.42578125" style="37" customWidth="1"/>
    <col min="12320" max="12320" width="17" style="37" customWidth="1"/>
    <col min="12321" max="12321" width="16.5703125" style="37" bestFit="1" customWidth="1"/>
    <col min="12322" max="12546" width="9.140625" style="37"/>
    <col min="12547" max="12547" width="49.140625" style="37" customWidth="1"/>
    <col min="12548" max="12548" width="6.140625" style="37" customWidth="1"/>
    <col min="12549" max="12549" width="11.7109375" style="37" customWidth="1"/>
    <col min="12550" max="12550" width="1.140625" style="37" customWidth="1"/>
    <col min="12551" max="12551" width="12.42578125" style="37" customWidth="1"/>
    <col min="12552" max="12552" width="1.140625" style="37" customWidth="1"/>
    <col min="12553" max="12553" width="10.85546875" style="37" customWidth="1"/>
    <col min="12554" max="12554" width="1.140625" style="37" customWidth="1"/>
    <col min="12555" max="12555" width="10.85546875" style="37" customWidth="1"/>
    <col min="12556" max="12556" width="1.140625" style="37" customWidth="1"/>
    <col min="12557" max="12557" width="15.28515625" style="37" customWidth="1"/>
    <col min="12558" max="12558" width="1.140625" style="37" customWidth="1"/>
    <col min="12559" max="12559" width="15.7109375" style="37" customWidth="1"/>
    <col min="12560" max="12560" width="1.140625" style="37" customWidth="1"/>
    <col min="12561" max="12561" width="12.85546875" style="37" customWidth="1"/>
    <col min="12562" max="12562" width="1.140625" style="37" customWidth="1"/>
    <col min="12563" max="12563" width="15.28515625" style="37" customWidth="1"/>
    <col min="12564" max="12564" width="1.140625" style="37" customWidth="1"/>
    <col min="12565" max="12565" width="12.85546875" style="37" customWidth="1"/>
    <col min="12566" max="12566" width="1.140625" style="37" customWidth="1"/>
    <col min="12567" max="12567" width="13.5703125" style="37" customWidth="1"/>
    <col min="12568" max="12568" width="1.7109375" style="37" customWidth="1"/>
    <col min="12569" max="12569" width="12.85546875" style="37" customWidth="1"/>
    <col min="12570" max="12570" width="1.85546875" style="37" customWidth="1"/>
    <col min="12571" max="12571" width="13" style="37" customWidth="1"/>
    <col min="12572" max="12572" width="14.28515625" style="37" customWidth="1"/>
    <col min="12573" max="12573" width="1.5703125" style="37" customWidth="1"/>
    <col min="12574" max="12574" width="19.140625" style="37" bestFit="1" customWidth="1"/>
    <col min="12575" max="12575" width="1.42578125" style="37" customWidth="1"/>
    <col min="12576" max="12576" width="17" style="37" customWidth="1"/>
    <col min="12577" max="12577" width="16.5703125" style="37" bestFit="1" customWidth="1"/>
    <col min="12578" max="12802" width="9.140625" style="37"/>
    <col min="12803" max="12803" width="49.140625" style="37" customWidth="1"/>
    <col min="12804" max="12804" width="6.140625" style="37" customWidth="1"/>
    <col min="12805" max="12805" width="11.7109375" style="37" customWidth="1"/>
    <col min="12806" max="12806" width="1.140625" style="37" customWidth="1"/>
    <col min="12807" max="12807" width="12.42578125" style="37" customWidth="1"/>
    <col min="12808" max="12808" width="1.140625" style="37" customWidth="1"/>
    <col min="12809" max="12809" width="10.85546875" style="37" customWidth="1"/>
    <col min="12810" max="12810" width="1.140625" style="37" customWidth="1"/>
    <col min="12811" max="12811" width="10.85546875" style="37" customWidth="1"/>
    <col min="12812" max="12812" width="1.140625" style="37" customWidth="1"/>
    <col min="12813" max="12813" width="15.28515625" style="37" customWidth="1"/>
    <col min="12814" max="12814" width="1.140625" style="37" customWidth="1"/>
    <col min="12815" max="12815" width="15.7109375" style="37" customWidth="1"/>
    <col min="12816" max="12816" width="1.140625" style="37" customWidth="1"/>
    <col min="12817" max="12817" width="12.85546875" style="37" customWidth="1"/>
    <col min="12818" max="12818" width="1.140625" style="37" customWidth="1"/>
    <col min="12819" max="12819" width="15.28515625" style="37" customWidth="1"/>
    <col min="12820" max="12820" width="1.140625" style="37" customWidth="1"/>
    <col min="12821" max="12821" width="12.85546875" style="37" customWidth="1"/>
    <col min="12822" max="12822" width="1.140625" style="37" customWidth="1"/>
    <col min="12823" max="12823" width="13.5703125" style="37" customWidth="1"/>
    <col min="12824" max="12824" width="1.7109375" style="37" customWidth="1"/>
    <col min="12825" max="12825" width="12.85546875" style="37" customWidth="1"/>
    <col min="12826" max="12826" width="1.85546875" style="37" customWidth="1"/>
    <col min="12827" max="12827" width="13" style="37" customWidth="1"/>
    <col min="12828" max="12828" width="14.28515625" style="37" customWidth="1"/>
    <col min="12829" max="12829" width="1.5703125" style="37" customWidth="1"/>
    <col min="12830" max="12830" width="19.140625" style="37" bestFit="1" customWidth="1"/>
    <col min="12831" max="12831" width="1.42578125" style="37" customWidth="1"/>
    <col min="12832" max="12832" width="17" style="37" customWidth="1"/>
    <col min="12833" max="12833" width="16.5703125" style="37" bestFit="1" customWidth="1"/>
    <col min="12834" max="13058" width="9.140625" style="37"/>
    <col min="13059" max="13059" width="49.140625" style="37" customWidth="1"/>
    <col min="13060" max="13060" width="6.140625" style="37" customWidth="1"/>
    <col min="13061" max="13061" width="11.7109375" style="37" customWidth="1"/>
    <col min="13062" max="13062" width="1.140625" style="37" customWidth="1"/>
    <col min="13063" max="13063" width="12.42578125" style="37" customWidth="1"/>
    <col min="13064" max="13064" width="1.140625" style="37" customWidth="1"/>
    <col min="13065" max="13065" width="10.85546875" style="37" customWidth="1"/>
    <col min="13066" max="13066" width="1.140625" style="37" customWidth="1"/>
    <col min="13067" max="13067" width="10.85546875" style="37" customWidth="1"/>
    <col min="13068" max="13068" width="1.140625" style="37" customWidth="1"/>
    <col min="13069" max="13069" width="15.28515625" style="37" customWidth="1"/>
    <col min="13070" max="13070" width="1.140625" style="37" customWidth="1"/>
    <col min="13071" max="13071" width="15.7109375" style="37" customWidth="1"/>
    <col min="13072" max="13072" width="1.140625" style="37" customWidth="1"/>
    <col min="13073" max="13073" width="12.85546875" style="37" customWidth="1"/>
    <col min="13074" max="13074" width="1.140625" style="37" customWidth="1"/>
    <col min="13075" max="13075" width="15.28515625" style="37" customWidth="1"/>
    <col min="13076" max="13076" width="1.140625" style="37" customWidth="1"/>
    <col min="13077" max="13077" width="12.85546875" style="37" customWidth="1"/>
    <col min="13078" max="13078" width="1.140625" style="37" customWidth="1"/>
    <col min="13079" max="13079" width="13.5703125" style="37" customWidth="1"/>
    <col min="13080" max="13080" width="1.7109375" style="37" customWidth="1"/>
    <col min="13081" max="13081" width="12.85546875" style="37" customWidth="1"/>
    <col min="13082" max="13082" width="1.85546875" style="37" customWidth="1"/>
    <col min="13083" max="13083" width="13" style="37" customWidth="1"/>
    <col min="13084" max="13084" width="14.28515625" style="37" customWidth="1"/>
    <col min="13085" max="13085" width="1.5703125" style="37" customWidth="1"/>
    <col min="13086" max="13086" width="19.140625" style="37" bestFit="1" customWidth="1"/>
    <col min="13087" max="13087" width="1.42578125" style="37" customWidth="1"/>
    <col min="13088" max="13088" width="17" style="37" customWidth="1"/>
    <col min="13089" max="13089" width="16.5703125" style="37" bestFit="1" customWidth="1"/>
    <col min="13090" max="13314" width="9.140625" style="37"/>
    <col min="13315" max="13315" width="49.140625" style="37" customWidth="1"/>
    <col min="13316" max="13316" width="6.140625" style="37" customWidth="1"/>
    <col min="13317" max="13317" width="11.7109375" style="37" customWidth="1"/>
    <col min="13318" max="13318" width="1.140625" style="37" customWidth="1"/>
    <col min="13319" max="13319" width="12.42578125" style="37" customWidth="1"/>
    <col min="13320" max="13320" width="1.140625" style="37" customWidth="1"/>
    <col min="13321" max="13321" width="10.85546875" style="37" customWidth="1"/>
    <col min="13322" max="13322" width="1.140625" style="37" customWidth="1"/>
    <col min="13323" max="13323" width="10.85546875" style="37" customWidth="1"/>
    <col min="13324" max="13324" width="1.140625" style="37" customWidth="1"/>
    <col min="13325" max="13325" width="15.28515625" style="37" customWidth="1"/>
    <col min="13326" max="13326" width="1.140625" style="37" customWidth="1"/>
    <col min="13327" max="13327" width="15.7109375" style="37" customWidth="1"/>
    <col min="13328" max="13328" width="1.140625" style="37" customWidth="1"/>
    <col min="13329" max="13329" width="12.85546875" style="37" customWidth="1"/>
    <col min="13330" max="13330" width="1.140625" style="37" customWidth="1"/>
    <col min="13331" max="13331" width="15.28515625" style="37" customWidth="1"/>
    <col min="13332" max="13332" width="1.140625" style="37" customWidth="1"/>
    <col min="13333" max="13333" width="12.85546875" style="37" customWidth="1"/>
    <col min="13334" max="13334" width="1.140625" style="37" customWidth="1"/>
    <col min="13335" max="13335" width="13.5703125" style="37" customWidth="1"/>
    <col min="13336" max="13336" width="1.7109375" style="37" customWidth="1"/>
    <col min="13337" max="13337" width="12.85546875" style="37" customWidth="1"/>
    <col min="13338" max="13338" width="1.85546875" style="37" customWidth="1"/>
    <col min="13339" max="13339" width="13" style="37" customWidth="1"/>
    <col min="13340" max="13340" width="14.28515625" style="37" customWidth="1"/>
    <col min="13341" max="13341" width="1.5703125" style="37" customWidth="1"/>
    <col min="13342" max="13342" width="19.140625" style="37" bestFit="1" customWidth="1"/>
    <col min="13343" max="13343" width="1.42578125" style="37" customWidth="1"/>
    <col min="13344" max="13344" width="17" style="37" customWidth="1"/>
    <col min="13345" max="13345" width="16.5703125" style="37" bestFit="1" customWidth="1"/>
    <col min="13346" max="13570" width="9.140625" style="37"/>
    <col min="13571" max="13571" width="49.140625" style="37" customWidth="1"/>
    <col min="13572" max="13572" width="6.140625" style="37" customWidth="1"/>
    <col min="13573" max="13573" width="11.7109375" style="37" customWidth="1"/>
    <col min="13574" max="13574" width="1.140625" style="37" customWidth="1"/>
    <col min="13575" max="13575" width="12.42578125" style="37" customWidth="1"/>
    <col min="13576" max="13576" width="1.140625" style="37" customWidth="1"/>
    <col min="13577" max="13577" width="10.85546875" style="37" customWidth="1"/>
    <col min="13578" max="13578" width="1.140625" style="37" customWidth="1"/>
    <col min="13579" max="13579" width="10.85546875" style="37" customWidth="1"/>
    <col min="13580" max="13580" width="1.140625" style="37" customWidth="1"/>
    <col min="13581" max="13581" width="15.28515625" style="37" customWidth="1"/>
    <col min="13582" max="13582" width="1.140625" style="37" customWidth="1"/>
    <col min="13583" max="13583" width="15.7109375" style="37" customWidth="1"/>
    <col min="13584" max="13584" width="1.140625" style="37" customWidth="1"/>
    <col min="13585" max="13585" width="12.85546875" style="37" customWidth="1"/>
    <col min="13586" max="13586" width="1.140625" style="37" customWidth="1"/>
    <col min="13587" max="13587" width="15.28515625" style="37" customWidth="1"/>
    <col min="13588" max="13588" width="1.140625" style="37" customWidth="1"/>
    <col min="13589" max="13589" width="12.85546875" style="37" customWidth="1"/>
    <col min="13590" max="13590" width="1.140625" style="37" customWidth="1"/>
    <col min="13591" max="13591" width="13.5703125" style="37" customWidth="1"/>
    <col min="13592" max="13592" width="1.7109375" style="37" customWidth="1"/>
    <col min="13593" max="13593" width="12.85546875" style="37" customWidth="1"/>
    <col min="13594" max="13594" width="1.85546875" style="37" customWidth="1"/>
    <col min="13595" max="13595" width="13" style="37" customWidth="1"/>
    <col min="13596" max="13596" width="14.28515625" style="37" customWidth="1"/>
    <col min="13597" max="13597" width="1.5703125" style="37" customWidth="1"/>
    <col min="13598" max="13598" width="19.140625" style="37" bestFit="1" customWidth="1"/>
    <col min="13599" max="13599" width="1.42578125" style="37" customWidth="1"/>
    <col min="13600" max="13600" width="17" style="37" customWidth="1"/>
    <col min="13601" max="13601" width="16.5703125" style="37" bestFit="1" customWidth="1"/>
    <col min="13602" max="13826" width="9.140625" style="37"/>
    <col min="13827" max="13827" width="49.140625" style="37" customWidth="1"/>
    <col min="13828" max="13828" width="6.140625" style="37" customWidth="1"/>
    <col min="13829" max="13829" width="11.7109375" style="37" customWidth="1"/>
    <col min="13830" max="13830" width="1.140625" style="37" customWidth="1"/>
    <col min="13831" max="13831" width="12.42578125" style="37" customWidth="1"/>
    <col min="13832" max="13832" width="1.140625" style="37" customWidth="1"/>
    <col min="13833" max="13833" width="10.85546875" style="37" customWidth="1"/>
    <col min="13834" max="13834" width="1.140625" style="37" customWidth="1"/>
    <col min="13835" max="13835" width="10.85546875" style="37" customWidth="1"/>
    <col min="13836" max="13836" width="1.140625" style="37" customWidth="1"/>
    <col min="13837" max="13837" width="15.28515625" style="37" customWidth="1"/>
    <col min="13838" max="13838" width="1.140625" style="37" customWidth="1"/>
    <col min="13839" max="13839" width="15.7109375" style="37" customWidth="1"/>
    <col min="13840" max="13840" width="1.140625" style="37" customWidth="1"/>
    <col min="13841" max="13841" width="12.85546875" style="37" customWidth="1"/>
    <col min="13842" max="13842" width="1.140625" style="37" customWidth="1"/>
    <col min="13843" max="13843" width="15.28515625" style="37" customWidth="1"/>
    <col min="13844" max="13844" width="1.140625" style="37" customWidth="1"/>
    <col min="13845" max="13845" width="12.85546875" style="37" customWidth="1"/>
    <col min="13846" max="13846" width="1.140625" style="37" customWidth="1"/>
    <col min="13847" max="13847" width="13.5703125" style="37" customWidth="1"/>
    <col min="13848" max="13848" width="1.7109375" style="37" customWidth="1"/>
    <col min="13849" max="13849" width="12.85546875" style="37" customWidth="1"/>
    <col min="13850" max="13850" width="1.85546875" style="37" customWidth="1"/>
    <col min="13851" max="13851" width="13" style="37" customWidth="1"/>
    <col min="13852" max="13852" width="14.28515625" style="37" customWidth="1"/>
    <col min="13853" max="13853" width="1.5703125" style="37" customWidth="1"/>
    <col min="13854" max="13854" width="19.140625" style="37" bestFit="1" customWidth="1"/>
    <col min="13855" max="13855" width="1.42578125" style="37" customWidth="1"/>
    <col min="13856" max="13856" width="17" style="37" customWidth="1"/>
    <col min="13857" max="13857" width="16.5703125" style="37" bestFit="1" customWidth="1"/>
    <col min="13858" max="14082" width="9.140625" style="37"/>
    <col min="14083" max="14083" width="49.140625" style="37" customWidth="1"/>
    <col min="14084" max="14084" width="6.140625" style="37" customWidth="1"/>
    <col min="14085" max="14085" width="11.7109375" style="37" customWidth="1"/>
    <col min="14086" max="14086" width="1.140625" style="37" customWidth="1"/>
    <col min="14087" max="14087" width="12.42578125" style="37" customWidth="1"/>
    <col min="14088" max="14088" width="1.140625" style="37" customWidth="1"/>
    <col min="14089" max="14089" width="10.85546875" style="37" customWidth="1"/>
    <col min="14090" max="14090" width="1.140625" style="37" customWidth="1"/>
    <col min="14091" max="14091" width="10.85546875" style="37" customWidth="1"/>
    <col min="14092" max="14092" width="1.140625" style="37" customWidth="1"/>
    <col min="14093" max="14093" width="15.28515625" style="37" customWidth="1"/>
    <col min="14094" max="14094" width="1.140625" style="37" customWidth="1"/>
    <col min="14095" max="14095" width="15.7109375" style="37" customWidth="1"/>
    <col min="14096" max="14096" width="1.140625" style="37" customWidth="1"/>
    <col min="14097" max="14097" width="12.85546875" style="37" customWidth="1"/>
    <col min="14098" max="14098" width="1.140625" style="37" customWidth="1"/>
    <col min="14099" max="14099" width="15.28515625" style="37" customWidth="1"/>
    <col min="14100" max="14100" width="1.140625" style="37" customWidth="1"/>
    <col min="14101" max="14101" width="12.85546875" style="37" customWidth="1"/>
    <col min="14102" max="14102" width="1.140625" style="37" customWidth="1"/>
    <col min="14103" max="14103" width="13.5703125" style="37" customWidth="1"/>
    <col min="14104" max="14104" width="1.7109375" style="37" customWidth="1"/>
    <col min="14105" max="14105" width="12.85546875" style="37" customWidth="1"/>
    <col min="14106" max="14106" width="1.85546875" style="37" customWidth="1"/>
    <col min="14107" max="14107" width="13" style="37" customWidth="1"/>
    <col min="14108" max="14108" width="14.28515625" style="37" customWidth="1"/>
    <col min="14109" max="14109" width="1.5703125" style="37" customWidth="1"/>
    <col min="14110" max="14110" width="19.140625" style="37" bestFit="1" customWidth="1"/>
    <col min="14111" max="14111" width="1.42578125" style="37" customWidth="1"/>
    <col min="14112" max="14112" width="17" style="37" customWidth="1"/>
    <col min="14113" max="14113" width="16.5703125" style="37" bestFit="1" customWidth="1"/>
    <col min="14114" max="14338" width="9.140625" style="37"/>
    <col min="14339" max="14339" width="49.140625" style="37" customWidth="1"/>
    <col min="14340" max="14340" width="6.140625" style="37" customWidth="1"/>
    <col min="14341" max="14341" width="11.7109375" style="37" customWidth="1"/>
    <col min="14342" max="14342" width="1.140625" style="37" customWidth="1"/>
    <col min="14343" max="14343" width="12.42578125" style="37" customWidth="1"/>
    <col min="14344" max="14344" width="1.140625" style="37" customWidth="1"/>
    <col min="14345" max="14345" width="10.85546875" style="37" customWidth="1"/>
    <col min="14346" max="14346" width="1.140625" style="37" customWidth="1"/>
    <col min="14347" max="14347" width="10.85546875" style="37" customWidth="1"/>
    <col min="14348" max="14348" width="1.140625" style="37" customWidth="1"/>
    <col min="14349" max="14349" width="15.28515625" style="37" customWidth="1"/>
    <col min="14350" max="14350" width="1.140625" style="37" customWidth="1"/>
    <col min="14351" max="14351" width="15.7109375" style="37" customWidth="1"/>
    <col min="14352" max="14352" width="1.140625" style="37" customWidth="1"/>
    <col min="14353" max="14353" width="12.85546875" style="37" customWidth="1"/>
    <col min="14354" max="14354" width="1.140625" style="37" customWidth="1"/>
    <col min="14355" max="14355" width="15.28515625" style="37" customWidth="1"/>
    <col min="14356" max="14356" width="1.140625" style="37" customWidth="1"/>
    <col min="14357" max="14357" width="12.85546875" style="37" customWidth="1"/>
    <col min="14358" max="14358" width="1.140625" style="37" customWidth="1"/>
    <col min="14359" max="14359" width="13.5703125" style="37" customWidth="1"/>
    <col min="14360" max="14360" width="1.7109375" style="37" customWidth="1"/>
    <col min="14361" max="14361" width="12.85546875" style="37" customWidth="1"/>
    <col min="14362" max="14362" width="1.85546875" style="37" customWidth="1"/>
    <col min="14363" max="14363" width="13" style="37" customWidth="1"/>
    <col min="14364" max="14364" width="14.28515625" style="37" customWidth="1"/>
    <col min="14365" max="14365" width="1.5703125" style="37" customWidth="1"/>
    <col min="14366" max="14366" width="19.140625" style="37" bestFit="1" customWidth="1"/>
    <col min="14367" max="14367" width="1.42578125" style="37" customWidth="1"/>
    <col min="14368" max="14368" width="17" style="37" customWidth="1"/>
    <col min="14369" max="14369" width="16.5703125" style="37" bestFit="1" customWidth="1"/>
    <col min="14370" max="14594" width="9.140625" style="37"/>
    <col min="14595" max="14595" width="49.140625" style="37" customWidth="1"/>
    <col min="14596" max="14596" width="6.140625" style="37" customWidth="1"/>
    <col min="14597" max="14597" width="11.7109375" style="37" customWidth="1"/>
    <col min="14598" max="14598" width="1.140625" style="37" customWidth="1"/>
    <col min="14599" max="14599" width="12.42578125" style="37" customWidth="1"/>
    <col min="14600" max="14600" width="1.140625" style="37" customWidth="1"/>
    <col min="14601" max="14601" width="10.85546875" style="37" customWidth="1"/>
    <col min="14602" max="14602" width="1.140625" style="37" customWidth="1"/>
    <col min="14603" max="14603" width="10.85546875" style="37" customWidth="1"/>
    <col min="14604" max="14604" width="1.140625" style="37" customWidth="1"/>
    <col min="14605" max="14605" width="15.28515625" style="37" customWidth="1"/>
    <col min="14606" max="14606" width="1.140625" style="37" customWidth="1"/>
    <col min="14607" max="14607" width="15.7109375" style="37" customWidth="1"/>
    <col min="14608" max="14608" width="1.140625" style="37" customWidth="1"/>
    <col min="14609" max="14609" width="12.85546875" style="37" customWidth="1"/>
    <col min="14610" max="14610" width="1.140625" style="37" customWidth="1"/>
    <col min="14611" max="14611" width="15.28515625" style="37" customWidth="1"/>
    <col min="14612" max="14612" width="1.140625" style="37" customWidth="1"/>
    <col min="14613" max="14613" width="12.85546875" style="37" customWidth="1"/>
    <col min="14614" max="14614" width="1.140625" style="37" customWidth="1"/>
    <col min="14615" max="14615" width="13.5703125" style="37" customWidth="1"/>
    <col min="14616" max="14616" width="1.7109375" style="37" customWidth="1"/>
    <col min="14617" max="14617" width="12.85546875" style="37" customWidth="1"/>
    <col min="14618" max="14618" width="1.85546875" style="37" customWidth="1"/>
    <col min="14619" max="14619" width="13" style="37" customWidth="1"/>
    <col min="14620" max="14620" width="14.28515625" style="37" customWidth="1"/>
    <col min="14621" max="14621" width="1.5703125" style="37" customWidth="1"/>
    <col min="14622" max="14622" width="19.140625" style="37" bestFit="1" customWidth="1"/>
    <col min="14623" max="14623" width="1.42578125" style="37" customWidth="1"/>
    <col min="14624" max="14624" width="17" style="37" customWidth="1"/>
    <col min="14625" max="14625" width="16.5703125" style="37" bestFit="1" customWidth="1"/>
    <col min="14626" max="14850" width="9.140625" style="37"/>
    <col min="14851" max="14851" width="49.140625" style="37" customWidth="1"/>
    <col min="14852" max="14852" width="6.140625" style="37" customWidth="1"/>
    <col min="14853" max="14853" width="11.7109375" style="37" customWidth="1"/>
    <col min="14854" max="14854" width="1.140625" style="37" customWidth="1"/>
    <col min="14855" max="14855" width="12.42578125" style="37" customWidth="1"/>
    <col min="14856" max="14856" width="1.140625" style="37" customWidth="1"/>
    <col min="14857" max="14857" width="10.85546875" style="37" customWidth="1"/>
    <col min="14858" max="14858" width="1.140625" style="37" customWidth="1"/>
    <col min="14859" max="14859" width="10.85546875" style="37" customWidth="1"/>
    <col min="14860" max="14860" width="1.140625" style="37" customWidth="1"/>
    <col min="14861" max="14861" width="15.28515625" style="37" customWidth="1"/>
    <col min="14862" max="14862" width="1.140625" style="37" customWidth="1"/>
    <col min="14863" max="14863" width="15.7109375" style="37" customWidth="1"/>
    <col min="14864" max="14864" width="1.140625" style="37" customWidth="1"/>
    <col min="14865" max="14865" width="12.85546875" style="37" customWidth="1"/>
    <col min="14866" max="14866" width="1.140625" style="37" customWidth="1"/>
    <col min="14867" max="14867" width="15.28515625" style="37" customWidth="1"/>
    <col min="14868" max="14868" width="1.140625" style="37" customWidth="1"/>
    <col min="14869" max="14869" width="12.85546875" style="37" customWidth="1"/>
    <col min="14870" max="14870" width="1.140625" style="37" customWidth="1"/>
    <col min="14871" max="14871" width="13.5703125" style="37" customWidth="1"/>
    <col min="14872" max="14872" width="1.7109375" style="37" customWidth="1"/>
    <col min="14873" max="14873" width="12.85546875" style="37" customWidth="1"/>
    <col min="14874" max="14874" width="1.85546875" style="37" customWidth="1"/>
    <col min="14875" max="14875" width="13" style="37" customWidth="1"/>
    <col min="14876" max="14876" width="14.28515625" style="37" customWidth="1"/>
    <col min="14877" max="14877" width="1.5703125" style="37" customWidth="1"/>
    <col min="14878" max="14878" width="19.140625" style="37" bestFit="1" customWidth="1"/>
    <col min="14879" max="14879" width="1.42578125" style="37" customWidth="1"/>
    <col min="14880" max="14880" width="17" style="37" customWidth="1"/>
    <col min="14881" max="14881" width="16.5703125" style="37" bestFit="1" customWidth="1"/>
    <col min="14882" max="15106" width="9.140625" style="37"/>
    <col min="15107" max="15107" width="49.140625" style="37" customWidth="1"/>
    <col min="15108" max="15108" width="6.140625" style="37" customWidth="1"/>
    <col min="15109" max="15109" width="11.7109375" style="37" customWidth="1"/>
    <col min="15110" max="15110" width="1.140625" style="37" customWidth="1"/>
    <col min="15111" max="15111" width="12.42578125" style="37" customWidth="1"/>
    <col min="15112" max="15112" width="1.140625" style="37" customWidth="1"/>
    <col min="15113" max="15113" width="10.85546875" style="37" customWidth="1"/>
    <col min="15114" max="15114" width="1.140625" style="37" customWidth="1"/>
    <col min="15115" max="15115" width="10.85546875" style="37" customWidth="1"/>
    <col min="15116" max="15116" width="1.140625" style="37" customWidth="1"/>
    <col min="15117" max="15117" width="15.28515625" style="37" customWidth="1"/>
    <col min="15118" max="15118" width="1.140625" style="37" customWidth="1"/>
    <col min="15119" max="15119" width="15.7109375" style="37" customWidth="1"/>
    <col min="15120" max="15120" width="1.140625" style="37" customWidth="1"/>
    <col min="15121" max="15121" width="12.85546875" style="37" customWidth="1"/>
    <col min="15122" max="15122" width="1.140625" style="37" customWidth="1"/>
    <col min="15123" max="15123" width="15.28515625" style="37" customWidth="1"/>
    <col min="15124" max="15124" width="1.140625" style="37" customWidth="1"/>
    <col min="15125" max="15125" width="12.85546875" style="37" customWidth="1"/>
    <col min="15126" max="15126" width="1.140625" style="37" customWidth="1"/>
    <col min="15127" max="15127" width="13.5703125" style="37" customWidth="1"/>
    <col min="15128" max="15128" width="1.7109375" style="37" customWidth="1"/>
    <col min="15129" max="15129" width="12.85546875" style="37" customWidth="1"/>
    <col min="15130" max="15130" width="1.85546875" style="37" customWidth="1"/>
    <col min="15131" max="15131" width="13" style="37" customWidth="1"/>
    <col min="15132" max="15132" width="14.28515625" style="37" customWidth="1"/>
    <col min="15133" max="15133" width="1.5703125" style="37" customWidth="1"/>
    <col min="15134" max="15134" width="19.140625" style="37" bestFit="1" customWidth="1"/>
    <col min="15135" max="15135" width="1.42578125" style="37" customWidth="1"/>
    <col min="15136" max="15136" width="17" style="37" customWidth="1"/>
    <col min="15137" max="15137" width="16.5703125" style="37" bestFit="1" customWidth="1"/>
    <col min="15138" max="15362" width="9.140625" style="37"/>
    <col min="15363" max="15363" width="49.140625" style="37" customWidth="1"/>
    <col min="15364" max="15364" width="6.140625" style="37" customWidth="1"/>
    <col min="15365" max="15365" width="11.7109375" style="37" customWidth="1"/>
    <col min="15366" max="15366" width="1.140625" style="37" customWidth="1"/>
    <col min="15367" max="15367" width="12.42578125" style="37" customWidth="1"/>
    <col min="15368" max="15368" width="1.140625" style="37" customWidth="1"/>
    <col min="15369" max="15369" width="10.85546875" style="37" customWidth="1"/>
    <col min="15370" max="15370" width="1.140625" style="37" customWidth="1"/>
    <col min="15371" max="15371" width="10.85546875" style="37" customWidth="1"/>
    <col min="15372" max="15372" width="1.140625" style="37" customWidth="1"/>
    <col min="15373" max="15373" width="15.28515625" style="37" customWidth="1"/>
    <col min="15374" max="15374" width="1.140625" style="37" customWidth="1"/>
    <col min="15375" max="15375" width="15.7109375" style="37" customWidth="1"/>
    <col min="15376" max="15376" width="1.140625" style="37" customWidth="1"/>
    <col min="15377" max="15377" width="12.85546875" style="37" customWidth="1"/>
    <col min="15378" max="15378" width="1.140625" style="37" customWidth="1"/>
    <col min="15379" max="15379" width="15.28515625" style="37" customWidth="1"/>
    <col min="15380" max="15380" width="1.140625" style="37" customWidth="1"/>
    <col min="15381" max="15381" width="12.85546875" style="37" customWidth="1"/>
    <col min="15382" max="15382" width="1.140625" style="37" customWidth="1"/>
    <col min="15383" max="15383" width="13.5703125" style="37" customWidth="1"/>
    <col min="15384" max="15384" width="1.7109375" style="37" customWidth="1"/>
    <col min="15385" max="15385" width="12.85546875" style="37" customWidth="1"/>
    <col min="15386" max="15386" width="1.85546875" style="37" customWidth="1"/>
    <col min="15387" max="15387" width="13" style="37" customWidth="1"/>
    <col min="15388" max="15388" width="14.28515625" style="37" customWidth="1"/>
    <col min="15389" max="15389" width="1.5703125" style="37" customWidth="1"/>
    <col min="15390" max="15390" width="19.140625" style="37" bestFit="1" customWidth="1"/>
    <col min="15391" max="15391" width="1.42578125" style="37" customWidth="1"/>
    <col min="15392" max="15392" width="17" style="37" customWidth="1"/>
    <col min="15393" max="15393" width="16.5703125" style="37" bestFit="1" customWidth="1"/>
    <col min="15394" max="15618" width="9.140625" style="37"/>
    <col min="15619" max="15619" width="49.140625" style="37" customWidth="1"/>
    <col min="15620" max="15620" width="6.140625" style="37" customWidth="1"/>
    <col min="15621" max="15621" width="11.7109375" style="37" customWidth="1"/>
    <col min="15622" max="15622" width="1.140625" style="37" customWidth="1"/>
    <col min="15623" max="15623" width="12.42578125" style="37" customWidth="1"/>
    <col min="15624" max="15624" width="1.140625" style="37" customWidth="1"/>
    <col min="15625" max="15625" width="10.85546875" style="37" customWidth="1"/>
    <col min="15626" max="15626" width="1.140625" style="37" customWidth="1"/>
    <col min="15627" max="15627" width="10.85546875" style="37" customWidth="1"/>
    <col min="15628" max="15628" width="1.140625" style="37" customWidth="1"/>
    <col min="15629" max="15629" width="15.28515625" style="37" customWidth="1"/>
    <col min="15630" max="15630" width="1.140625" style="37" customWidth="1"/>
    <col min="15631" max="15631" width="15.7109375" style="37" customWidth="1"/>
    <col min="15632" max="15632" width="1.140625" style="37" customWidth="1"/>
    <col min="15633" max="15633" width="12.85546875" style="37" customWidth="1"/>
    <col min="15634" max="15634" width="1.140625" style="37" customWidth="1"/>
    <col min="15635" max="15635" width="15.28515625" style="37" customWidth="1"/>
    <col min="15636" max="15636" width="1.140625" style="37" customWidth="1"/>
    <col min="15637" max="15637" width="12.85546875" style="37" customWidth="1"/>
    <col min="15638" max="15638" width="1.140625" style="37" customWidth="1"/>
    <col min="15639" max="15639" width="13.5703125" style="37" customWidth="1"/>
    <col min="15640" max="15640" width="1.7109375" style="37" customWidth="1"/>
    <col min="15641" max="15641" width="12.85546875" style="37" customWidth="1"/>
    <col min="15642" max="15642" width="1.85546875" style="37" customWidth="1"/>
    <col min="15643" max="15643" width="13" style="37" customWidth="1"/>
    <col min="15644" max="15644" width="14.28515625" style="37" customWidth="1"/>
    <col min="15645" max="15645" width="1.5703125" style="37" customWidth="1"/>
    <col min="15646" max="15646" width="19.140625" style="37" bestFit="1" customWidth="1"/>
    <col min="15647" max="15647" width="1.42578125" style="37" customWidth="1"/>
    <col min="15648" max="15648" width="17" style="37" customWidth="1"/>
    <col min="15649" max="15649" width="16.5703125" style="37" bestFit="1" customWidth="1"/>
    <col min="15650" max="15874" width="9.140625" style="37"/>
    <col min="15875" max="15875" width="49.140625" style="37" customWidth="1"/>
    <col min="15876" max="15876" width="6.140625" style="37" customWidth="1"/>
    <col min="15877" max="15877" width="11.7109375" style="37" customWidth="1"/>
    <col min="15878" max="15878" width="1.140625" style="37" customWidth="1"/>
    <col min="15879" max="15879" width="12.42578125" style="37" customWidth="1"/>
    <col min="15880" max="15880" width="1.140625" style="37" customWidth="1"/>
    <col min="15881" max="15881" width="10.85546875" style="37" customWidth="1"/>
    <col min="15882" max="15882" width="1.140625" style="37" customWidth="1"/>
    <col min="15883" max="15883" width="10.85546875" style="37" customWidth="1"/>
    <col min="15884" max="15884" width="1.140625" style="37" customWidth="1"/>
    <col min="15885" max="15885" width="15.28515625" style="37" customWidth="1"/>
    <col min="15886" max="15886" width="1.140625" style="37" customWidth="1"/>
    <col min="15887" max="15887" width="15.7109375" style="37" customWidth="1"/>
    <col min="15888" max="15888" width="1.140625" style="37" customWidth="1"/>
    <col min="15889" max="15889" width="12.85546875" style="37" customWidth="1"/>
    <col min="15890" max="15890" width="1.140625" style="37" customWidth="1"/>
    <col min="15891" max="15891" width="15.28515625" style="37" customWidth="1"/>
    <col min="15892" max="15892" width="1.140625" style="37" customWidth="1"/>
    <col min="15893" max="15893" width="12.85546875" style="37" customWidth="1"/>
    <col min="15894" max="15894" width="1.140625" style="37" customWidth="1"/>
    <col min="15895" max="15895" width="13.5703125" style="37" customWidth="1"/>
    <col min="15896" max="15896" width="1.7109375" style="37" customWidth="1"/>
    <col min="15897" max="15897" width="12.85546875" style="37" customWidth="1"/>
    <col min="15898" max="15898" width="1.85546875" style="37" customWidth="1"/>
    <col min="15899" max="15899" width="13" style="37" customWidth="1"/>
    <col min="15900" max="15900" width="14.28515625" style="37" customWidth="1"/>
    <col min="15901" max="15901" width="1.5703125" style="37" customWidth="1"/>
    <col min="15902" max="15902" width="19.140625" style="37" bestFit="1" customWidth="1"/>
    <col min="15903" max="15903" width="1.42578125" style="37" customWidth="1"/>
    <col min="15904" max="15904" width="17" style="37" customWidth="1"/>
    <col min="15905" max="15905" width="16.5703125" style="37" bestFit="1" customWidth="1"/>
    <col min="15906" max="16130" width="9.140625" style="37"/>
    <col min="16131" max="16131" width="49.140625" style="37" customWidth="1"/>
    <col min="16132" max="16132" width="6.140625" style="37" customWidth="1"/>
    <col min="16133" max="16133" width="11.7109375" style="37" customWidth="1"/>
    <col min="16134" max="16134" width="1.140625" style="37" customWidth="1"/>
    <col min="16135" max="16135" width="12.42578125" style="37" customWidth="1"/>
    <col min="16136" max="16136" width="1.140625" style="37" customWidth="1"/>
    <col min="16137" max="16137" width="10.85546875" style="37" customWidth="1"/>
    <col min="16138" max="16138" width="1.140625" style="37" customWidth="1"/>
    <col min="16139" max="16139" width="10.85546875" style="37" customWidth="1"/>
    <col min="16140" max="16140" width="1.140625" style="37" customWidth="1"/>
    <col min="16141" max="16141" width="15.28515625" style="37" customWidth="1"/>
    <col min="16142" max="16142" width="1.140625" style="37" customWidth="1"/>
    <col min="16143" max="16143" width="15.7109375" style="37" customWidth="1"/>
    <col min="16144" max="16144" width="1.140625" style="37" customWidth="1"/>
    <col min="16145" max="16145" width="12.85546875" style="37" customWidth="1"/>
    <col min="16146" max="16146" width="1.140625" style="37" customWidth="1"/>
    <col min="16147" max="16147" width="15.28515625" style="37" customWidth="1"/>
    <col min="16148" max="16148" width="1.140625" style="37" customWidth="1"/>
    <col min="16149" max="16149" width="12.85546875" style="37" customWidth="1"/>
    <col min="16150" max="16150" width="1.140625" style="37" customWidth="1"/>
    <col min="16151" max="16151" width="13.5703125" style="37" customWidth="1"/>
    <col min="16152" max="16152" width="1.7109375" style="37" customWidth="1"/>
    <col min="16153" max="16153" width="12.85546875" style="37" customWidth="1"/>
    <col min="16154" max="16154" width="1.85546875" style="37" customWidth="1"/>
    <col min="16155" max="16155" width="13" style="37" customWidth="1"/>
    <col min="16156" max="16156" width="14.28515625" style="37" customWidth="1"/>
    <col min="16157" max="16157" width="1.5703125" style="37" customWidth="1"/>
    <col min="16158" max="16158" width="19.140625" style="37" bestFit="1" customWidth="1"/>
    <col min="16159" max="16159" width="1.42578125" style="37" customWidth="1"/>
    <col min="16160" max="16160" width="17" style="37" customWidth="1"/>
    <col min="16161" max="16161" width="16.5703125" style="37" bestFit="1" customWidth="1"/>
    <col min="16162" max="16384" width="9.140625" style="37"/>
  </cols>
  <sheetData>
    <row r="1" spans="1:27" ht="23.25" customHeight="1" x14ac:dyDescent="0.3">
      <c r="A1" s="191" t="s">
        <v>0</v>
      </c>
      <c r="B1" s="52"/>
      <c r="C1" s="108"/>
      <c r="D1" s="108"/>
      <c r="H1" s="37"/>
      <c r="J1" s="37"/>
      <c r="L1" s="109"/>
      <c r="O1" s="109"/>
      <c r="P1" s="109"/>
      <c r="R1" s="109"/>
      <c r="T1" s="109"/>
    </row>
    <row r="2" spans="1:27" ht="23.25" customHeight="1" x14ac:dyDescent="0.25">
      <c r="A2" s="190" t="s">
        <v>158</v>
      </c>
      <c r="B2" s="52"/>
      <c r="H2" s="37"/>
      <c r="J2" s="37"/>
      <c r="L2" s="109"/>
      <c r="O2" s="109"/>
      <c r="P2" s="109"/>
      <c r="R2" s="109"/>
      <c r="T2" s="109"/>
    </row>
    <row r="3" spans="1:27" ht="23.25" customHeight="1" x14ac:dyDescent="0.25">
      <c r="A3" s="52"/>
      <c r="B3" s="52"/>
      <c r="H3" s="37"/>
      <c r="J3" s="37"/>
      <c r="L3" s="109"/>
      <c r="O3" s="109"/>
      <c r="P3" s="109"/>
      <c r="R3" s="109"/>
      <c r="T3" s="109"/>
    </row>
    <row r="4" spans="1:27" s="11" customFormat="1" ht="23.25" customHeight="1" x14ac:dyDescent="0.25">
      <c r="A4" s="8"/>
      <c r="B4" s="8"/>
      <c r="C4" s="275" t="s">
        <v>55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</row>
    <row r="5" spans="1:27" s="11" customFormat="1" ht="23.25" customHeight="1" x14ac:dyDescent="0.25">
      <c r="A5" s="8"/>
      <c r="B5" s="8"/>
      <c r="D5" s="262"/>
      <c r="E5" s="276"/>
      <c r="F5" s="276"/>
      <c r="G5" s="277" t="s">
        <v>130</v>
      </c>
      <c r="H5" s="277"/>
      <c r="I5" s="277"/>
      <c r="J5" s="109"/>
      <c r="K5" s="277" t="s">
        <v>56</v>
      </c>
      <c r="L5" s="277"/>
      <c r="M5" s="277"/>
      <c r="N5" s="277"/>
      <c r="O5" s="277"/>
      <c r="P5" s="262"/>
      <c r="Q5" s="277" t="s">
        <v>131</v>
      </c>
      <c r="R5" s="277"/>
      <c r="S5" s="277"/>
      <c r="T5" s="277"/>
      <c r="U5" s="277"/>
      <c r="V5" s="262"/>
      <c r="W5" s="109"/>
      <c r="X5" s="262"/>
      <c r="Y5" s="262"/>
      <c r="Z5" s="262"/>
      <c r="AA5" s="262"/>
    </row>
    <row r="6" spans="1:27" s="11" customFormat="1" ht="23.25" customHeight="1" x14ac:dyDescent="0.25">
      <c r="A6" s="8"/>
      <c r="B6" s="8"/>
      <c r="D6" s="262"/>
      <c r="E6" s="262"/>
      <c r="F6" s="262"/>
      <c r="G6" s="262"/>
      <c r="H6" s="262"/>
      <c r="I6" s="262" t="s">
        <v>204</v>
      </c>
      <c r="J6" s="262"/>
      <c r="K6" s="262"/>
      <c r="L6" s="109"/>
      <c r="M6" s="109"/>
      <c r="N6" s="109"/>
      <c r="O6" s="109"/>
      <c r="P6" s="109"/>
      <c r="Q6" s="278" t="s">
        <v>93</v>
      </c>
      <c r="R6" s="278"/>
      <c r="S6" s="278"/>
      <c r="T6" s="278"/>
      <c r="U6" s="278"/>
      <c r="V6" s="262"/>
      <c r="W6" s="109"/>
      <c r="X6" s="262"/>
      <c r="Y6" s="262"/>
      <c r="Z6" s="262"/>
      <c r="AA6" s="262"/>
    </row>
    <row r="7" spans="1:27" s="11" customFormat="1" ht="23.25" customHeight="1" x14ac:dyDescent="0.25">
      <c r="A7" s="8"/>
      <c r="B7" s="8"/>
      <c r="D7" s="262"/>
      <c r="E7" s="111"/>
      <c r="F7" s="111"/>
      <c r="G7" s="262" t="s">
        <v>201</v>
      </c>
      <c r="H7" s="111"/>
      <c r="I7" s="112" t="s">
        <v>203</v>
      </c>
      <c r="J7" s="111"/>
      <c r="K7" s="111"/>
      <c r="L7" s="262"/>
      <c r="M7" s="113"/>
      <c r="N7" s="113"/>
      <c r="O7" s="262"/>
      <c r="P7" s="262"/>
      <c r="Q7" s="113" t="s">
        <v>57</v>
      </c>
      <c r="R7" s="262"/>
      <c r="S7" s="112"/>
      <c r="T7" s="262"/>
      <c r="U7" s="112" t="s">
        <v>106</v>
      </c>
      <c r="V7" s="262"/>
      <c r="W7" s="113" t="s">
        <v>58</v>
      </c>
      <c r="X7" s="114"/>
      <c r="Y7" s="260"/>
      <c r="Z7" s="262"/>
      <c r="AA7" s="261"/>
    </row>
    <row r="8" spans="1:27" s="11" customFormat="1" ht="23.25" customHeight="1" x14ac:dyDescent="0.25">
      <c r="A8" s="8"/>
      <c r="C8" s="262" t="s">
        <v>59</v>
      </c>
      <c r="D8" s="262"/>
      <c r="E8" s="11" t="s">
        <v>150</v>
      </c>
      <c r="F8" s="262"/>
      <c r="G8" s="113" t="s">
        <v>202</v>
      </c>
      <c r="H8" s="262"/>
      <c r="I8" s="113" t="s">
        <v>95</v>
      </c>
      <c r="J8" s="262"/>
      <c r="K8" s="262"/>
      <c r="L8" s="262"/>
      <c r="M8" s="113"/>
      <c r="N8" s="113"/>
      <c r="O8" s="262"/>
      <c r="P8" s="262"/>
      <c r="Q8" s="113" t="s">
        <v>60</v>
      </c>
      <c r="R8" s="262"/>
      <c r="S8" s="113" t="s">
        <v>205</v>
      </c>
      <c r="T8" s="262"/>
      <c r="U8" s="113" t="s">
        <v>107</v>
      </c>
      <c r="V8" s="262"/>
      <c r="W8" s="113" t="s">
        <v>61</v>
      </c>
      <c r="X8" s="112"/>
      <c r="Y8" s="113" t="s">
        <v>62</v>
      </c>
      <c r="Z8" s="262"/>
    </row>
    <row r="9" spans="1:27" s="11" customFormat="1" ht="23.25" customHeight="1" x14ac:dyDescent="0.25">
      <c r="A9" s="8"/>
      <c r="B9" s="8"/>
      <c r="C9" s="262" t="s">
        <v>159</v>
      </c>
      <c r="D9" s="262"/>
      <c r="E9" s="262" t="s">
        <v>151</v>
      </c>
      <c r="F9" s="262"/>
      <c r="G9" s="113" t="s">
        <v>113</v>
      </c>
      <c r="H9" s="262"/>
      <c r="I9" s="113" t="s">
        <v>96</v>
      </c>
      <c r="J9" s="262"/>
      <c r="K9" s="262" t="s">
        <v>64</v>
      </c>
      <c r="L9" s="262"/>
      <c r="M9" s="262" t="s">
        <v>72</v>
      </c>
      <c r="N9" s="113"/>
      <c r="O9" s="262"/>
      <c r="P9" s="262"/>
      <c r="Q9" s="113" t="s">
        <v>63</v>
      </c>
      <c r="R9" s="262"/>
      <c r="S9" s="113" t="s">
        <v>206</v>
      </c>
      <c r="T9" s="262"/>
      <c r="U9" s="113" t="s">
        <v>208</v>
      </c>
      <c r="V9" s="262"/>
      <c r="W9" s="113" t="s">
        <v>65</v>
      </c>
      <c r="X9" s="112"/>
      <c r="Y9" s="113" t="s">
        <v>66</v>
      </c>
      <c r="Z9" s="262"/>
      <c r="AA9" s="11" t="s">
        <v>67</v>
      </c>
    </row>
    <row r="10" spans="1:27" s="11" customFormat="1" ht="23.25" customHeight="1" x14ac:dyDescent="0.25">
      <c r="A10" s="8"/>
      <c r="B10" s="115" t="s">
        <v>5</v>
      </c>
      <c r="C10" s="262" t="s">
        <v>68</v>
      </c>
      <c r="D10" s="262"/>
      <c r="E10" s="262" t="s">
        <v>69</v>
      </c>
      <c r="F10" s="262"/>
      <c r="G10" s="113" t="s">
        <v>114</v>
      </c>
      <c r="H10" s="262"/>
      <c r="I10" s="113" t="s">
        <v>97</v>
      </c>
      <c r="J10" s="262"/>
      <c r="K10" s="262" t="s">
        <v>169</v>
      </c>
      <c r="L10" s="262"/>
      <c r="M10" s="262" t="s">
        <v>133</v>
      </c>
      <c r="N10" s="113"/>
      <c r="O10" s="8" t="s">
        <v>73</v>
      </c>
      <c r="P10" s="8"/>
      <c r="Q10" s="113" t="s">
        <v>70</v>
      </c>
      <c r="R10" s="262"/>
      <c r="S10" s="113" t="s">
        <v>207</v>
      </c>
      <c r="T10" s="262"/>
      <c r="U10" s="113" t="s">
        <v>209</v>
      </c>
      <c r="V10" s="262"/>
      <c r="W10" s="113" t="s">
        <v>237</v>
      </c>
      <c r="X10" s="112"/>
      <c r="Y10" s="113" t="s">
        <v>74</v>
      </c>
      <c r="Z10" s="262"/>
      <c r="AA10" s="262" t="s">
        <v>75</v>
      </c>
    </row>
    <row r="11" spans="1:27" ht="23.25" customHeight="1" x14ac:dyDescent="0.25">
      <c r="A11" s="52"/>
      <c r="B11" s="52"/>
      <c r="C11" s="274" t="s">
        <v>76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</row>
    <row r="12" spans="1:27" ht="23.25" customHeight="1" x14ac:dyDescent="0.25">
      <c r="A12" s="52" t="s">
        <v>138</v>
      </c>
      <c r="B12" s="52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21"/>
      <c r="X12" s="111"/>
      <c r="Y12" s="111"/>
      <c r="Z12" s="111"/>
      <c r="AA12" s="111"/>
    </row>
    <row r="13" spans="1:27" ht="23.25" customHeight="1" x14ac:dyDescent="0.25">
      <c r="A13" s="23" t="s">
        <v>132</v>
      </c>
      <c r="B13" s="23"/>
      <c r="C13" s="21">
        <v>20400279</v>
      </c>
      <c r="D13" s="21"/>
      <c r="E13" s="21">
        <v>2456261</v>
      </c>
      <c r="F13" s="21"/>
      <c r="G13" s="21">
        <v>330836</v>
      </c>
      <c r="H13" s="255"/>
      <c r="I13" s="21">
        <v>-127795</v>
      </c>
      <c r="J13" s="255"/>
      <c r="K13" s="21">
        <v>2040028</v>
      </c>
      <c r="L13" s="21"/>
      <c r="M13" s="21">
        <v>244500</v>
      </c>
      <c r="N13" s="21"/>
      <c r="O13" s="21">
        <v>81621935</v>
      </c>
      <c r="P13" s="21"/>
      <c r="Q13" s="21">
        <v>-78468</v>
      </c>
      <c r="R13" s="21"/>
      <c r="S13" s="21">
        <v>-38390</v>
      </c>
      <c r="T13" s="21"/>
      <c r="U13" s="21">
        <v>7389</v>
      </c>
      <c r="V13" s="21">
        <v>106856575</v>
      </c>
      <c r="W13" s="21">
        <f>SUM(C13:U13)</f>
        <v>106856575</v>
      </c>
      <c r="X13" s="21"/>
      <c r="Y13" s="21">
        <v>4740729</v>
      </c>
      <c r="Z13" s="21"/>
      <c r="AA13" s="21">
        <f>+W13+Y13</f>
        <v>111597304</v>
      </c>
    </row>
    <row r="14" spans="1:27" ht="23.25" customHeight="1" x14ac:dyDescent="0.25">
      <c r="A14" s="3" t="s">
        <v>117</v>
      </c>
      <c r="B14" s="2">
        <v>12</v>
      </c>
      <c r="C14" s="117" t="s">
        <v>12</v>
      </c>
      <c r="D14" s="27"/>
      <c r="E14" s="117" t="s">
        <v>12</v>
      </c>
      <c r="F14" s="27"/>
      <c r="G14" s="117" t="s">
        <v>12</v>
      </c>
      <c r="H14" s="27"/>
      <c r="I14" s="117" t="s">
        <v>12</v>
      </c>
      <c r="J14" s="27"/>
      <c r="K14" s="27" t="s">
        <v>12</v>
      </c>
      <c r="L14" s="17"/>
      <c r="M14" s="107" t="s">
        <v>12</v>
      </c>
      <c r="N14" s="117"/>
      <c r="O14" s="27">
        <v>-9179406</v>
      </c>
      <c r="P14" s="27"/>
      <c r="Q14" s="107" t="s">
        <v>12</v>
      </c>
      <c r="R14" s="27"/>
      <c r="S14" s="107" t="s">
        <v>12</v>
      </c>
      <c r="T14" s="27"/>
      <c r="U14" s="107" t="s">
        <v>12</v>
      </c>
      <c r="V14" s="17"/>
      <c r="W14" s="57">
        <f>SUM(C14:U14)</f>
        <v>-9179406</v>
      </c>
      <c r="X14" s="17"/>
      <c r="Y14" s="17">
        <v>-275931</v>
      </c>
      <c r="Z14" s="17"/>
      <c r="AA14" s="118">
        <f>+W14+Y14</f>
        <v>-9455337</v>
      </c>
    </row>
    <row r="15" spans="1:27" ht="23.25" customHeight="1" x14ac:dyDescent="0.25">
      <c r="A15" s="25" t="s">
        <v>77</v>
      </c>
      <c r="B15" s="25"/>
      <c r="C15" s="120"/>
      <c r="D15" s="121"/>
      <c r="E15" s="120"/>
      <c r="F15" s="17"/>
      <c r="G15" s="120"/>
      <c r="H15" s="12"/>
      <c r="I15" s="120"/>
      <c r="J15" s="12"/>
      <c r="K15" s="120"/>
      <c r="L15" s="17"/>
      <c r="M15" s="21"/>
      <c r="N15" s="122"/>
      <c r="O15" s="120"/>
      <c r="P15" s="122"/>
      <c r="Q15" s="123"/>
      <c r="R15" s="122"/>
      <c r="S15" s="123"/>
      <c r="T15" s="124"/>
      <c r="U15" s="123"/>
      <c r="V15" s="124"/>
      <c r="W15" s="21"/>
      <c r="X15" s="124"/>
      <c r="Y15" s="120"/>
      <c r="Z15" s="124"/>
      <c r="AA15" s="17"/>
    </row>
    <row r="16" spans="1:27" ht="23.25" customHeight="1" x14ac:dyDescent="0.25">
      <c r="A16" s="127" t="s">
        <v>78</v>
      </c>
      <c r="B16" s="127"/>
      <c r="C16" s="117" t="s">
        <v>12</v>
      </c>
      <c r="D16" s="125"/>
      <c r="E16" s="117" t="s">
        <v>12</v>
      </c>
      <c r="F16" s="119"/>
      <c r="G16" s="117" t="s">
        <v>12</v>
      </c>
      <c r="H16" s="125"/>
      <c r="I16" s="117" t="s">
        <v>12</v>
      </c>
      <c r="J16" s="125"/>
      <c r="K16" s="126" t="s">
        <v>12</v>
      </c>
      <c r="L16" s="17"/>
      <c r="M16" s="107" t="s">
        <v>12</v>
      </c>
      <c r="N16" s="117"/>
      <c r="O16" s="27">
        <v>17929467</v>
      </c>
      <c r="P16" s="27"/>
      <c r="Q16" s="107" t="s">
        <v>12</v>
      </c>
      <c r="R16" s="27"/>
      <c r="S16" s="107" t="s">
        <v>12</v>
      </c>
      <c r="T16" s="27"/>
      <c r="U16" s="107" t="s">
        <v>12</v>
      </c>
      <c r="V16" s="124"/>
      <c r="W16" s="57">
        <f>SUM(C16:U16)</f>
        <v>17929467</v>
      </c>
      <c r="X16" s="124"/>
      <c r="Y16" s="27">
        <v>374638</v>
      </c>
      <c r="Z16" s="124"/>
      <c r="AA16" s="118">
        <f>+W16+Y16</f>
        <v>18304105</v>
      </c>
    </row>
    <row r="17" spans="1:27" ht="23.25" customHeight="1" x14ac:dyDescent="0.25">
      <c r="A17" s="127" t="s">
        <v>80</v>
      </c>
      <c r="B17" s="127"/>
      <c r="C17" s="128" t="s">
        <v>12</v>
      </c>
      <c r="D17" s="129"/>
      <c r="E17" s="128" t="s">
        <v>12</v>
      </c>
      <c r="F17" s="17"/>
      <c r="G17" s="128" t="s">
        <v>12</v>
      </c>
      <c r="H17" s="17"/>
      <c r="I17" s="128" t="s">
        <v>12</v>
      </c>
      <c r="J17" s="17"/>
      <c r="K17" s="130" t="s">
        <v>12</v>
      </c>
      <c r="L17" s="17"/>
      <c r="M17" s="58" t="s">
        <v>12</v>
      </c>
      <c r="N17" s="117"/>
      <c r="O17" s="130" t="s">
        <v>12</v>
      </c>
      <c r="P17" s="124"/>
      <c r="Q17" s="31">
        <v>118442</v>
      </c>
      <c r="R17" s="124"/>
      <c r="S17" s="31">
        <v>-99527</v>
      </c>
      <c r="T17" s="124"/>
      <c r="U17" s="31">
        <v>-9379</v>
      </c>
      <c r="V17" s="124"/>
      <c r="W17" s="57">
        <f>SUM(C17:U17)</f>
        <v>9536</v>
      </c>
      <c r="X17" s="124"/>
      <c r="Y17" s="31">
        <v>-2088</v>
      </c>
      <c r="Z17" s="124"/>
      <c r="AA17" s="118">
        <f>+W17+Y17</f>
        <v>7448</v>
      </c>
    </row>
    <row r="18" spans="1:27" ht="23.25" customHeight="1" x14ac:dyDescent="0.25">
      <c r="A18" s="25" t="s">
        <v>79</v>
      </c>
      <c r="B18" s="25"/>
      <c r="C18" s="134" t="s">
        <v>12</v>
      </c>
      <c r="D18" s="47"/>
      <c r="E18" s="134" t="s">
        <v>12</v>
      </c>
      <c r="F18" s="21"/>
      <c r="G18" s="134" t="s">
        <v>12</v>
      </c>
      <c r="H18" s="16"/>
      <c r="I18" s="134" t="s">
        <v>12</v>
      </c>
      <c r="J18" s="16"/>
      <c r="K18" s="134" t="s">
        <v>12</v>
      </c>
      <c r="L18" s="21"/>
      <c r="M18" s="134" t="s">
        <v>12</v>
      </c>
      <c r="N18" s="32"/>
      <c r="O18" s="135">
        <f>SUM(O16:O17)</f>
        <v>17929467</v>
      </c>
      <c r="P18" s="21"/>
      <c r="Q18" s="136">
        <f>SUM(Q16:Q17)</f>
        <v>118442</v>
      </c>
      <c r="R18" s="21"/>
      <c r="S18" s="136">
        <f>SUM(S16:S17)</f>
        <v>-99527</v>
      </c>
      <c r="T18" s="21"/>
      <c r="U18" s="136">
        <f>SUM(U16:U17)</f>
        <v>-9379</v>
      </c>
      <c r="V18" s="21"/>
      <c r="W18" s="135">
        <f>SUM(W16:W17)</f>
        <v>17939003</v>
      </c>
      <c r="X18" s="21"/>
      <c r="Y18" s="136">
        <f>SUM(Y16:Y17)</f>
        <v>372550</v>
      </c>
      <c r="Z18" s="16"/>
      <c r="AA18" s="135">
        <f>SUM(AA16:AA17)</f>
        <v>18311553</v>
      </c>
    </row>
    <row r="19" spans="1:27" ht="23.25" customHeight="1" thickBot="1" x14ac:dyDescent="0.3">
      <c r="A19" s="52" t="s">
        <v>134</v>
      </c>
      <c r="B19" s="52"/>
      <c r="C19" s="132">
        <f>SUM(C13,C18,C14)</f>
        <v>20400279</v>
      </c>
      <c r="D19" s="133"/>
      <c r="E19" s="132">
        <f>SUM(E13,E18,E14)</f>
        <v>2456261</v>
      </c>
      <c r="F19" s="133"/>
      <c r="G19" s="132">
        <f>SUM(G13,G18,G14)</f>
        <v>330836</v>
      </c>
      <c r="H19" s="133"/>
      <c r="I19" s="132">
        <f>SUM(I13,I18,I14)</f>
        <v>-127795</v>
      </c>
      <c r="J19" s="133"/>
      <c r="K19" s="132">
        <f>SUM(K13,K18,K14)</f>
        <v>2040028</v>
      </c>
      <c r="L19" s="133"/>
      <c r="M19" s="132">
        <f>SUM(M13,M18,M14)</f>
        <v>244500</v>
      </c>
      <c r="N19" s="133"/>
      <c r="O19" s="132">
        <f>SUM(O13,O18,O14)</f>
        <v>90371996</v>
      </c>
      <c r="P19" s="264"/>
      <c r="Q19" s="132">
        <f>SUM(Q13,Q18,Q14)</f>
        <v>39974</v>
      </c>
      <c r="R19" s="133"/>
      <c r="S19" s="132">
        <f>SUM(S13,S18,S14)</f>
        <v>-137917</v>
      </c>
      <c r="T19" s="133"/>
      <c r="U19" s="132">
        <f>SUM(U13,U18,U14)</f>
        <v>-1990</v>
      </c>
      <c r="V19" s="133"/>
      <c r="W19" s="132">
        <f>SUM(W13,W18,W14)</f>
        <v>115616172</v>
      </c>
      <c r="X19" s="133"/>
      <c r="Y19" s="132">
        <f>SUM(Y13,Y18,Y14)</f>
        <v>4837348</v>
      </c>
      <c r="Z19" s="133"/>
      <c r="AA19" s="132">
        <f>SUM(AA13,AA18,AA14)</f>
        <v>120453520</v>
      </c>
    </row>
    <row r="20" spans="1:27" ht="23.25" customHeight="1" thickTop="1" x14ac:dyDescent="0.25"/>
    <row r="21" spans="1:27" ht="23.25" customHeight="1" x14ac:dyDescent="0.25">
      <c r="A21" s="52" t="s">
        <v>176</v>
      </c>
      <c r="B21" s="52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</row>
    <row r="22" spans="1:27" ht="23.25" customHeight="1" x14ac:dyDescent="0.25">
      <c r="A22" s="23" t="s">
        <v>177</v>
      </c>
      <c r="B22" s="23"/>
      <c r="C22" s="21">
        <v>20400279</v>
      </c>
      <c r="D22" s="21"/>
      <c r="E22" s="21">
        <v>2456261</v>
      </c>
      <c r="F22" s="21"/>
      <c r="G22" s="21">
        <v>330836</v>
      </c>
      <c r="H22" s="255"/>
      <c r="I22" s="21">
        <v>-127795</v>
      </c>
      <c r="J22" s="255"/>
      <c r="K22" s="21">
        <v>2040028</v>
      </c>
      <c r="L22" s="21"/>
      <c r="M22" s="21">
        <v>244500</v>
      </c>
      <c r="N22" s="21"/>
      <c r="O22" s="21">
        <v>96975467</v>
      </c>
      <c r="P22" s="21"/>
      <c r="Q22" s="21">
        <v>68910</v>
      </c>
      <c r="R22" s="21"/>
      <c r="S22" s="21">
        <v>-159142</v>
      </c>
      <c r="T22" s="21"/>
      <c r="U22" s="21">
        <v>-5867</v>
      </c>
      <c r="V22" s="21"/>
      <c r="W22" s="32">
        <f>SUM(C22:U22)</f>
        <v>122223477</v>
      </c>
      <c r="X22" s="21"/>
      <c r="Y22" s="32">
        <v>4924769</v>
      </c>
      <c r="Z22" s="21"/>
      <c r="AA22" s="259">
        <f>+W22+Y22</f>
        <v>127148246</v>
      </c>
    </row>
    <row r="23" spans="1:27" ht="23.25" customHeight="1" x14ac:dyDescent="0.25">
      <c r="A23" s="3" t="s">
        <v>117</v>
      </c>
      <c r="B23" s="2">
        <v>12</v>
      </c>
      <c r="C23" s="117" t="s">
        <v>12</v>
      </c>
      <c r="D23" s="27"/>
      <c r="E23" s="117" t="s">
        <v>12</v>
      </c>
      <c r="F23" s="27"/>
      <c r="G23" s="117" t="s">
        <v>12</v>
      </c>
      <c r="H23" s="27"/>
      <c r="I23" s="117" t="s">
        <v>12</v>
      </c>
      <c r="J23" s="27"/>
      <c r="K23" s="27" t="s">
        <v>12</v>
      </c>
      <c r="L23" s="17"/>
      <c r="M23" s="107" t="s">
        <v>12</v>
      </c>
      <c r="N23" s="117"/>
      <c r="O23" s="27">
        <v>-10708684</v>
      </c>
      <c r="P23" s="27"/>
      <c r="Q23" s="107" t="s">
        <v>12</v>
      </c>
      <c r="R23" s="27"/>
      <c r="S23" s="107" t="s">
        <v>12</v>
      </c>
      <c r="T23" s="27"/>
      <c r="U23" s="107" t="s">
        <v>12</v>
      </c>
      <c r="V23" s="17"/>
      <c r="W23" s="27">
        <f>SUM(C23:U23)</f>
        <v>-10708684</v>
      </c>
      <c r="X23" s="17"/>
      <c r="Y23" s="17">
        <v>-297032</v>
      </c>
      <c r="Z23" s="17"/>
      <c r="AA23" s="118">
        <f>+W23+Y23</f>
        <v>-11005716</v>
      </c>
    </row>
    <row r="24" spans="1:27" ht="23.25" customHeight="1" x14ac:dyDescent="0.25">
      <c r="A24" s="3" t="s">
        <v>220</v>
      </c>
      <c r="B24" s="2"/>
      <c r="C24" s="117"/>
      <c r="D24" s="27"/>
      <c r="E24" s="117"/>
      <c r="F24" s="27"/>
      <c r="G24" s="117"/>
      <c r="H24" s="27"/>
      <c r="I24" s="117"/>
      <c r="J24" s="27"/>
      <c r="K24" s="27"/>
      <c r="L24" s="17"/>
      <c r="M24" s="107"/>
      <c r="N24" s="117"/>
      <c r="O24" s="27"/>
      <c r="P24" s="27"/>
      <c r="Q24" s="107"/>
      <c r="R24" s="27"/>
      <c r="S24" s="107"/>
      <c r="T24" s="27"/>
      <c r="U24" s="107"/>
      <c r="V24" s="17"/>
      <c r="W24" s="32"/>
      <c r="X24" s="17"/>
      <c r="Y24" s="17"/>
      <c r="Z24" s="17"/>
      <c r="AA24" s="118"/>
    </row>
    <row r="25" spans="1:27" ht="23.25" customHeight="1" x14ac:dyDescent="0.25">
      <c r="A25" s="3" t="s">
        <v>221</v>
      </c>
      <c r="B25" s="2">
        <v>3</v>
      </c>
      <c r="C25" s="117" t="s">
        <v>12</v>
      </c>
      <c r="D25" s="27"/>
      <c r="E25" s="117" t="s">
        <v>12</v>
      </c>
      <c r="F25" s="27"/>
      <c r="G25" s="117" t="s">
        <v>12</v>
      </c>
      <c r="H25" s="27"/>
      <c r="I25" s="117">
        <v>100556</v>
      </c>
      <c r="J25" s="27"/>
      <c r="K25" s="27" t="s">
        <v>12</v>
      </c>
      <c r="L25" s="17"/>
      <c r="M25" s="107" t="s">
        <v>12</v>
      </c>
      <c r="N25" s="117"/>
      <c r="O25" s="27" t="s">
        <v>12</v>
      </c>
      <c r="P25" s="27"/>
      <c r="Q25" s="107" t="s">
        <v>12</v>
      </c>
      <c r="R25" s="27"/>
      <c r="S25" s="107" t="s">
        <v>12</v>
      </c>
      <c r="T25" s="27"/>
      <c r="U25" s="107" t="s">
        <v>12</v>
      </c>
      <c r="V25" s="17"/>
      <c r="W25" s="27">
        <f>SUM(C25:U25)</f>
        <v>100556</v>
      </c>
      <c r="X25" s="17"/>
      <c r="Y25" s="17">
        <v>-100556</v>
      </c>
      <c r="Z25" s="17"/>
      <c r="AA25" s="107" t="s">
        <v>12</v>
      </c>
    </row>
    <row r="26" spans="1:27" ht="23.25" customHeight="1" x14ac:dyDescent="0.25">
      <c r="A26" s="25" t="s">
        <v>77</v>
      </c>
      <c r="B26" s="25"/>
      <c r="C26" s="120"/>
      <c r="D26" s="121"/>
      <c r="E26" s="120"/>
      <c r="F26" s="17"/>
      <c r="G26" s="120"/>
      <c r="H26" s="12"/>
      <c r="I26" s="120"/>
      <c r="J26" s="12"/>
      <c r="K26" s="120"/>
      <c r="L26" s="17"/>
      <c r="M26" s="21"/>
      <c r="N26" s="122"/>
      <c r="O26" s="120"/>
      <c r="P26" s="122"/>
      <c r="Q26" s="123"/>
      <c r="R26" s="122"/>
      <c r="S26" s="123"/>
      <c r="T26" s="124"/>
      <c r="U26" s="123"/>
      <c r="V26" s="124"/>
      <c r="W26" s="27"/>
      <c r="X26" s="124"/>
      <c r="Y26" s="120"/>
      <c r="Z26" s="124"/>
      <c r="AA26" s="17"/>
    </row>
    <row r="27" spans="1:27" ht="23.25" customHeight="1" x14ac:dyDescent="0.25">
      <c r="A27" s="127" t="s">
        <v>78</v>
      </c>
      <c r="B27" s="127"/>
      <c r="C27" s="117" t="s">
        <v>12</v>
      </c>
      <c r="D27" s="125"/>
      <c r="E27" s="117" t="s">
        <v>12</v>
      </c>
      <c r="F27" s="119"/>
      <c r="G27" s="117" t="s">
        <v>12</v>
      </c>
      <c r="H27" s="125"/>
      <c r="I27" s="117" t="s">
        <v>12</v>
      </c>
      <c r="J27" s="125"/>
      <c r="K27" s="126" t="s">
        <v>12</v>
      </c>
      <c r="L27" s="17"/>
      <c r="M27" s="107" t="s">
        <v>12</v>
      </c>
      <c r="N27" s="117"/>
      <c r="O27" s="27">
        <v>14960997</v>
      </c>
      <c r="P27" s="27"/>
      <c r="Q27" s="107" t="s">
        <v>12</v>
      </c>
      <c r="R27" s="27"/>
      <c r="S27" s="107" t="s">
        <v>12</v>
      </c>
      <c r="T27" s="27"/>
      <c r="U27" s="107" t="s">
        <v>12</v>
      </c>
      <c r="V27" s="124"/>
      <c r="W27" s="27">
        <f>SUM(C27:U27)</f>
        <v>14960997</v>
      </c>
      <c r="X27" s="124"/>
      <c r="Y27" s="27">
        <v>218427</v>
      </c>
      <c r="Z27" s="124"/>
      <c r="AA27" s="118">
        <f>+W27+Y27</f>
        <v>15179424</v>
      </c>
    </row>
    <row r="28" spans="1:27" ht="23.25" customHeight="1" x14ac:dyDescent="0.25">
      <c r="A28" s="127" t="s">
        <v>80</v>
      </c>
      <c r="B28" s="127"/>
      <c r="C28" s="128" t="s">
        <v>12</v>
      </c>
      <c r="D28" s="129"/>
      <c r="E28" s="128" t="s">
        <v>12</v>
      </c>
      <c r="F28" s="17"/>
      <c r="G28" s="128" t="s">
        <v>12</v>
      </c>
      <c r="H28" s="17"/>
      <c r="I28" s="128" t="s">
        <v>12</v>
      </c>
      <c r="J28" s="17"/>
      <c r="K28" s="130" t="s">
        <v>12</v>
      </c>
      <c r="L28" s="17"/>
      <c r="M28" s="58" t="s">
        <v>12</v>
      </c>
      <c r="N28" s="117"/>
      <c r="O28" s="130" t="s">
        <v>12</v>
      </c>
      <c r="P28" s="124"/>
      <c r="Q28" s="31">
        <v>36875</v>
      </c>
      <c r="R28" s="124"/>
      <c r="S28" s="31">
        <v>-40221</v>
      </c>
      <c r="T28" s="124"/>
      <c r="U28" s="31">
        <v>-2469</v>
      </c>
      <c r="V28" s="124"/>
      <c r="W28" s="27">
        <f>SUM(C28:U28)</f>
        <v>-5815</v>
      </c>
      <c r="X28" s="124"/>
      <c r="Y28" s="31">
        <v>-549</v>
      </c>
      <c r="Z28" s="124"/>
      <c r="AA28" s="118">
        <f>+W28+Y28</f>
        <v>-6364</v>
      </c>
    </row>
    <row r="29" spans="1:27" ht="23.25" customHeight="1" x14ac:dyDescent="0.25">
      <c r="A29" s="25" t="s">
        <v>79</v>
      </c>
      <c r="B29" s="25"/>
      <c r="C29" s="134" t="s">
        <v>12</v>
      </c>
      <c r="D29" s="47"/>
      <c r="E29" s="134" t="s">
        <v>12</v>
      </c>
      <c r="F29" s="21"/>
      <c r="G29" s="134" t="s">
        <v>12</v>
      </c>
      <c r="H29" s="16"/>
      <c r="I29" s="134" t="s">
        <v>12</v>
      </c>
      <c r="J29" s="16"/>
      <c r="K29" s="134" t="s">
        <v>12</v>
      </c>
      <c r="L29" s="21"/>
      <c r="M29" s="134" t="s">
        <v>12</v>
      </c>
      <c r="N29" s="32"/>
      <c r="O29" s="135">
        <f>SUM(O27:O28)</f>
        <v>14960997</v>
      </c>
      <c r="P29" s="21"/>
      <c r="Q29" s="136">
        <f>SUM(Q27:Q28)</f>
        <v>36875</v>
      </c>
      <c r="R29" s="21"/>
      <c r="S29" s="136">
        <f>SUM(S27:S28)</f>
        <v>-40221</v>
      </c>
      <c r="T29" s="21"/>
      <c r="U29" s="136">
        <f>SUM(U27:U28)</f>
        <v>-2469</v>
      </c>
      <c r="V29" s="21"/>
      <c r="W29" s="135">
        <f>SUM(W27:W28)</f>
        <v>14955182</v>
      </c>
      <c r="X29" s="21"/>
      <c r="Y29" s="136">
        <f>SUM(Y27:Y28)</f>
        <v>217878</v>
      </c>
      <c r="Z29" s="16"/>
      <c r="AA29" s="135">
        <f>SUM(AA27:AA28)</f>
        <v>15173060</v>
      </c>
    </row>
    <row r="30" spans="1:27" ht="23.25" customHeight="1" thickBot="1" x14ac:dyDescent="0.3">
      <c r="A30" s="52" t="s">
        <v>178</v>
      </c>
      <c r="B30" s="52"/>
      <c r="C30" s="258">
        <f>SUM(C22,C29,C23)</f>
        <v>20400279</v>
      </c>
      <c r="D30" s="32"/>
      <c r="E30" s="258">
        <f>SUM(E22,E29,E23)</f>
        <v>2456261</v>
      </c>
      <c r="F30" s="32"/>
      <c r="G30" s="258">
        <f>SUM(G22,G29,G23)</f>
        <v>330836</v>
      </c>
      <c r="H30" s="32"/>
      <c r="I30" s="258">
        <f>SUM(I22,I29,I23,I25)</f>
        <v>-27239</v>
      </c>
      <c r="J30" s="32"/>
      <c r="K30" s="258">
        <f>SUM(K22,K29,K23)</f>
        <v>2040028</v>
      </c>
      <c r="L30" s="32"/>
      <c r="M30" s="258">
        <f>SUM(M22,M29,M23)</f>
        <v>244500</v>
      </c>
      <c r="N30" s="32"/>
      <c r="O30" s="258">
        <f>SUM(O22,O29,O23)</f>
        <v>101227780</v>
      </c>
      <c r="P30" s="32"/>
      <c r="Q30" s="258">
        <f>SUM(Q22,Q29,Q23)</f>
        <v>105785</v>
      </c>
      <c r="R30" s="32"/>
      <c r="S30" s="258">
        <f>SUM(S22,S29,S23)</f>
        <v>-199363</v>
      </c>
      <c r="T30" s="32"/>
      <c r="U30" s="258">
        <f>SUM(U22,U29,U23)</f>
        <v>-8336</v>
      </c>
      <c r="V30" s="40"/>
      <c r="W30" s="258">
        <f>SUM(W22,W29,W23,W25)</f>
        <v>126570531</v>
      </c>
      <c r="X30" s="40"/>
      <c r="Y30" s="258">
        <f>SUM(Y22,Y29,Y23,Y25)</f>
        <v>4745059</v>
      </c>
      <c r="Z30" s="32"/>
      <c r="AA30" s="258">
        <f>SUM(AA22,AA29,AA23,AA25)</f>
        <v>131315590</v>
      </c>
    </row>
    <row r="31" spans="1:27" ht="19.5" customHeight="1" thickTop="1" x14ac:dyDescent="0.25"/>
    <row r="47" spans="4:6" ht="19.5" customHeight="1" x14ac:dyDescent="0.25">
      <c r="D47" s="37">
        <v>380261</v>
      </c>
      <c r="F47" s="37">
        <v>257679</v>
      </c>
    </row>
    <row r="51" spans="6:6" ht="19.5" customHeight="1" x14ac:dyDescent="0.25">
      <c r="F51" s="37">
        <v>91547011</v>
      </c>
    </row>
  </sheetData>
  <mergeCells count="7">
    <mergeCell ref="C11:AA11"/>
    <mergeCell ref="C4:AA4"/>
    <mergeCell ref="E5:F5"/>
    <mergeCell ref="Q5:U5"/>
    <mergeCell ref="Q6:U6"/>
    <mergeCell ref="G5:I5"/>
    <mergeCell ref="K5:O5"/>
  </mergeCells>
  <pageMargins left="0.7" right="0.7" top="0.48" bottom="0.5" header="0.5" footer="0.5"/>
  <pageSetup paperSize="9" scale="51" firstPageNumber="9" fitToHeight="0" orientation="landscape" useFirstPageNumber="1" r:id="rId1"/>
  <headerFooter scaleWithDoc="0" alignWithMargins="0"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90" zoomScaleNormal="90" zoomScaleSheetLayoutView="90" workbookViewId="0">
      <selection activeCell="A77" sqref="A77"/>
    </sheetView>
  </sheetViews>
  <sheetFormatPr defaultRowHeight="19.5" customHeight="1" x14ac:dyDescent="0.25"/>
  <cols>
    <col min="1" max="1" width="42" style="171" customWidth="1"/>
    <col min="2" max="2" width="7.42578125" style="186" customWidth="1"/>
    <col min="3" max="3" width="1.140625" style="187" customWidth="1"/>
    <col min="4" max="4" width="13.140625" style="171" customWidth="1"/>
    <col min="5" max="5" width="1.140625" style="187" customWidth="1"/>
    <col min="6" max="6" width="13.140625" style="171" customWidth="1"/>
    <col min="7" max="7" width="1.140625" style="187" customWidth="1"/>
    <col min="8" max="8" width="12.5703125" style="171" customWidth="1"/>
    <col min="9" max="9" width="1.140625" style="187" customWidth="1"/>
    <col min="10" max="10" width="12.5703125" style="171" customWidth="1"/>
    <col min="11" max="11" width="1.140625" style="187" customWidth="1"/>
    <col min="12" max="12" width="14" style="171" customWidth="1"/>
    <col min="13" max="13" width="1.140625" style="187" customWidth="1"/>
    <col min="14" max="14" width="16.7109375" style="158" customWidth="1"/>
    <col min="15" max="15" width="1.140625" style="187" customWidth="1"/>
    <col min="16" max="16" width="14" style="171" customWidth="1"/>
    <col min="17" max="224" width="9.140625" style="171"/>
    <col min="225" max="225" width="44" style="171" customWidth="1"/>
    <col min="226" max="226" width="7.7109375" style="171" customWidth="1"/>
    <col min="227" max="227" width="1.140625" style="171" customWidth="1"/>
    <col min="228" max="228" width="13.140625" style="171" customWidth="1"/>
    <col min="229" max="229" width="1.140625" style="171" customWidth="1"/>
    <col min="230" max="230" width="13.140625" style="171" customWidth="1"/>
    <col min="231" max="231" width="1.140625" style="171" customWidth="1"/>
    <col min="232" max="232" width="13.140625" style="171" customWidth="1"/>
    <col min="233" max="233" width="1.140625" style="171" customWidth="1"/>
    <col min="234" max="234" width="14.140625" style="171" bestFit="1" customWidth="1"/>
    <col min="235" max="235" width="1.140625" style="171" customWidth="1"/>
    <col min="236" max="236" width="14" style="171" customWidth="1"/>
    <col min="237" max="237" width="1.140625" style="171" customWidth="1"/>
    <col min="238" max="238" width="16.140625" style="171" bestFit="1" customWidth="1"/>
    <col min="239" max="239" width="1.140625" style="171" customWidth="1"/>
    <col min="240" max="240" width="16.28515625" style="171" customWidth="1"/>
    <col min="241" max="480" width="9.140625" style="171"/>
    <col min="481" max="481" width="44" style="171" customWidth="1"/>
    <col min="482" max="482" width="7.7109375" style="171" customWidth="1"/>
    <col min="483" max="483" width="1.140625" style="171" customWidth="1"/>
    <col min="484" max="484" width="13.140625" style="171" customWidth="1"/>
    <col min="485" max="485" width="1.140625" style="171" customWidth="1"/>
    <col min="486" max="486" width="13.140625" style="171" customWidth="1"/>
    <col min="487" max="487" width="1.140625" style="171" customWidth="1"/>
    <col min="488" max="488" width="13.140625" style="171" customWidth="1"/>
    <col min="489" max="489" width="1.140625" style="171" customWidth="1"/>
    <col min="490" max="490" width="14.140625" style="171" bestFit="1" customWidth="1"/>
    <col min="491" max="491" width="1.140625" style="171" customWidth="1"/>
    <col min="492" max="492" width="14" style="171" customWidth="1"/>
    <col min="493" max="493" width="1.140625" style="171" customWidth="1"/>
    <col min="494" max="494" width="16.140625" style="171" bestFit="1" customWidth="1"/>
    <col min="495" max="495" width="1.140625" style="171" customWidth="1"/>
    <col min="496" max="496" width="16.28515625" style="171" customWidth="1"/>
    <col min="497" max="736" width="9.140625" style="171"/>
    <col min="737" max="737" width="44" style="171" customWidth="1"/>
    <col min="738" max="738" width="7.7109375" style="171" customWidth="1"/>
    <col min="739" max="739" width="1.140625" style="171" customWidth="1"/>
    <col min="740" max="740" width="13.140625" style="171" customWidth="1"/>
    <col min="741" max="741" width="1.140625" style="171" customWidth="1"/>
    <col min="742" max="742" width="13.140625" style="171" customWidth="1"/>
    <col min="743" max="743" width="1.140625" style="171" customWidth="1"/>
    <col min="744" max="744" width="13.140625" style="171" customWidth="1"/>
    <col min="745" max="745" width="1.140625" style="171" customWidth="1"/>
    <col min="746" max="746" width="14.140625" style="171" bestFit="1" customWidth="1"/>
    <col min="747" max="747" width="1.140625" style="171" customWidth="1"/>
    <col min="748" max="748" width="14" style="171" customWidth="1"/>
    <col min="749" max="749" width="1.140625" style="171" customWidth="1"/>
    <col min="750" max="750" width="16.140625" style="171" bestFit="1" customWidth="1"/>
    <col min="751" max="751" width="1.140625" style="171" customWidth="1"/>
    <col min="752" max="752" width="16.28515625" style="171" customWidth="1"/>
    <col min="753" max="992" width="9.140625" style="171"/>
    <col min="993" max="993" width="44" style="171" customWidth="1"/>
    <col min="994" max="994" width="7.7109375" style="171" customWidth="1"/>
    <col min="995" max="995" width="1.140625" style="171" customWidth="1"/>
    <col min="996" max="996" width="13.140625" style="171" customWidth="1"/>
    <col min="997" max="997" width="1.140625" style="171" customWidth="1"/>
    <col min="998" max="998" width="13.140625" style="171" customWidth="1"/>
    <col min="999" max="999" width="1.140625" style="171" customWidth="1"/>
    <col min="1000" max="1000" width="13.140625" style="171" customWidth="1"/>
    <col min="1001" max="1001" width="1.140625" style="171" customWidth="1"/>
    <col min="1002" max="1002" width="14.140625" style="171" bestFit="1" customWidth="1"/>
    <col min="1003" max="1003" width="1.140625" style="171" customWidth="1"/>
    <col min="1004" max="1004" width="14" style="171" customWidth="1"/>
    <col min="1005" max="1005" width="1.140625" style="171" customWidth="1"/>
    <col min="1006" max="1006" width="16.140625" style="171" bestFit="1" customWidth="1"/>
    <col min="1007" max="1007" width="1.140625" style="171" customWidth="1"/>
    <col min="1008" max="1008" width="16.28515625" style="171" customWidth="1"/>
    <col min="1009" max="1248" width="9.140625" style="171"/>
    <col min="1249" max="1249" width="44" style="171" customWidth="1"/>
    <col min="1250" max="1250" width="7.7109375" style="171" customWidth="1"/>
    <col min="1251" max="1251" width="1.140625" style="171" customWidth="1"/>
    <col min="1252" max="1252" width="13.140625" style="171" customWidth="1"/>
    <col min="1253" max="1253" width="1.140625" style="171" customWidth="1"/>
    <col min="1254" max="1254" width="13.140625" style="171" customWidth="1"/>
    <col min="1255" max="1255" width="1.140625" style="171" customWidth="1"/>
    <col min="1256" max="1256" width="13.140625" style="171" customWidth="1"/>
    <col min="1257" max="1257" width="1.140625" style="171" customWidth="1"/>
    <col min="1258" max="1258" width="14.140625" style="171" bestFit="1" customWidth="1"/>
    <col min="1259" max="1259" width="1.140625" style="171" customWidth="1"/>
    <col min="1260" max="1260" width="14" style="171" customWidth="1"/>
    <col min="1261" max="1261" width="1.140625" style="171" customWidth="1"/>
    <col min="1262" max="1262" width="16.140625" style="171" bestFit="1" customWidth="1"/>
    <col min="1263" max="1263" width="1.140625" style="171" customWidth="1"/>
    <col min="1264" max="1264" width="16.28515625" style="171" customWidth="1"/>
    <col min="1265" max="1504" width="9.140625" style="171"/>
    <col min="1505" max="1505" width="44" style="171" customWidth="1"/>
    <col min="1506" max="1506" width="7.7109375" style="171" customWidth="1"/>
    <col min="1507" max="1507" width="1.140625" style="171" customWidth="1"/>
    <col min="1508" max="1508" width="13.140625" style="171" customWidth="1"/>
    <col min="1509" max="1509" width="1.140625" style="171" customWidth="1"/>
    <col min="1510" max="1510" width="13.140625" style="171" customWidth="1"/>
    <col min="1511" max="1511" width="1.140625" style="171" customWidth="1"/>
    <col min="1512" max="1512" width="13.140625" style="171" customWidth="1"/>
    <col min="1513" max="1513" width="1.140625" style="171" customWidth="1"/>
    <col min="1514" max="1514" width="14.140625" style="171" bestFit="1" customWidth="1"/>
    <col min="1515" max="1515" width="1.140625" style="171" customWidth="1"/>
    <col min="1516" max="1516" width="14" style="171" customWidth="1"/>
    <col min="1517" max="1517" width="1.140625" style="171" customWidth="1"/>
    <col min="1518" max="1518" width="16.140625" style="171" bestFit="1" customWidth="1"/>
    <col min="1519" max="1519" width="1.140625" style="171" customWidth="1"/>
    <col min="1520" max="1520" width="16.28515625" style="171" customWidth="1"/>
    <col min="1521" max="1760" width="9.140625" style="171"/>
    <col min="1761" max="1761" width="44" style="171" customWidth="1"/>
    <col min="1762" max="1762" width="7.7109375" style="171" customWidth="1"/>
    <col min="1763" max="1763" width="1.140625" style="171" customWidth="1"/>
    <col min="1764" max="1764" width="13.140625" style="171" customWidth="1"/>
    <col min="1765" max="1765" width="1.140625" style="171" customWidth="1"/>
    <col min="1766" max="1766" width="13.140625" style="171" customWidth="1"/>
    <col min="1767" max="1767" width="1.140625" style="171" customWidth="1"/>
    <col min="1768" max="1768" width="13.140625" style="171" customWidth="1"/>
    <col min="1769" max="1769" width="1.140625" style="171" customWidth="1"/>
    <col min="1770" max="1770" width="14.140625" style="171" bestFit="1" customWidth="1"/>
    <col min="1771" max="1771" width="1.140625" style="171" customWidth="1"/>
    <col min="1772" max="1772" width="14" style="171" customWidth="1"/>
    <col min="1773" max="1773" width="1.140625" style="171" customWidth="1"/>
    <col min="1774" max="1774" width="16.140625" style="171" bestFit="1" customWidth="1"/>
    <col min="1775" max="1775" width="1.140625" style="171" customWidth="1"/>
    <col min="1776" max="1776" width="16.28515625" style="171" customWidth="1"/>
    <col min="1777" max="2016" width="9.140625" style="171"/>
    <col min="2017" max="2017" width="44" style="171" customWidth="1"/>
    <col min="2018" max="2018" width="7.7109375" style="171" customWidth="1"/>
    <col min="2019" max="2019" width="1.140625" style="171" customWidth="1"/>
    <col min="2020" max="2020" width="13.140625" style="171" customWidth="1"/>
    <col min="2021" max="2021" width="1.140625" style="171" customWidth="1"/>
    <col min="2022" max="2022" width="13.140625" style="171" customWidth="1"/>
    <col min="2023" max="2023" width="1.140625" style="171" customWidth="1"/>
    <col min="2024" max="2024" width="13.140625" style="171" customWidth="1"/>
    <col min="2025" max="2025" width="1.140625" style="171" customWidth="1"/>
    <col min="2026" max="2026" width="14.140625" style="171" bestFit="1" customWidth="1"/>
    <col min="2027" max="2027" width="1.140625" style="171" customWidth="1"/>
    <col min="2028" max="2028" width="14" style="171" customWidth="1"/>
    <col min="2029" max="2029" width="1.140625" style="171" customWidth="1"/>
    <col min="2030" max="2030" width="16.140625" style="171" bestFit="1" customWidth="1"/>
    <col min="2031" max="2031" width="1.140625" style="171" customWidth="1"/>
    <col min="2032" max="2032" width="16.28515625" style="171" customWidth="1"/>
    <col min="2033" max="2272" width="9.140625" style="171"/>
    <col min="2273" max="2273" width="44" style="171" customWidth="1"/>
    <col min="2274" max="2274" width="7.7109375" style="171" customWidth="1"/>
    <col min="2275" max="2275" width="1.140625" style="171" customWidth="1"/>
    <col min="2276" max="2276" width="13.140625" style="171" customWidth="1"/>
    <col min="2277" max="2277" width="1.140625" style="171" customWidth="1"/>
    <col min="2278" max="2278" width="13.140625" style="171" customWidth="1"/>
    <col min="2279" max="2279" width="1.140625" style="171" customWidth="1"/>
    <col min="2280" max="2280" width="13.140625" style="171" customWidth="1"/>
    <col min="2281" max="2281" width="1.140625" style="171" customWidth="1"/>
    <col min="2282" max="2282" width="14.140625" style="171" bestFit="1" customWidth="1"/>
    <col min="2283" max="2283" width="1.140625" style="171" customWidth="1"/>
    <col min="2284" max="2284" width="14" style="171" customWidth="1"/>
    <col min="2285" max="2285" width="1.140625" style="171" customWidth="1"/>
    <col min="2286" max="2286" width="16.140625" style="171" bestFit="1" customWidth="1"/>
    <col min="2287" max="2287" width="1.140625" style="171" customWidth="1"/>
    <col min="2288" max="2288" width="16.28515625" style="171" customWidth="1"/>
    <col min="2289" max="2528" width="9.140625" style="171"/>
    <col min="2529" max="2529" width="44" style="171" customWidth="1"/>
    <col min="2530" max="2530" width="7.7109375" style="171" customWidth="1"/>
    <col min="2531" max="2531" width="1.140625" style="171" customWidth="1"/>
    <col min="2532" max="2532" width="13.140625" style="171" customWidth="1"/>
    <col min="2533" max="2533" width="1.140625" style="171" customWidth="1"/>
    <col min="2534" max="2534" width="13.140625" style="171" customWidth="1"/>
    <col min="2535" max="2535" width="1.140625" style="171" customWidth="1"/>
    <col min="2536" max="2536" width="13.140625" style="171" customWidth="1"/>
    <col min="2537" max="2537" width="1.140625" style="171" customWidth="1"/>
    <col min="2538" max="2538" width="14.140625" style="171" bestFit="1" customWidth="1"/>
    <col min="2539" max="2539" width="1.140625" style="171" customWidth="1"/>
    <col min="2540" max="2540" width="14" style="171" customWidth="1"/>
    <col min="2541" max="2541" width="1.140625" style="171" customWidth="1"/>
    <col min="2542" max="2542" width="16.140625" style="171" bestFit="1" customWidth="1"/>
    <col min="2543" max="2543" width="1.140625" style="171" customWidth="1"/>
    <col min="2544" max="2544" width="16.28515625" style="171" customWidth="1"/>
    <col min="2545" max="2784" width="9.140625" style="171"/>
    <col min="2785" max="2785" width="44" style="171" customWidth="1"/>
    <col min="2786" max="2786" width="7.7109375" style="171" customWidth="1"/>
    <col min="2787" max="2787" width="1.140625" style="171" customWidth="1"/>
    <col min="2788" max="2788" width="13.140625" style="171" customWidth="1"/>
    <col min="2789" max="2789" width="1.140625" style="171" customWidth="1"/>
    <col min="2790" max="2790" width="13.140625" style="171" customWidth="1"/>
    <col min="2791" max="2791" width="1.140625" style="171" customWidth="1"/>
    <col min="2792" max="2792" width="13.140625" style="171" customWidth="1"/>
    <col min="2793" max="2793" width="1.140625" style="171" customWidth="1"/>
    <col min="2794" max="2794" width="14.140625" style="171" bestFit="1" customWidth="1"/>
    <col min="2795" max="2795" width="1.140625" style="171" customWidth="1"/>
    <col min="2796" max="2796" width="14" style="171" customWidth="1"/>
    <col min="2797" max="2797" width="1.140625" style="171" customWidth="1"/>
    <col min="2798" max="2798" width="16.140625" style="171" bestFit="1" customWidth="1"/>
    <col min="2799" max="2799" width="1.140625" style="171" customWidth="1"/>
    <col min="2800" max="2800" width="16.28515625" style="171" customWidth="1"/>
    <col min="2801" max="3040" width="9.140625" style="171"/>
    <col min="3041" max="3041" width="44" style="171" customWidth="1"/>
    <col min="3042" max="3042" width="7.7109375" style="171" customWidth="1"/>
    <col min="3043" max="3043" width="1.140625" style="171" customWidth="1"/>
    <col min="3044" max="3044" width="13.140625" style="171" customWidth="1"/>
    <col min="3045" max="3045" width="1.140625" style="171" customWidth="1"/>
    <col min="3046" max="3046" width="13.140625" style="171" customWidth="1"/>
    <col min="3047" max="3047" width="1.140625" style="171" customWidth="1"/>
    <col min="3048" max="3048" width="13.140625" style="171" customWidth="1"/>
    <col min="3049" max="3049" width="1.140625" style="171" customWidth="1"/>
    <col min="3050" max="3050" width="14.140625" style="171" bestFit="1" customWidth="1"/>
    <col min="3051" max="3051" width="1.140625" style="171" customWidth="1"/>
    <col min="3052" max="3052" width="14" style="171" customWidth="1"/>
    <col min="3053" max="3053" width="1.140625" style="171" customWidth="1"/>
    <col min="3054" max="3054" width="16.140625" style="171" bestFit="1" customWidth="1"/>
    <col min="3055" max="3055" width="1.140625" style="171" customWidth="1"/>
    <col min="3056" max="3056" width="16.28515625" style="171" customWidth="1"/>
    <col min="3057" max="3296" width="9.140625" style="171"/>
    <col min="3297" max="3297" width="44" style="171" customWidth="1"/>
    <col min="3298" max="3298" width="7.7109375" style="171" customWidth="1"/>
    <col min="3299" max="3299" width="1.140625" style="171" customWidth="1"/>
    <col min="3300" max="3300" width="13.140625" style="171" customWidth="1"/>
    <col min="3301" max="3301" width="1.140625" style="171" customWidth="1"/>
    <col min="3302" max="3302" width="13.140625" style="171" customWidth="1"/>
    <col min="3303" max="3303" width="1.140625" style="171" customWidth="1"/>
    <col min="3304" max="3304" width="13.140625" style="171" customWidth="1"/>
    <col min="3305" max="3305" width="1.140625" style="171" customWidth="1"/>
    <col min="3306" max="3306" width="14.140625" style="171" bestFit="1" customWidth="1"/>
    <col min="3307" max="3307" width="1.140625" style="171" customWidth="1"/>
    <col min="3308" max="3308" width="14" style="171" customWidth="1"/>
    <col min="3309" max="3309" width="1.140625" style="171" customWidth="1"/>
    <col min="3310" max="3310" width="16.140625" style="171" bestFit="1" customWidth="1"/>
    <col min="3311" max="3311" width="1.140625" style="171" customWidth="1"/>
    <col min="3312" max="3312" width="16.28515625" style="171" customWidth="1"/>
    <col min="3313" max="3552" width="9.140625" style="171"/>
    <col min="3553" max="3553" width="44" style="171" customWidth="1"/>
    <col min="3554" max="3554" width="7.7109375" style="171" customWidth="1"/>
    <col min="3555" max="3555" width="1.140625" style="171" customWidth="1"/>
    <col min="3556" max="3556" width="13.140625" style="171" customWidth="1"/>
    <col min="3557" max="3557" width="1.140625" style="171" customWidth="1"/>
    <col min="3558" max="3558" width="13.140625" style="171" customWidth="1"/>
    <col min="3559" max="3559" width="1.140625" style="171" customWidth="1"/>
    <col min="3560" max="3560" width="13.140625" style="171" customWidth="1"/>
    <col min="3561" max="3561" width="1.140625" style="171" customWidth="1"/>
    <col min="3562" max="3562" width="14.140625" style="171" bestFit="1" customWidth="1"/>
    <col min="3563" max="3563" width="1.140625" style="171" customWidth="1"/>
    <col min="3564" max="3564" width="14" style="171" customWidth="1"/>
    <col min="3565" max="3565" width="1.140625" style="171" customWidth="1"/>
    <col min="3566" max="3566" width="16.140625" style="171" bestFit="1" customWidth="1"/>
    <col min="3567" max="3567" width="1.140625" style="171" customWidth="1"/>
    <col min="3568" max="3568" width="16.28515625" style="171" customWidth="1"/>
    <col min="3569" max="3808" width="9.140625" style="171"/>
    <col min="3809" max="3809" width="44" style="171" customWidth="1"/>
    <col min="3810" max="3810" width="7.7109375" style="171" customWidth="1"/>
    <col min="3811" max="3811" width="1.140625" style="171" customWidth="1"/>
    <col min="3812" max="3812" width="13.140625" style="171" customWidth="1"/>
    <col min="3813" max="3813" width="1.140625" style="171" customWidth="1"/>
    <col min="3814" max="3814" width="13.140625" style="171" customWidth="1"/>
    <col min="3815" max="3815" width="1.140625" style="171" customWidth="1"/>
    <col min="3816" max="3816" width="13.140625" style="171" customWidth="1"/>
    <col min="3817" max="3817" width="1.140625" style="171" customWidth="1"/>
    <col min="3818" max="3818" width="14.140625" style="171" bestFit="1" customWidth="1"/>
    <col min="3819" max="3819" width="1.140625" style="171" customWidth="1"/>
    <col min="3820" max="3820" width="14" style="171" customWidth="1"/>
    <col min="3821" max="3821" width="1.140625" style="171" customWidth="1"/>
    <col min="3822" max="3822" width="16.140625" style="171" bestFit="1" customWidth="1"/>
    <col min="3823" max="3823" width="1.140625" style="171" customWidth="1"/>
    <col min="3824" max="3824" width="16.28515625" style="171" customWidth="1"/>
    <col min="3825" max="4064" width="9.140625" style="171"/>
    <col min="4065" max="4065" width="44" style="171" customWidth="1"/>
    <col min="4066" max="4066" width="7.7109375" style="171" customWidth="1"/>
    <col min="4067" max="4067" width="1.140625" style="171" customWidth="1"/>
    <col min="4068" max="4068" width="13.140625" style="171" customWidth="1"/>
    <col min="4069" max="4069" width="1.140625" style="171" customWidth="1"/>
    <col min="4070" max="4070" width="13.140625" style="171" customWidth="1"/>
    <col min="4071" max="4071" width="1.140625" style="171" customWidth="1"/>
    <col min="4072" max="4072" width="13.140625" style="171" customWidth="1"/>
    <col min="4073" max="4073" width="1.140625" style="171" customWidth="1"/>
    <col min="4074" max="4074" width="14.140625" style="171" bestFit="1" customWidth="1"/>
    <col min="4075" max="4075" width="1.140625" style="171" customWidth="1"/>
    <col min="4076" max="4076" width="14" style="171" customWidth="1"/>
    <col min="4077" max="4077" width="1.140625" style="171" customWidth="1"/>
    <col min="4078" max="4078" width="16.140625" style="171" bestFit="1" customWidth="1"/>
    <col min="4079" max="4079" width="1.140625" style="171" customWidth="1"/>
    <col min="4080" max="4080" width="16.28515625" style="171" customWidth="1"/>
    <col min="4081" max="4320" width="9.140625" style="171"/>
    <col min="4321" max="4321" width="44" style="171" customWidth="1"/>
    <col min="4322" max="4322" width="7.7109375" style="171" customWidth="1"/>
    <col min="4323" max="4323" width="1.140625" style="171" customWidth="1"/>
    <col min="4324" max="4324" width="13.140625" style="171" customWidth="1"/>
    <col min="4325" max="4325" width="1.140625" style="171" customWidth="1"/>
    <col min="4326" max="4326" width="13.140625" style="171" customWidth="1"/>
    <col min="4327" max="4327" width="1.140625" style="171" customWidth="1"/>
    <col min="4328" max="4328" width="13.140625" style="171" customWidth="1"/>
    <col min="4329" max="4329" width="1.140625" style="171" customWidth="1"/>
    <col min="4330" max="4330" width="14.140625" style="171" bestFit="1" customWidth="1"/>
    <col min="4331" max="4331" width="1.140625" style="171" customWidth="1"/>
    <col min="4332" max="4332" width="14" style="171" customWidth="1"/>
    <col min="4333" max="4333" width="1.140625" style="171" customWidth="1"/>
    <col min="4334" max="4334" width="16.140625" style="171" bestFit="1" customWidth="1"/>
    <col min="4335" max="4335" width="1.140625" style="171" customWidth="1"/>
    <col min="4336" max="4336" width="16.28515625" style="171" customWidth="1"/>
    <col min="4337" max="4576" width="9.140625" style="171"/>
    <col min="4577" max="4577" width="44" style="171" customWidth="1"/>
    <col min="4578" max="4578" width="7.7109375" style="171" customWidth="1"/>
    <col min="4579" max="4579" width="1.140625" style="171" customWidth="1"/>
    <col min="4580" max="4580" width="13.140625" style="171" customWidth="1"/>
    <col min="4581" max="4581" width="1.140625" style="171" customWidth="1"/>
    <col min="4582" max="4582" width="13.140625" style="171" customWidth="1"/>
    <col min="4583" max="4583" width="1.140625" style="171" customWidth="1"/>
    <col min="4584" max="4584" width="13.140625" style="171" customWidth="1"/>
    <col min="4585" max="4585" width="1.140625" style="171" customWidth="1"/>
    <col min="4586" max="4586" width="14.140625" style="171" bestFit="1" customWidth="1"/>
    <col min="4587" max="4587" width="1.140625" style="171" customWidth="1"/>
    <col min="4588" max="4588" width="14" style="171" customWidth="1"/>
    <col min="4589" max="4589" width="1.140625" style="171" customWidth="1"/>
    <col min="4590" max="4590" width="16.140625" style="171" bestFit="1" customWidth="1"/>
    <col min="4591" max="4591" width="1.140625" style="171" customWidth="1"/>
    <col min="4592" max="4592" width="16.28515625" style="171" customWidth="1"/>
    <col min="4593" max="4832" width="9.140625" style="171"/>
    <col min="4833" max="4833" width="44" style="171" customWidth="1"/>
    <col min="4834" max="4834" width="7.7109375" style="171" customWidth="1"/>
    <col min="4835" max="4835" width="1.140625" style="171" customWidth="1"/>
    <col min="4836" max="4836" width="13.140625" style="171" customWidth="1"/>
    <col min="4837" max="4837" width="1.140625" style="171" customWidth="1"/>
    <col min="4838" max="4838" width="13.140625" style="171" customWidth="1"/>
    <col min="4839" max="4839" width="1.140625" style="171" customWidth="1"/>
    <col min="4840" max="4840" width="13.140625" style="171" customWidth="1"/>
    <col min="4841" max="4841" width="1.140625" style="171" customWidth="1"/>
    <col min="4842" max="4842" width="14.140625" style="171" bestFit="1" customWidth="1"/>
    <col min="4843" max="4843" width="1.140625" style="171" customWidth="1"/>
    <col min="4844" max="4844" width="14" style="171" customWidth="1"/>
    <col min="4845" max="4845" width="1.140625" style="171" customWidth="1"/>
    <col min="4846" max="4846" width="16.140625" style="171" bestFit="1" customWidth="1"/>
    <col min="4847" max="4847" width="1.140625" style="171" customWidth="1"/>
    <col min="4848" max="4848" width="16.28515625" style="171" customWidth="1"/>
    <col min="4849" max="5088" width="9.140625" style="171"/>
    <col min="5089" max="5089" width="44" style="171" customWidth="1"/>
    <col min="5090" max="5090" width="7.7109375" style="171" customWidth="1"/>
    <col min="5091" max="5091" width="1.140625" style="171" customWidth="1"/>
    <col min="5092" max="5092" width="13.140625" style="171" customWidth="1"/>
    <col min="5093" max="5093" width="1.140625" style="171" customWidth="1"/>
    <col min="5094" max="5094" width="13.140625" style="171" customWidth="1"/>
    <col min="5095" max="5095" width="1.140625" style="171" customWidth="1"/>
    <col min="5096" max="5096" width="13.140625" style="171" customWidth="1"/>
    <col min="5097" max="5097" width="1.140625" style="171" customWidth="1"/>
    <col min="5098" max="5098" width="14.140625" style="171" bestFit="1" customWidth="1"/>
    <col min="5099" max="5099" width="1.140625" style="171" customWidth="1"/>
    <col min="5100" max="5100" width="14" style="171" customWidth="1"/>
    <col min="5101" max="5101" width="1.140625" style="171" customWidth="1"/>
    <col min="5102" max="5102" width="16.140625" style="171" bestFit="1" customWidth="1"/>
    <col min="5103" max="5103" width="1.140625" style="171" customWidth="1"/>
    <col min="5104" max="5104" width="16.28515625" style="171" customWidth="1"/>
    <col min="5105" max="5344" width="9.140625" style="171"/>
    <col min="5345" max="5345" width="44" style="171" customWidth="1"/>
    <col min="5346" max="5346" width="7.7109375" style="171" customWidth="1"/>
    <col min="5347" max="5347" width="1.140625" style="171" customWidth="1"/>
    <col min="5348" max="5348" width="13.140625" style="171" customWidth="1"/>
    <col min="5349" max="5349" width="1.140625" style="171" customWidth="1"/>
    <col min="5350" max="5350" width="13.140625" style="171" customWidth="1"/>
    <col min="5351" max="5351" width="1.140625" style="171" customWidth="1"/>
    <col min="5352" max="5352" width="13.140625" style="171" customWidth="1"/>
    <col min="5353" max="5353" width="1.140625" style="171" customWidth="1"/>
    <col min="5354" max="5354" width="14.140625" style="171" bestFit="1" customWidth="1"/>
    <col min="5355" max="5355" width="1.140625" style="171" customWidth="1"/>
    <col min="5356" max="5356" width="14" style="171" customWidth="1"/>
    <col min="5357" max="5357" width="1.140625" style="171" customWidth="1"/>
    <col min="5358" max="5358" width="16.140625" style="171" bestFit="1" customWidth="1"/>
    <col min="5359" max="5359" width="1.140625" style="171" customWidth="1"/>
    <col min="5360" max="5360" width="16.28515625" style="171" customWidth="1"/>
    <col min="5361" max="5600" width="9.140625" style="171"/>
    <col min="5601" max="5601" width="44" style="171" customWidth="1"/>
    <col min="5602" max="5602" width="7.7109375" style="171" customWidth="1"/>
    <col min="5603" max="5603" width="1.140625" style="171" customWidth="1"/>
    <col min="5604" max="5604" width="13.140625" style="171" customWidth="1"/>
    <col min="5605" max="5605" width="1.140625" style="171" customWidth="1"/>
    <col min="5606" max="5606" width="13.140625" style="171" customWidth="1"/>
    <col min="5607" max="5607" width="1.140625" style="171" customWidth="1"/>
    <col min="5608" max="5608" width="13.140625" style="171" customWidth="1"/>
    <col min="5609" max="5609" width="1.140625" style="171" customWidth="1"/>
    <col min="5610" max="5610" width="14.140625" style="171" bestFit="1" customWidth="1"/>
    <col min="5611" max="5611" width="1.140625" style="171" customWidth="1"/>
    <col min="5612" max="5612" width="14" style="171" customWidth="1"/>
    <col min="5613" max="5613" width="1.140625" style="171" customWidth="1"/>
    <col min="5614" max="5614" width="16.140625" style="171" bestFit="1" customWidth="1"/>
    <col min="5615" max="5615" width="1.140625" style="171" customWidth="1"/>
    <col min="5616" max="5616" width="16.28515625" style="171" customWidth="1"/>
    <col min="5617" max="5856" width="9.140625" style="171"/>
    <col min="5857" max="5857" width="44" style="171" customWidth="1"/>
    <col min="5858" max="5858" width="7.7109375" style="171" customWidth="1"/>
    <col min="5859" max="5859" width="1.140625" style="171" customWidth="1"/>
    <col min="5860" max="5860" width="13.140625" style="171" customWidth="1"/>
    <col min="5861" max="5861" width="1.140625" style="171" customWidth="1"/>
    <col min="5862" max="5862" width="13.140625" style="171" customWidth="1"/>
    <col min="5863" max="5863" width="1.140625" style="171" customWidth="1"/>
    <col min="5864" max="5864" width="13.140625" style="171" customWidth="1"/>
    <col min="5865" max="5865" width="1.140625" style="171" customWidth="1"/>
    <col min="5866" max="5866" width="14.140625" style="171" bestFit="1" customWidth="1"/>
    <col min="5867" max="5867" width="1.140625" style="171" customWidth="1"/>
    <col min="5868" max="5868" width="14" style="171" customWidth="1"/>
    <col min="5869" max="5869" width="1.140625" style="171" customWidth="1"/>
    <col min="5870" max="5870" width="16.140625" style="171" bestFit="1" customWidth="1"/>
    <col min="5871" max="5871" width="1.140625" style="171" customWidth="1"/>
    <col min="5872" max="5872" width="16.28515625" style="171" customWidth="1"/>
    <col min="5873" max="6112" width="9.140625" style="171"/>
    <col min="6113" max="6113" width="44" style="171" customWidth="1"/>
    <col min="6114" max="6114" width="7.7109375" style="171" customWidth="1"/>
    <col min="6115" max="6115" width="1.140625" style="171" customWidth="1"/>
    <col min="6116" max="6116" width="13.140625" style="171" customWidth="1"/>
    <col min="6117" max="6117" width="1.140625" style="171" customWidth="1"/>
    <col min="6118" max="6118" width="13.140625" style="171" customWidth="1"/>
    <col min="6119" max="6119" width="1.140625" style="171" customWidth="1"/>
    <col min="6120" max="6120" width="13.140625" style="171" customWidth="1"/>
    <col min="6121" max="6121" width="1.140625" style="171" customWidth="1"/>
    <col min="6122" max="6122" width="14.140625" style="171" bestFit="1" customWidth="1"/>
    <col min="6123" max="6123" width="1.140625" style="171" customWidth="1"/>
    <col min="6124" max="6124" width="14" style="171" customWidth="1"/>
    <col min="6125" max="6125" width="1.140625" style="171" customWidth="1"/>
    <col min="6126" max="6126" width="16.140625" style="171" bestFit="1" customWidth="1"/>
    <col min="6127" max="6127" width="1.140625" style="171" customWidth="1"/>
    <col min="6128" max="6128" width="16.28515625" style="171" customWidth="1"/>
    <col min="6129" max="6368" width="9.140625" style="171"/>
    <col min="6369" max="6369" width="44" style="171" customWidth="1"/>
    <col min="6370" max="6370" width="7.7109375" style="171" customWidth="1"/>
    <col min="6371" max="6371" width="1.140625" style="171" customWidth="1"/>
    <col min="6372" max="6372" width="13.140625" style="171" customWidth="1"/>
    <col min="6373" max="6373" width="1.140625" style="171" customWidth="1"/>
    <col min="6374" max="6374" width="13.140625" style="171" customWidth="1"/>
    <col min="6375" max="6375" width="1.140625" style="171" customWidth="1"/>
    <col min="6376" max="6376" width="13.140625" style="171" customWidth="1"/>
    <col min="6377" max="6377" width="1.140625" style="171" customWidth="1"/>
    <col min="6378" max="6378" width="14.140625" style="171" bestFit="1" customWidth="1"/>
    <col min="6379" max="6379" width="1.140625" style="171" customWidth="1"/>
    <col min="6380" max="6380" width="14" style="171" customWidth="1"/>
    <col min="6381" max="6381" width="1.140625" style="171" customWidth="1"/>
    <col min="6382" max="6382" width="16.140625" style="171" bestFit="1" customWidth="1"/>
    <col min="6383" max="6383" width="1.140625" style="171" customWidth="1"/>
    <col min="6384" max="6384" width="16.28515625" style="171" customWidth="1"/>
    <col min="6385" max="6624" width="9.140625" style="171"/>
    <col min="6625" max="6625" width="44" style="171" customWidth="1"/>
    <col min="6626" max="6626" width="7.7109375" style="171" customWidth="1"/>
    <col min="6627" max="6627" width="1.140625" style="171" customWidth="1"/>
    <col min="6628" max="6628" width="13.140625" style="171" customWidth="1"/>
    <col min="6629" max="6629" width="1.140625" style="171" customWidth="1"/>
    <col min="6630" max="6630" width="13.140625" style="171" customWidth="1"/>
    <col min="6631" max="6631" width="1.140625" style="171" customWidth="1"/>
    <col min="6632" max="6632" width="13.140625" style="171" customWidth="1"/>
    <col min="6633" max="6633" width="1.140625" style="171" customWidth="1"/>
    <col min="6634" max="6634" width="14.140625" style="171" bestFit="1" customWidth="1"/>
    <col min="6635" max="6635" width="1.140625" style="171" customWidth="1"/>
    <col min="6636" max="6636" width="14" style="171" customWidth="1"/>
    <col min="6637" max="6637" width="1.140625" style="171" customWidth="1"/>
    <col min="6638" max="6638" width="16.140625" style="171" bestFit="1" customWidth="1"/>
    <col min="6639" max="6639" width="1.140625" style="171" customWidth="1"/>
    <col min="6640" max="6640" width="16.28515625" style="171" customWidth="1"/>
    <col min="6641" max="6880" width="9.140625" style="171"/>
    <col min="6881" max="6881" width="44" style="171" customWidth="1"/>
    <col min="6882" max="6882" width="7.7109375" style="171" customWidth="1"/>
    <col min="6883" max="6883" width="1.140625" style="171" customWidth="1"/>
    <col min="6884" max="6884" width="13.140625" style="171" customWidth="1"/>
    <col min="6885" max="6885" width="1.140625" style="171" customWidth="1"/>
    <col min="6886" max="6886" width="13.140625" style="171" customWidth="1"/>
    <col min="6887" max="6887" width="1.140625" style="171" customWidth="1"/>
    <col min="6888" max="6888" width="13.140625" style="171" customWidth="1"/>
    <col min="6889" max="6889" width="1.140625" style="171" customWidth="1"/>
    <col min="6890" max="6890" width="14.140625" style="171" bestFit="1" customWidth="1"/>
    <col min="6891" max="6891" width="1.140625" style="171" customWidth="1"/>
    <col min="6892" max="6892" width="14" style="171" customWidth="1"/>
    <col min="6893" max="6893" width="1.140625" style="171" customWidth="1"/>
    <col min="6894" max="6894" width="16.140625" style="171" bestFit="1" customWidth="1"/>
    <col min="6895" max="6895" width="1.140625" style="171" customWidth="1"/>
    <col min="6896" max="6896" width="16.28515625" style="171" customWidth="1"/>
    <col min="6897" max="7136" width="9.140625" style="171"/>
    <col min="7137" max="7137" width="44" style="171" customWidth="1"/>
    <col min="7138" max="7138" width="7.7109375" style="171" customWidth="1"/>
    <col min="7139" max="7139" width="1.140625" style="171" customWidth="1"/>
    <col min="7140" max="7140" width="13.140625" style="171" customWidth="1"/>
    <col min="7141" max="7141" width="1.140625" style="171" customWidth="1"/>
    <col min="7142" max="7142" width="13.140625" style="171" customWidth="1"/>
    <col min="7143" max="7143" width="1.140625" style="171" customWidth="1"/>
    <col min="7144" max="7144" width="13.140625" style="171" customWidth="1"/>
    <col min="7145" max="7145" width="1.140625" style="171" customWidth="1"/>
    <col min="7146" max="7146" width="14.140625" style="171" bestFit="1" customWidth="1"/>
    <col min="7147" max="7147" width="1.140625" style="171" customWidth="1"/>
    <col min="7148" max="7148" width="14" style="171" customWidth="1"/>
    <col min="7149" max="7149" width="1.140625" style="171" customWidth="1"/>
    <col min="7150" max="7150" width="16.140625" style="171" bestFit="1" customWidth="1"/>
    <col min="7151" max="7151" width="1.140625" style="171" customWidth="1"/>
    <col min="7152" max="7152" width="16.28515625" style="171" customWidth="1"/>
    <col min="7153" max="7392" width="9.140625" style="171"/>
    <col min="7393" max="7393" width="44" style="171" customWidth="1"/>
    <col min="7394" max="7394" width="7.7109375" style="171" customWidth="1"/>
    <col min="7395" max="7395" width="1.140625" style="171" customWidth="1"/>
    <col min="7396" max="7396" width="13.140625" style="171" customWidth="1"/>
    <col min="7397" max="7397" width="1.140625" style="171" customWidth="1"/>
    <col min="7398" max="7398" width="13.140625" style="171" customWidth="1"/>
    <col min="7399" max="7399" width="1.140625" style="171" customWidth="1"/>
    <col min="7400" max="7400" width="13.140625" style="171" customWidth="1"/>
    <col min="7401" max="7401" width="1.140625" style="171" customWidth="1"/>
    <col min="7402" max="7402" width="14.140625" style="171" bestFit="1" customWidth="1"/>
    <col min="7403" max="7403" width="1.140625" style="171" customWidth="1"/>
    <col min="7404" max="7404" width="14" style="171" customWidth="1"/>
    <col min="7405" max="7405" width="1.140625" style="171" customWidth="1"/>
    <col min="7406" max="7406" width="16.140625" style="171" bestFit="1" customWidth="1"/>
    <col min="7407" max="7407" width="1.140625" style="171" customWidth="1"/>
    <col min="7408" max="7408" width="16.28515625" style="171" customWidth="1"/>
    <col min="7409" max="7648" width="9.140625" style="171"/>
    <col min="7649" max="7649" width="44" style="171" customWidth="1"/>
    <col min="7650" max="7650" width="7.7109375" style="171" customWidth="1"/>
    <col min="7651" max="7651" width="1.140625" style="171" customWidth="1"/>
    <col min="7652" max="7652" width="13.140625" style="171" customWidth="1"/>
    <col min="7653" max="7653" width="1.140625" style="171" customWidth="1"/>
    <col min="7654" max="7654" width="13.140625" style="171" customWidth="1"/>
    <col min="7655" max="7655" width="1.140625" style="171" customWidth="1"/>
    <col min="7656" max="7656" width="13.140625" style="171" customWidth="1"/>
    <col min="7657" max="7657" width="1.140625" style="171" customWidth="1"/>
    <col min="7658" max="7658" width="14.140625" style="171" bestFit="1" customWidth="1"/>
    <col min="7659" max="7659" width="1.140625" style="171" customWidth="1"/>
    <col min="7660" max="7660" width="14" style="171" customWidth="1"/>
    <col min="7661" max="7661" width="1.140625" style="171" customWidth="1"/>
    <col min="7662" max="7662" width="16.140625" style="171" bestFit="1" customWidth="1"/>
    <col min="7663" max="7663" width="1.140625" style="171" customWidth="1"/>
    <col min="7664" max="7664" width="16.28515625" style="171" customWidth="1"/>
    <col min="7665" max="7904" width="9.140625" style="171"/>
    <col min="7905" max="7905" width="44" style="171" customWidth="1"/>
    <col min="7906" max="7906" width="7.7109375" style="171" customWidth="1"/>
    <col min="7907" max="7907" width="1.140625" style="171" customWidth="1"/>
    <col min="7908" max="7908" width="13.140625" style="171" customWidth="1"/>
    <col min="7909" max="7909" width="1.140625" style="171" customWidth="1"/>
    <col min="7910" max="7910" width="13.140625" style="171" customWidth="1"/>
    <col min="7911" max="7911" width="1.140625" style="171" customWidth="1"/>
    <col min="7912" max="7912" width="13.140625" style="171" customWidth="1"/>
    <col min="7913" max="7913" width="1.140625" style="171" customWidth="1"/>
    <col min="7914" max="7914" width="14.140625" style="171" bestFit="1" customWidth="1"/>
    <col min="7915" max="7915" width="1.140625" style="171" customWidth="1"/>
    <col min="7916" max="7916" width="14" style="171" customWidth="1"/>
    <col min="7917" max="7917" width="1.140625" style="171" customWidth="1"/>
    <col min="7918" max="7918" width="16.140625" style="171" bestFit="1" customWidth="1"/>
    <col min="7919" max="7919" width="1.140625" style="171" customWidth="1"/>
    <col min="7920" max="7920" width="16.28515625" style="171" customWidth="1"/>
    <col min="7921" max="8160" width="9.140625" style="171"/>
    <col min="8161" max="8161" width="44" style="171" customWidth="1"/>
    <col min="8162" max="8162" width="7.7109375" style="171" customWidth="1"/>
    <col min="8163" max="8163" width="1.140625" style="171" customWidth="1"/>
    <col min="8164" max="8164" width="13.140625" style="171" customWidth="1"/>
    <col min="8165" max="8165" width="1.140625" style="171" customWidth="1"/>
    <col min="8166" max="8166" width="13.140625" style="171" customWidth="1"/>
    <col min="8167" max="8167" width="1.140625" style="171" customWidth="1"/>
    <col min="8168" max="8168" width="13.140625" style="171" customWidth="1"/>
    <col min="8169" max="8169" width="1.140625" style="171" customWidth="1"/>
    <col min="8170" max="8170" width="14.140625" style="171" bestFit="1" customWidth="1"/>
    <col min="8171" max="8171" width="1.140625" style="171" customWidth="1"/>
    <col min="8172" max="8172" width="14" style="171" customWidth="1"/>
    <col min="8173" max="8173" width="1.140625" style="171" customWidth="1"/>
    <col min="8174" max="8174" width="16.140625" style="171" bestFit="1" customWidth="1"/>
    <col min="8175" max="8175" width="1.140625" style="171" customWidth="1"/>
    <col min="8176" max="8176" width="16.28515625" style="171" customWidth="1"/>
    <col min="8177" max="8416" width="9.140625" style="171"/>
    <col min="8417" max="8417" width="44" style="171" customWidth="1"/>
    <col min="8418" max="8418" width="7.7109375" style="171" customWidth="1"/>
    <col min="8419" max="8419" width="1.140625" style="171" customWidth="1"/>
    <col min="8420" max="8420" width="13.140625" style="171" customWidth="1"/>
    <col min="8421" max="8421" width="1.140625" style="171" customWidth="1"/>
    <col min="8422" max="8422" width="13.140625" style="171" customWidth="1"/>
    <col min="8423" max="8423" width="1.140625" style="171" customWidth="1"/>
    <col min="8424" max="8424" width="13.140625" style="171" customWidth="1"/>
    <col min="8425" max="8425" width="1.140625" style="171" customWidth="1"/>
    <col min="8426" max="8426" width="14.140625" style="171" bestFit="1" customWidth="1"/>
    <col min="8427" max="8427" width="1.140625" style="171" customWidth="1"/>
    <col min="8428" max="8428" width="14" style="171" customWidth="1"/>
    <col min="8429" max="8429" width="1.140625" style="171" customWidth="1"/>
    <col min="8430" max="8430" width="16.140625" style="171" bestFit="1" customWidth="1"/>
    <col min="8431" max="8431" width="1.140625" style="171" customWidth="1"/>
    <col min="8432" max="8432" width="16.28515625" style="171" customWidth="1"/>
    <col min="8433" max="8672" width="9.140625" style="171"/>
    <col min="8673" max="8673" width="44" style="171" customWidth="1"/>
    <col min="8674" max="8674" width="7.7109375" style="171" customWidth="1"/>
    <col min="8675" max="8675" width="1.140625" style="171" customWidth="1"/>
    <col min="8676" max="8676" width="13.140625" style="171" customWidth="1"/>
    <col min="8677" max="8677" width="1.140625" style="171" customWidth="1"/>
    <col min="8678" max="8678" width="13.140625" style="171" customWidth="1"/>
    <col min="8679" max="8679" width="1.140625" style="171" customWidth="1"/>
    <col min="8680" max="8680" width="13.140625" style="171" customWidth="1"/>
    <col min="8681" max="8681" width="1.140625" style="171" customWidth="1"/>
    <col min="8682" max="8682" width="14.140625" style="171" bestFit="1" customWidth="1"/>
    <col min="8683" max="8683" width="1.140625" style="171" customWidth="1"/>
    <col min="8684" max="8684" width="14" style="171" customWidth="1"/>
    <col min="8685" max="8685" width="1.140625" style="171" customWidth="1"/>
    <col min="8686" max="8686" width="16.140625" style="171" bestFit="1" customWidth="1"/>
    <col min="8687" max="8687" width="1.140625" style="171" customWidth="1"/>
    <col min="8688" max="8688" width="16.28515625" style="171" customWidth="1"/>
    <col min="8689" max="8928" width="9.140625" style="171"/>
    <col min="8929" max="8929" width="44" style="171" customWidth="1"/>
    <col min="8930" max="8930" width="7.7109375" style="171" customWidth="1"/>
    <col min="8931" max="8931" width="1.140625" style="171" customWidth="1"/>
    <col min="8932" max="8932" width="13.140625" style="171" customWidth="1"/>
    <col min="8933" max="8933" width="1.140625" style="171" customWidth="1"/>
    <col min="8934" max="8934" width="13.140625" style="171" customWidth="1"/>
    <col min="8935" max="8935" width="1.140625" style="171" customWidth="1"/>
    <col min="8936" max="8936" width="13.140625" style="171" customWidth="1"/>
    <col min="8937" max="8937" width="1.140625" style="171" customWidth="1"/>
    <col min="8938" max="8938" width="14.140625" style="171" bestFit="1" customWidth="1"/>
    <col min="8939" max="8939" width="1.140625" style="171" customWidth="1"/>
    <col min="8940" max="8940" width="14" style="171" customWidth="1"/>
    <col min="8941" max="8941" width="1.140625" style="171" customWidth="1"/>
    <col min="8942" max="8942" width="16.140625" style="171" bestFit="1" customWidth="1"/>
    <col min="8943" max="8943" width="1.140625" style="171" customWidth="1"/>
    <col min="8944" max="8944" width="16.28515625" style="171" customWidth="1"/>
    <col min="8945" max="9184" width="9.140625" style="171"/>
    <col min="9185" max="9185" width="44" style="171" customWidth="1"/>
    <col min="9186" max="9186" width="7.7109375" style="171" customWidth="1"/>
    <col min="9187" max="9187" width="1.140625" style="171" customWidth="1"/>
    <col min="9188" max="9188" width="13.140625" style="171" customWidth="1"/>
    <col min="9189" max="9189" width="1.140625" style="171" customWidth="1"/>
    <col min="9190" max="9190" width="13.140625" style="171" customWidth="1"/>
    <col min="9191" max="9191" width="1.140625" style="171" customWidth="1"/>
    <col min="9192" max="9192" width="13.140625" style="171" customWidth="1"/>
    <col min="9193" max="9193" width="1.140625" style="171" customWidth="1"/>
    <col min="9194" max="9194" width="14.140625" style="171" bestFit="1" customWidth="1"/>
    <col min="9195" max="9195" width="1.140625" style="171" customWidth="1"/>
    <col min="9196" max="9196" width="14" style="171" customWidth="1"/>
    <col min="9197" max="9197" width="1.140625" style="171" customWidth="1"/>
    <col min="9198" max="9198" width="16.140625" style="171" bestFit="1" customWidth="1"/>
    <col min="9199" max="9199" width="1.140625" style="171" customWidth="1"/>
    <col min="9200" max="9200" width="16.28515625" style="171" customWidth="1"/>
    <col min="9201" max="9440" width="9.140625" style="171"/>
    <col min="9441" max="9441" width="44" style="171" customWidth="1"/>
    <col min="9442" max="9442" width="7.7109375" style="171" customWidth="1"/>
    <col min="9443" max="9443" width="1.140625" style="171" customWidth="1"/>
    <col min="9444" max="9444" width="13.140625" style="171" customWidth="1"/>
    <col min="9445" max="9445" width="1.140625" style="171" customWidth="1"/>
    <col min="9446" max="9446" width="13.140625" style="171" customWidth="1"/>
    <col min="9447" max="9447" width="1.140625" style="171" customWidth="1"/>
    <col min="9448" max="9448" width="13.140625" style="171" customWidth="1"/>
    <col min="9449" max="9449" width="1.140625" style="171" customWidth="1"/>
    <col min="9450" max="9450" width="14.140625" style="171" bestFit="1" customWidth="1"/>
    <col min="9451" max="9451" width="1.140625" style="171" customWidth="1"/>
    <col min="9452" max="9452" width="14" style="171" customWidth="1"/>
    <col min="9453" max="9453" width="1.140625" style="171" customWidth="1"/>
    <col min="9454" max="9454" width="16.140625" style="171" bestFit="1" customWidth="1"/>
    <col min="9455" max="9455" width="1.140625" style="171" customWidth="1"/>
    <col min="9456" max="9456" width="16.28515625" style="171" customWidth="1"/>
    <col min="9457" max="9696" width="9.140625" style="171"/>
    <col min="9697" max="9697" width="44" style="171" customWidth="1"/>
    <col min="9698" max="9698" width="7.7109375" style="171" customWidth="1"/>
    <col min="9699" max="9699" width="1.140625" style="171" customWidth="1"/>
    <col min="9700" max="9700" width="13.140625" style="171" customWidth="1"/>
    <col min="9701" max="9701" width="1.140625" style="171" customWidth="1"/>
    <col min="9702" max="9702" width="13.140625" style="171" customWidth="1"/>
    <col min="9703" max="9703" width="1.140625" style="171" customWidth="1"/>
    <col min="9704" max="9704" width="13.140625" style="171" customWidth="1"/>
    <col min="9705" max="9705" width="1.140625" style="171" customWidth="1"/>
    <col min="9706" max="9706" width="14.140625" style="171" bestFit="1" customWidth="1"/>
    <col min="9707" max="9707" width="1.140625" style="171" customWidth="1"/>
    <col min="9708" max="9708" width="14" style="171" customWidth="1"/>
    <col min="9709" max="9709" width="1.140625" style="171" customWidth="1"/>
    <col min="9710" max="9710" width="16.140625" style="171" bestFit="1" customWidth="1"/>
    <col min="9711" max="9711" width="1.140625" style="171" customWidth="1"/>
    <col min="9712" max="9712" width="16.28515625" style="171" customWidth="1"/>
    <col min="9713" max="9952" width="9.140625" style="171"/>
    <col min="9953" max="9953" width="44" style="171" customWidth="1"/>
    <col min="9954" max="9954" width="7.7109375" style="171" customWidth="1"/>
    <col min="9955" max="9955" width="1.140625" style="171" customWidth="1"/>
    <col min="9956" max="9956" width="13.140625" style="171" customWidth="1"/>
    <col min="9957" max="9957" width="1.140625" style="171" customWidth="1"/>
    <col min="9958" max="9958" width="13.140625" style="171" customWidth="1"/>
    <col min="9959" max="9959" width="1.140625" style="171" customWidth="1"/>
    <col min="9960" max="9960" width="13.140625" style="171" customWidth="1"/>
    <col min="9961" max="9961" width="1.140625" style="171" customWidth="1"/>
    <col min="9962" max="9962" width="14.140625" style="171" bestFit="1" customWidth="1"/>
    <col min="9963" max="9963" width="1.140625" style="171" customWidth="1"/>
    <col min="9964" max="9964" width="14" style="171" customWidth="1"/>
    <col min="9965" max="9965" width="1.140625" style="171" customWidth="1"/>
    <col min="9966" max="9966" width="16.140625" style="171" bestFit="1" customWidth="1"/>
    <col min="9967" max="9967" width="1.140625" style="171" customWidth="1"/>
    <col min="9968" max="9968" width="16.28515625" style="171" customWidth="1"/>
    <col min="9969" max="10208" width="9.140625" style="171"/>
    <col min="10209" max="10209" width="44" style="171" customWidth="1"/>
    <col min="10210" max="10210" width="7.7109375" style="171" customWidth="1"/>
    <col min="10211" max="10211" width="1.140625" style="171" customWidth="1"/>
    <col min="10212" max="10212" width="13.140625" style="171" customWidth="1"/>
    <col min="10213" max="10213" width="1.140625" style="171" customWidth="1"/>
    <col min="10214" max="10214" width="13.140625" style="171" customWidth="1"/>
    <col min="10215" max="10215" width="1.140625" style="171" customWidth="1"/>
    <col min="10216" max="10216" width="13.140625" style="171" customWidth="1"/>
    <col min="10217" max="10217" width="1.140625" style="171" customWidth="1"/>
    <col min="10218" max="10218" width="14.140625" style="171" bestFit="1" customWidth="1"/>
    <col min="10219" max="10219" width="1.140625" style="171" customWidth="1"/>
    <col min="10220" max="10220" width="14" style="171" customWidth="1"/>
    <col min="10221" max="10221" width="1.140625" style="171" customWidth="1"/>
    <col min="10222" max="10222" width="16.140625" style="171" bestFit="1" customWidth="1"/>
    <col min="10223" max="10223" width="1.140625" style="171" customWidth="1"/>
    <col min="10224" max="10224" width="16.28515625" style="171" customWidth="1"/>
    <col min="10225" max="10464" width="9.140625" style="171"/>
    <col min="10465" max="10465" width="44" style="171" customWidth="1"/>
    <col min="10466" max="10466" width="7.7109375" style="171" customWidth="1"/>
    <col min="10467" max="10467" width="1.140625" style="171" customWidth="1"/>
    <col min="10468" max="10468" width="13.140625" style="171" customWidth="1"/>
    <col min="10469" max="10469" width="1.140625" style="171" customWidth="1"/>
    <col min="10470" max="10470" width="13.140625" style="171" customWidth="1"/>
    <col min="10471" max="10471" width="1.140625" style="171" customWidth="1"/>
    <col min="10472" max="10472" width="13.140625" style="171" customWidth="1"/>
    <col min="10473" max="10473" width="1.140625" style="171" customWidth="1"/>
    <col min="10474" max="10474" width="14.140625" style="171" bestFit="1" customWidth="1"/>
    <col min="10475" max="10475" width="1.140625" style="171" customWidth="1"/>
    <col min="10476" max="10476" width="14" style="171" customWidth="1"/>
    <col min="10477" max="10477" width="1.140625" style="171" customWidth="1"/>
    <col min="10478" max="10478" width="16.140625" style="171" bestFit="1" customWidth="1"/>
    <col min="10479" max="10479" width="1.140625" style="171" customWidth="1"/>
    <col min="10480" max="10480" width="16.28515625" style="171" customWidth="1"/>
    <col min="10481" max="10720" width="9.140625" style="171"/>
    <col min="10721" max="10721" width="44" style="171" customWidth="1"/>
    <col min="10722" max="10722" width="7.7109375" style="171" customWidth="1"/>
    <col min="10723" max="10723" width="1.140625" style="171" customWidth="1"/>
    <col min="10724" max="10724" width="13.140625" style="171" customWidth="1"/>
    <col min="10725" max="10725" width="1.140625" style="171" customWidth="1"/>
    <col min="10726" max="10726" width="13.140625" style="171" customWidth="1"/>
    <col min="10727" max="10727" width="1.140625" style="171" customWidth="1"/>
    <col min="10728" max="10728" width="13.140625" style="171" customWidth="1"/>
    <col min="10729" max="10729" width="1.140625" style="171" customWidth="1"/>
    <col min="10730" max="10730" width="14.140625" style="171" bestFit="1" customWidth="1"/>
    <col min="10731" max="10731" width="1.140625" style="171" customWidth="1"/>
    <col min="10732" max="10732" width="14" style="171" customWidth="1"/>
    <col min="10733" max="10733" width="1.140625" style="171" customWidth="1"/>
    <col min="10734" max="10734" width="16.140625" style="171" bestFit="1" customWidth="1"/>
    <col min="10735" max="10735" width="1.140625" style="171" customWidth="1"/>
    <col min="10736" max="10736" width="16.28515625" style="171" customWidth="1"/>
    <col min="10737" max="10976" width="9.140625" style="171"/>
    <col min="10977" max="10977" width="44" style="171" customWidth="1"/>
    <col min="10978" max="10978" width="7.7109375" style="171" customWidth="1"/>
    <col min="10979" max="10979" width="1.140625" style="171" customWidth="1"/>
    <col min="10980" max="10980" width="13.140625" style="171" customWidth="1"/>
    <col min="10981" max="10981" width="1.140625" style="171" customWidth="1"/>
    <col min="10982" max="10982" width="13.140625" style="171" customWidth="1"/>
    <col min="10983" max="10983" width="1.140625" style="171" customWidth="1"/>
    <col min="10984" max="10984" width="13.140625" style="171" customWidth="1"/>
    <col min="10985" max="10985" width="1.140625" style="171" customWidth="1"/>
    <col min="10986" max="10986" width="14.140625" style="171" bestFit="1" customWidth="1"/>
    <col min="10987" max="10987" width="1.140625" style="171" customWidth="1"/>
    <col min="10988" max="10988" width="14" style="171" customWidth="1"/>
    <col min="10989" max="10989" width="1.140625" style="171" customWidth="1"/>
    <col min="10990" max="10990" width="16.140625" style="171" bestFit="1" customWidth="1"/>
    <col min="10991" max="10991" width="1.140625" style="171" customWidth="1"/>
    <col min="10992" max="10992" width="16.28515625" style="171" customWidth="1"/>
    <col min="10993" max="11232" width="9.140625" style="171"/>
    <col min="11233" max="11233" width="44" style="171" customWidth="1"/>
    <col min="11234" max="11234" width="7.7109375" style="171" customWidth="1"/>
    <col min="11235" max="11235" width="1.140625" style="171" customWidth="1"/>
    <col min="11236" max="11236" width="13.140625" style="171" customWidth="1"/>
    <col min="11237" max="11237" width="1.140625" style="171" customWidth="1"/>
    <col min="11238" max="11238" width="13.140625" style="171" customWidth="1"/>
    <col min="11239" max="11239" width="1.140625" style="171" customWidth="1"/>
    <col min="11240" max="11240" width="13.140625" style="171" customWidth="1"/>
    <col min="11241" max="11241" width="1.140625" style="171" customWidth="1"/>
    <col min="11242" max="11242" width="14.140625" style="171" bestFit="1" customWidth="1"/>
    <col min="11243" max="11243" width="1.140625" style="171" customWidth="1"/>
    <col min="11244" max="11244" width="14" style="171" customWidth="1"/>
    <col min="11245" max="11245" width="1.140625" style="171" customWidth="1"/>
    <col min="11246" max="11246" width="16.140625" style="171" bestFit="1" customWidth="1"/>
    <col min="11247" max="11247" width="1.140625" style="171" customWidth="1"/>
    <col min="11248" max="11248" width="16.28515625" style="171" customWidth="1"/>
    <col min="11249" max="11488" width="9.140625" style="171"/>
    <col min="11489" max="11489" width="44" style="171" customWidth="1"/>
    <col min="11490" max="11490" width="7.7109375" style="171" customWidth="1"/>
    <col min="11491" max="11491" width="1.140625" style="171" customWidth="1"/>
    <col min="11492" max="11492" width="13.140625" style="171" customWidth="1"/>
    <col min="11493" max="11493" width="1.140625" style="171" customWidth="1"/>
    <col min="11494" max="11494" width="13.140625" style="171" customWidth="1"/>
    <col min="11495" max="11495" width="1.140625" style="171" customWidth="1"/>
    <col min="11496" max="11496" width="13.140625" style="171" customWidth="1"/>
    <col min="11497" max="11497" width="1.140625" style="171" customWidth="1"/>
    <col min="11498" max="11498" width="14.140625" style="171" bestFit="1" customWidth="1"/>
    <col min="11499" max="11499" width="1.140625" style="171" customWidth="1"/>
    <col min="11500" max="11500" width="14" style="171" customWidth="1"/>
    <col min="11501" max="11501" width="1.140625" style="171" customWidth="1"/>
    <col min="11502" max="11502" width="16.140625" style="171" bestFit="1" customWidth="1"/>
    <col min="11503" max="11503" width="1.140625" style="171" customWidth="1"/>
    <col min="11504" max="11504" width="16.28515625" style="171" customWidth="1"/>
    <col min="11505" max="11744" width="9.140625" style="171"/>
    <col min="11745" max="11745" width="44" style="171" customWidth="1"/>
    <col min="11746" max="11746" width="7.7109375" style="171" customWidth="1"/>
    <col min="11747" max="11747" width="1.140625" style="171" customWidth="1"/>
    <col min="11748" max="11748" width="13.140625" style="171" customWidth="1"/>
    <col min="11749" max="11749" width="1.140625" style="171" customWidth="1"/>
    <col min="11750" max="11750" width="13.140625" style="171" customWidth="1"/>
    <col min="11751" max="11751" width="1.140625" style="171" customWidth="1"/>
    <col min="11752" max="11752" width="13.140625" style="171" customWidth="1"/>
    <col min="11753" max="11753" width="1.140625" style="171" customWidth="1"/>
    <col min="11754" max="11754" width="14.140625" style="171" bestFit="1" customWidth="1"/>
    <col min="11755" max="11755" width="1.140625" style="171" customWidth="1"/>
    <col min="11756" max="11756" width="14" style="171" customWidth="1"/>
    <col min="11757" max="11757" width="1.140625" style="171" customWidth="1"/>
    <col min="11758" max="11758" width="16.140625" style="171" bestFit="1" customWidth="1"/>
    <col min="11759" max="11759" width="1.140625" style="171" customWidth="1"/>
    <col min="11760" max="11760" width="16.28515625" style="171" customWidth="1"/>
    <col min="11761" max="12000" width="9.140625" style="171"/>
    <col min="12001" max="12001" width="44" style="171" customWidth="1"/>
    <col min="12002" max="12002" width="7.7109375" style="171" customWidth="1"/>
    <col min="12003" max="12003" width="1.140625" style="171" customWidth="1"/>
    <col min="12004" max="12004" width="13.140625" style="171" customWidth="1"/>
    <col min="12005" max="12005" width="1.140625" style="171" customWidth="1"/>
    <col min="12006" max="12006" width="13.140625" style="171" customWidth="1"/>
    <col min="12007" max="12007" width="1.140625" style="171" customWidth="1"/>
    <col min="12008" max="12008" width="13.140625" style="171" customWidth="1"/>
    <col min="12009" max="12009" width="1.140625" style="171" customWidth="1"/>
    <col min="12010" max="12010" width="14.140625" style="171" bestFit="1" customWidth="1"/>
    <col min="12011" max="12011" width="1.140625" style="171" customWidth="1"/>
    <col min="12012" max="12012" width="14" style="171" customWidth="1"/>
    <col min="12013" max="12013" width="1.140625" style="171" customWidth="1"/>
    <col min="12014" max="12014" width="16.140625" style="171" bestFit="1" customWidth="1"/>
    <col min="12015" max="12015" width="1.140625" style="171" customWidth="1"/>
    <col min="12016" max="12016" width="16.28515625" style="171" customWidth="1"/>
    <col min="12017" max="12256" width="9.140625" style="171"/>
    <col min="12257" max="12257" width="44" style="171" customWidth="1"/>
    <col min="12258" max="12258" width="7.7109375" style="171" customWidth="1"/>
    <col min="12259" max="12259" width="1.140625" style="171" customWidth="1"/>
    <col min="12260" max="12260" width="13.140625" style="171" customWidth="1"/>
    <col min="12261" max="12261" width="1.140625" style="171" customWidth="1"/>
    <col min="12262" max="12262" width="13.140625" style="171" customWidth="1"/>
    <col min="12263" max="12263" width="1.140625" style="171" customWidth="1"/>
    <col min="12264" max="12264" width="13.140625" style="171" customWidth="1"/>
    <col min="12265" max="12265" width="1.140625" style="171" customWidth="1"/>
    <col min="12266" max="12266" width="14.140625" style="171" bestFit="1" customWidth="1"/>
    <col min="12267" max="12267" width="1.140625" style="171" customWidth="1"/>
    <col min="12268" max="12268" width="14" style="171" customWidth="1"/>
    <col min="12269" max="12269" width="1.140625" style="171" customWidth="1"/>
    <col min="12270" max="12270" width="16.140625" style="171" bestFit="1" customWidth="1"/>
    <col min="12271" max="12271" width="1.140625" style="171" customWidth="1"/>
    <col min="12272" max="12272" width="16.28515625" style="171" customWidth="1"/>
    <col min="12273" max="12512" width="9.140625" style="171"/>
    <col min="12513" max="12513" width="44" style="171" customWidth="1"/>
    <col min="12514" max="12514" width="7.7109375" style="171" customWidth="1"/>
    <col min="12515" max="12515" width="1.140625" style="171" customWidth="1"/>
    <col min="12516" max="12516" width="13.140625" style="171" customWidth="1"/>
    <col min="12517" max="12517" width="1.140625" style="171" customWidth="1"/>
    <col min="12518" max="12518" width="13.140625" style="171" customWidth="1"/>
    <col min="12519" max="12519" width="1.140625" style="171" customWidth="1"/>
    <col min="12520" max="12520" width="13.140625" style="171" customWidth="1"/>
    <col min="12521" max="12521" width="1.140625" style="171" customWidth="1"/>
    <col min="12522" max="12522" width="14.140625" style="171" bestFit="1" customWidth="1"/>
    <col min="12523" max="12523" width="1.140625" style="171" customWidth="1"/>
    <col min="12524" max="12524" width="14" style="171" customWidth="1"/>
    <col min="12525" max="12525" width="1.140625" style="171" customWidth="1"/>
    <col min="12526" max="12526" width="16.140625" style="171" bestFit="1" customWidth="1"/>
    <col min="12527" max="12527" width="1.140625" style="171" customWidth="1"/>
    <col min="12528" max="12528" width="16.28515625" style="171" customWidth="1"/>
    <col min="12529" max="12768" width="9.140625" style="171"/>
    <col min="12769" max="12769" width="44" style="171" customWidth="1"/>
    <col min="12770" max="12770" width="7.7109375" style="171" customWidth="1"/>
    <col min="12771" max="12771" width="1.140625" style="171" customWidth="1"/>
    <col min="12772" max="12772" width="13.140625" style="171" customWidth="1"/>
    <col min="12773" max="12773" width="1.140625" style="171" customWidth="1"/>
    <col min="12774" max="12774" width="13.140625" style="171" customWidth="1"/>
    <col min="12775" max="12775" width="1.140625" style="171" customWidth="1"/>
    <col min="12776" max="12776" width="13.140625" style="171" customWidth="1"/>
    <col min="12777" max="12777" width="1.140625" style="171" customWidth="1"/>
    <col min="12778" max="12778" width="14.140625" style="171" bestFit="1" customWidth="1"/>
    <col min="12779" max="12779" width="1.140625" style="171" customWidth="1"/>
    <col min="12780" max="12780" width="14" style="171" customWidth="1"/>
    <col min="12781" max="12781" width="1.140625" style="171" customWidth="1"/>
    <col min="12782" max="12782" width="16.140625" style="171" bestFit="1" customWidth="1"/>
    <col min="12783" max="12783" width="1.140625" style="171" customWidth="1"/>
    <col min="12784" max="12784" width="16.28515625" style="171" customWidth="1"/>
    <col min="12785" max="13024" width="9.140625" style="171"/>
    <col min="13025" max="13025" width="44" style="171" customWidth="1"/>
    <col min="13026" max="13026" width="7.7109375" style="171" customWidth="1"/>
    <col min="13027" max="13027" width="1.140625" style="171" customWidth="1"/>
    <col min="13028" max="13028" width="13.140625" style="171" customWidth="1"/>
    <col min="13029" max="13029" width="1.140625" style="171" customWidth="1"/>
    <col min="13030" max="13030" width="13.140625" style="171" customWidth="1"/>
    <col min="13031" max="13031" width="1.140625" style="171" customWidth="1"/>
    <col min="13032" max="13032" width="13.140625" style="171" customWidth="1"/>
    <col min="13033" max="13033" width="1.140625" style="171" customWidth="1"/>
    <col min="13034" max="13034" width="14.140625" style="171" bestFit="1" customWidth="1"/>
    <col min="13035" max="13035" width="1.140625" style="171" customWidth="1"/>
    <col min="13036" max="13036" width="14" style="171" customWidth="1"/>
    <col min="13037" max="13037" width="1.140625" style="171" customWidth="1"/>
    <col min="13038" max="13038" width="16.140625" style="171" bestFit="1" customWidth="1"/>
    <col min="13039" max="13039" width="1.140625" style="171" customWidth="1"/>
    <col min="13040" max="13040" width="16.28515625" style="171" customWidth="1"/>
    <col min="13041" max="13280" width="9.140625" style="171"/>
    <col min="13281" max="13281" width="44" style="171" customWidth="1"/>
    <col min="13282" max="13282" width="7.7109375" style="171" customWidth="1"/>
    <col min="13283" max="13283" width="1.140625" style="171" customWidth="1"/>
    <col min="13284" max="13284" width="13.140625" style="171" customWidth="1"/>
    <col min="13285" max="13285" width="1.140625" style="171" customWidth="1"/>
    <col min="13286" max="13286" width="13.140625" style="171" customWidth="1"/>
    <col min="13287" max="13287" width="1.140625" style="171" customWidth="1"/>
    <col min="13288" max="13288" width="13.140625" style="171" customWidth="1"/>
    <col min="13289" max="13289" width="1.140625" style="171" customWidth="1"/>
    <col min="13290" max="13290" width="14.140625" style="171" bestFit="1" customWidth="1"/>
    <col min="13291" max="13291" width="1.140625" style="171" customWidth="1"/>
    <col min="13292" max="13292" width="14" style="171" customWidth="1"/>
    <col min="13293" max="13293" width="1.140625" style="171" customWidth="1"/>
    <col min="13294" max="13294" width="16.140625" style="171" bestFit="1" customWidth="1"/>
    <col min="13295" max="13295" width="1.140625" style="171" customWidth="1"/>
    <col min="13296" max="13296" width="16.28515625" style="171" customWidth="1"/>
    <col min="13297" max="13536" width="9.140625" style="171"/>
    <col min="13537" max="13537" width="44" style="171" customWidth="1"/>
    <col min="13538" max="13538" width="7.7109375" style="171" customWidth="1"/>
    <col min="13539" max="13539" width="1.140625" style="171" customWidth="1"/>
    <col min="13540" max="13540" width="13.140625" style="171" customWidth="1"/>
    <col min="13541" max="13541" width="1.140625" style="171" customWidth="1"/>
    <col min="13542" max="13542" width="13.140625" style="171" customWidth="1"/>
    <col min="13543" max="13543" width="1.140625" style="171" customWidth="1"/>
    <col min="13544" max="13544" width="13.140625" style="171" customWidth="1"/>
    <col min="13545" max="13545" width="1.140625" style="171" customWidth="1"/>
    <col min="13546" max="13546" width="14.140625" style="171" bestFit="1" customWidth="1"/>
    <col min="13547" max="13547" width="1.140625" style="171" customWidth="1"/>
    <col min="13548" max="13548" width="14" style="171" customWidth="1"/>
    <col min="13549" max="13549" width="1.140625" style="171" customWidth="1"/>
    <col min="13550" max="13550" width="16.140625" style="171" bestFit="1" customWidth="1"/>
    <col min="13551" max="13551" width="1.140625" style="171" customWidth="1"/>
    <col min="13552" max="13552" width="16.28515625" style="171" customWidth="1"/>
    <col min="13553" max="13792" width="9.140625" style="171"/>
    <col min="13793" max="13793" width="44" style="171" customWidth="1"/>
    <col min="13794" max="13794" width="7.7109375" style="171" customWidth="1"/>
    <col min="13795" max="13795" width="1.140625" style="171" customWidth="1"/>
    <col min="13796" max="13796" width="13.140625" style="171" customWidth="1"/>
    <col min="13797" max="13797" width="1.140625" style="171" customWidth="1"/>
    <col min="13798" max="13798" width="13.140625" style="171" customWidth="1"/>
    <col min="13799" max="13799" width="1.140625" style="171" customWidth="1"/>
    <col min="13800" max="13800" width="13.140625" style="171" customWidth="1"/>
    <col min="13801" max="13801" width="1.140625" style="171" customWidth="1"/>
    <col min="13802" max="13802" width="14.140625" style="171" bestFit="1" customWidth="1"/>
    <col min="13803" max="13803" width="1.140625" style="171" customWidth="1"/>
    <col min="13804" max="13804" width="14" style="171" customWidth="1"/>
    <col min="13805" max="13805" width="1.140625" style="171" customWidth="1"/>
    <col min="13806" max="13806" width="16.140625" style="171" bestFit="1" customWidth="1"/>
    <col min="13807" max="13807" width="1.140625" style="171" customWidth="1"/>
    <col min="13808" max="13808" width="16.28515625" style="171" customWidth="1"/>
    <col min="13809" max="14048" width="9.140625" style="171"/>
    <col min="14049" max="14049" width="44" style="171" customWidth="1"/>
    <col min="14050" max="14050" width="7.7109375" style="171" customWidth="1"/>
    <col min="14051" max="14051" width="1.140625" style="171" customWidth="1"/>
    <col min="14052" max="14052" width="13.140625" style="171" customWidth="1"/>
    <col min="14053" max="14053" width="1.140625" style="171" customWidth="1"/>
    <col min="14054" max="14054" width="13.140625" style="171" customWidth="1"/>
    <col min="14055" max="14055" width="1.140625" style="171" customWidth="1"/>
    <col min="14056" max="14056" width="13.140625" style="171" customWidth="1"/>
    <col min="14057" max="14057" width="1.140625" style="171" customWidth="1"/>
    <col min="14058" max="14058" width="14.140625" style="171" bestFit="1" customWidth="1"/>
    <col min="14059" max="14059" width="1.140625" style="171" customWidth="1"/>
    <col min="14060" max="14060" width="14" style="171" customWidth="1"/>
    <col min="14061" max="14061" width="1.140625" style="171" customWidth="1"/>
    <col min="14062" max="14062" width="16.140625" style="171" bestFit="1" customWidth="1"/>
    <col min="14063" max="14063" width="1.140625" style="171" customWidth="1"/>
    <col min="14064" max="14064" width="16.28515625" style="171" customWidth="1"/>
    <col min="14065" max="14304" width="9.140625" style="171"/>
    <col min="14305" max="14305" width="44" style="171" customWidth="1"/>
    <col min="14306" max="14306" width="7.7109375" style="171" customWidth="1"/>
    <col min="14307" max="14307" width="1.140625" style="171" customWidth="1"/>
    <col min="14308" max="14308" width="13.140625" style="171" customWidth="1"/>
    <col min="14309" max="14309" width="1.140625" style="171" customWidth="1"/>
    <col min="14310" max="14310" width="13.140625" style="171" customWidth="1"/>
    <col min="14311" max="14311" width="1.140625" style="171" customWidth="1"/>
    <col min="14312" max="14312" width="13.140625" style="171" customWidth="1"/>
    <col min="14313" max="14313" width="1.140625" style="171" customWidth="1"/>
    <col min="14314" max="14314" width="14.140625" style="171" bestFit="1" customWidth="1"/>
    <col min="14315" max="14315" width="1.140625" style="171" customWidth="1"/>
    <col min="14316" max="14316" width="14" style="171" customWidth="1"/>
    <col min="14317" max="14317" width="1.140625" style="171" customWidth="1"/>
    <col min="14318" max="14318" width="16.140625" style="171" bestFit="1" customWidth="1"/>
    <col min="14319" max="14319" width="1.140625" style="171" customWidth="1"/>
    <col min="14320" max="14320" width="16.28515625" style="171" customWidth="1"/>
    <col min="14321" max="14560" width="9.140625" style="171"/>
    <col min="14561" max="14561" width="44" style="171" customWidth="1"/>
    <col min="14562" max="14562" width="7.7109375" style="171" customWidth="1"/>
    <col min="14563" max="14563" width="1.140625" style="171" customWidth="1"/>
    <col min="14564" max="14564" width="13.140625" style="171" customWidth="1"/>
    <col min="14565" max="14565" width="1.140625" style="171" customWidth="1"/>
    <col min="14566" max="14566" width="13.140625" style="171" customWidth="1"/>
    <col min="14567" max="14567" width="1.140625" style="171" customWidth="1"/>
    <col min="14568" max="14568" width="13.140625" style="171" customWidth="1"/>
    <col min="14569" max="14569" width="1.140625" style="171" customWidth="1"/>
    <col min="14570" max="14570" width="14.140625" style="171" bestFit="1" customWidth="1"/>
    <col min="14571" max="14571" width="1.140625" style="171" customWidth="1"/>
    <col min="14572" max="14572" width="14" style="171" customWidth="1"/>
    <col min="14573" max="14573" width="1.140625" style="171" customWidth="1"/>
    <col min="14574" max="14574" width="16.140625" style="171" bestFit="1" customWidth="1"/>
    <col min="14575" max="14575" width="1.140625" style="171" customWidth="1"/>
    <col min="14576" max="14576" width="16.28515625" style="171" customWidth="1"/>
    <col min="14577" max="14816" width="9.140625" style="171"/>
    <col min="14817" max="14817" width="44" style="171" customWidth="1"/>
    <col min="14818" max="14818" width="7.7109375" style="171" customWidth="1"/>
    <col min="14819" max="14819" width="1.140625" style="171" customWidth="1"/>
    <col min="14820" max="14820" width="13.140625" style="171" customWidth="1"/>
    <col min="14821" max="14821" width="1.140625" style="171" customWidth="1"/>
    <col min="14822" max="14822" width="13.140625" style="171" customWidth="1"/>
    <col min="14823" max="14823" width="1.140625" style="171" customWidth="1"/>
    <col min="14824" max="14824" width="13.140625" style="171" customWidth="1"/>
    <col min="14825" max="14825" width="1.140625" style="171" customWidth="1"/>
    <col min="14826" max="14826" width="14.140625" style="171" bestFit="1" customWidth="1"/>
    <col min="14827" max="14827" width="1.140625" style="171" customWidth="1"/>
    <col min="14828" max="14828" width="14" style="171" customWidth="1"/>
    <col min="14829" max="14829" width="1.140625" style="171" customWidth="1"/>
    <col min="14830" max="14830" width="16.140625" style="171" bestFit="1" customWidth="1"/>
    <col min="14831" max="14831" width="1.140625" style="171" customWidth="1"/>
    <col min="14832" max="14832" width="16.28515625" style="171" customWidth="1"/>
    <col min="14833" max="15072" width="9.140625" style="171"/>
    <col min="15073" max="15073" width="44" style="171" customWidth="1"/>
    <col min="15074" max="15074" width="7.7109375" style="171" customWidth="1"/>
    <col min="15075" max="15075" width="1.140625" style="171" customWidth="1"/>
    <col min="15076" max="15076" width="13.140625" style="171" customWidth="1"/>
    <col min="15077" max="15077" width="1.140625" style="171" customWidth="1"/>
    <col min="15078" max="15078" width="13.140625" style="171" customWidth="1"/>
    <col min="15079" max="15079" width="1.140625" style="171" customWidth="1"/>
    <col min="15080" max="15080" width="13.140625" style="171" customWidth="1"/>
    <col min="15081" max="15081" width="1.140625" style="171" customWidth="1"/>
    <col min="15082" max="15082" width="14.140625" style="171" bestFit="1" customWidth="1"/>
    <col min="15083" max="15083" width="1.140625" style="171" customWidth="1"/>
    <col min="15084" max="15084" width="14" style="171" customWidth="1"/>
    <col min="15085" max="15085" width="1.140625" style="171" customWidth="1"/>
    <col min="15086" max="15086" width="16.140625" style="171" bestFit="1" customWidth="1"/>
    <col min="15087" max="15087" width="1.140625" style="171" customWidth="1"/>
    <col min="15088" max="15088" width="16.28515625" style="171" customWidth="1"/>
    <col min="15089" max="15328" width="9.140625" style="171"/>
    <col min="15329" max="15329" width="44" style="171" customWidth="1"/>
    <col min="15330" max="15330" width="7.7109375" style="171" customWidth="1"/>
    <col min="15331" max="15331" width="1.140625" style="171" customWidth="1"/>
    <col min="15332" max="15332" width="13.140625" style="171" customWidth="1"/>
    <col min="15333" max="15333" width="1.140625" style="171" customWidth="1"/>
    <col min="15334" max="15334" width="13.140625" style="171" customWidth="1"/>
    <col min="15335" max="15335" width="1.140625" style="171" customWidth="1"/>
    <col min="15336" max="15336" width="13.140625" style="171" customWidth="1"/>
    <col min="15337" max="15337" width="1.140625" style="171" customWidth="1"/>
    <col min="15338" max="15338" width="14.140625" style="171" bestFit="1" customWidth="1"/>
    <col min="15339" max="15339" width="1.140625" style="171" customWidth="1"/>
    <col min="15340" max="15340" width="14" style="171" customWidth="1"/>
    <col min="15341" max="15341" width="1.140625" style="171" customWidth="1"/>
    <col min="15342" max="15342" width="16.140625" style="171" bestFit="1" customWidth="1"/>
    <col min="15343" max="15343" width="1.140625" style="171" customWidth="1"/>
    <col min="15344" max="15344" width="16.28515625" style="171" customWidth="1"/>
    <col min="15345" max="15584" width="9.140625" style="171"/>
    <col min="15585" max="15585" width="44" style="171" customWidth="1"/>
    <col min="15586" max="15586" width="7.7109375" style="171" customWidth="1"/>
    <col min="15587" max="15587" width="1.140625" style="171" customWidth="1"/>
    <col min="15588" max="15588" width="13.140625" style="171" customWidth="1"/>
    <col min="15589" max="15589" width="1.140625" style="171" customWidth="1"/>
    <col min="15590" max="15590" width="13.140625" style="171" customWidth="1"/>
    <col min="15591" max="15591" width="1.140625" style="171" customWidth="1"/>
    <col min="15592" max="15592" width="13.140625" style="171" customWidth="1"/>
    <col min="15593" max="15593" width="1.140625" style="171" customWidth="1"/>
    <col min="15594" max="15594" width="14.140625" style="171" bestFit="1" customWidth="1"/>
    <col min="15595" max="15595" width="1.140625" style="171" customWidth="1"/>
    <col min="15596" max="15596" width="14" style="171" customWidth="1"/>
    <col min="15597" max="15597" width="1.140625" style="171" customWidth="1"/>
    <col min="15598" max="15598" width="16.140625" style="171" bestFit="1" customWidth="1"/>
    <col min="15599" max="15599" width="1.140625" style="171" customWidth="1"/>
    <col min="15600" max="15600" width="16.28515625" style="171" customWidth="1"/>
    <col min="15601" max="15840" width="9.140625" style="171"/>
    <col min="15841" max="15841" width="44" style="171" customWidth="1"/>
    <col min="15842" max="15842" width="7.7109375" style="171" customWidth="1"/>
    <col min="15843" max="15843" width="1.140625" style="171" customWidth="1"/>
    <col min="15844" max="15844" width="13.140625" style="171" customWidth="1"/>
    <col min="15845" max="15845" width="1.140625" style="171" customWidth="1"/>
    <col min="15846" max="15846" width="13.140625" style="171" customWidth="1"/>
    <col min="15847" max="15847" width="1.140625" style="171" customWidth="1"/>
    <col min="15848" max="15848" width="13.140625" style="171" customWidth="1"/>
    <col min="15849" max="15849" width="1.140625" style="171" customWidth="1"/>
    <col min="15850" max="15850" width="14.140625" style="171" bestFit="1" customWidth="1"/>
    <col min="15851" max="15851" width="1.140625" style="171" customWidth="1"/>
    <col min="15852" max="15852" width="14" style="171" customWidth="1"/>
    <col min="15853" max="15853" width="1.140625" style="171" customWidth="1"/>
    <col min="15854" max="15854" width="16.140625" style="171" bestFit="1" customWidth="1"/>
    <col min="15855" max="15855" width="1.140625" style="171" customWidth="1"/>
    <col min="15856" max="15856" width="16.28515625" style="171" customWidth="1"/>
    <col min="15857" max="16096" width="9.140625" style="171"/>
    <col min="16097" max="16097" width="44" style="171" customWidth="1"/>
    <col min="16098" max="16098" width="7.7109375" style="171" customWidth="1"/>
    <col min="16099" max="16099" width="1.140625" style="171" customWidth="1"/>
    <col min="16100" max="16100" width="13.140625" style="171" customWidth="1"/>
    <col min="16101" max="16101" width="1.140625" style="171" customWidth="1"/>
    <col min="16102" max="16102" width="13.140625" style="171" customWidth="1"/>
    <col min="16103" max="16103" width="1.140625" style="171" customWidth="1"/>
    <col min="16104" max="16104" width="13.140625" style="171" customWidth="1"/>
    <col min="16105" max="16105" width="1.140625" style="171" customWidth="1"/>
    <col min="16106" max="16106" width="14.140625" style="171" bestFit="1" customWidth="1"/>
    <col min="16107" max="16107" width="1.140625" style="171" customWidth="1"/>
    <col min="16108" max="16108" width="14" style="171" customWidth="1"/>
    <col min="16109" max="16109" width="1.140625" style="171" customWidth="1"/>
    <col min="16110" max="16110" width="16.140625" style="171" bestFit="1" customWidth="1"/>
    <col min="16111" max="16111" width="1.140625" style="171" customWidth="1"/>
    <col min="16112" max="16112" width="16.28515625" style="171" customWidth="1"/>
    <col min="16113" max="16384" width="9.140625" style="171"/>
  </cols>
  <sheetData>
    <row r="1" spans="1:16" s="157" customFormat="1" ht="19.5" customHeight="1" x14ac:dyDescent="0.25">
      <c r="A1" s="152" t="s">
        <v>0</v>
      </c>
      <c r="B1" s="153"/>
      <c r="C1" s="154"/>
      <c r="D1" s="155"/>
      <c r="E1" s="154"/>
      <c r="F1" s="155"/>
      <c r="G1" s="154"/>
      <c r="H1" s="155"/>
      <c r="I1" s="154"/>
      <c r="J1" s="155"/>
      <c r="K1" s="154"/>
      <c r="L1" s="155"/>
      <c r="M1" s="154"/>
      <c r="N1" s="156"/>
      <c r="O1" s="154"/>
      <c r="P1" s="156"/>
    </row>
    <row r="2" spans="1:16" s="157" customFormat="1" ht="19.5" customHeight="1" x14ac:dyDescent="0.25">
      <c r="A2" s="159" t="s">
        <v>158</v>
      </c>
      <c r="B2" s="153"/>
      <c r="C2" s="154"/>
      <c r="D2" s="155"/>
      <c r="E2" s="154"/>
      <c r="F2" s="155"/>
      <c r="G2" s="154"/>
      <c r="H2" s="155"/>
      <c r="I2" s="154"/>
      <c r="J2" s="155"/>
      <c r="K2" s="154"/>
      <c r="L2" s="155"/>
      <c r="M2" s="154"/>
      <c r="N2" s="156"/>
      <c r="O2" s="154"/>
      <c r="P2" s="155"/>
    </row>
    <row r="3" spans="1:16" s="157" customFormat="1" ht="19.5" customHeight="1" x14ac:dyDescent="0.25">
      <c r="A3" s="160"/>
      <c r="B3" s="161"/>
      <c r="C3" s="154"/>
      <c r="D3" s="155"/>
      <c r="E3" s="154"/>
      <c r="F3" s="155"/>
      <c r="G3" s="154"/>
      <c r="H3" s="155"/>
      <c r="I3" s="154"/>
      <c r="J3" s="155"/>
      <c r="K3" s="154"/>
      <c r="L3" s="155"/>
      <c r="M3" s="154"/>
      <c r="N3" s="156"/>
      <c r="O3" s="154"/>
      <c r="P3" s="155"/>
    </row>
    <row r="4" spans="1:16" s="157" customFormat="1" ht="19.5" customHeight="1" x14ac:dyDescent="0.25">
      <c r="A4" s="160"/>
      <c r="B4" s="161"/>
      <c r="C4" s="160"/>
      <c r="D4" s="279" t="s">
        <v>81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s="157" customFormat="1" ht="46.5" customHeight="1" x14ac:dyDescent="0.25">
      <c r="A5" s="160"/>
      <c r="B5" s="161"/>
      <c r="C5" s="162"/>
      <c r="D5" s="162"/>
      <c r="E5" s="162"/>
      <c r="F5" s="280"/>
      <c r="G5" s="280"/>
      <c r="H5" s="281" t="s">
        <v>56</v>
      </c>
      <c r="I5" s="281"/>
      <c r="J5" s="281"/>
      <c r="K5" s="281"/>
      <c r="L5" s="281"/>
      <c r="M5" s="162"/>
      <c r="N5" s="53" t="s">
        <v>168</v>
      </c>
      <c r="O5" s="162"/>
      <c r="P5" s="162"/>
    </row>
    <row r="6" spans="1:16" s="157" customFormat="1" ht="19.5" customHeight="1" x14ac:dyDescent="0.25">
      <c r="A6" s="160"/>
      <c r="B6" s="161"/>
      <c r="C6" s="162"/>
      <c r="D6" s="162"/>
      <c r="E6" s="162"/>
      <c r="F6" s="163"/>
      <c r="G6" s="163"/>
      <c r="H6" s="163"/>
      <c r="I6" s="163"/>
      <c r="J6" s="163"/>
      <c r="K6" s="163"/>
      <c r="L6" s="163"/>
      <c r="M6" s="163"/>
      <c r="N6" s="164" t="s">
        <v>57</v>
      </c>
      <c r="O6" s="162"/>
      <c r="P6" s="162"/>
    </row>
    <row r="7" spans="1:16" s="157" customFormat="1" ht="19.5" customHeight="1" x14ac:dyDescent="0.25">
      <c r="A7" s="160"/>
      <c r="C7" s="162"/>
      <c r="D7" s="162" t="s">
        <v>59</v>
      </c>
      <c r="E7" s="162"/>
      <c r="F7" s="165" t="s">
        <v>150</v>
      </c>
      <c r="G7" s="162"/>
      <c r="H7" s="162"/>
      <c r="I7" s="162"/>
      <c r="J7" s="162"/>
      <c r="K7" s="162"/>
      <c r="L7" s="162"/>
      <c r="M7" s="162"/>
      <c r="N7" s="164" t="s">
        <v>60</v>
      </c>
      <c r="O7" s="162"/>
    </row>
    <row r="8" spans="1:16" s="157" customFormat="1" ht="19.5" customHeight="1" x14ac:dyDescent="0.25">
      <c r="A8" s="160"/>
      <c r="B8" s="161"/>
      <c r="C8" s="162"/>
      <c r="D8" s="162" t="s">
        <v>159</v>
      </c>
      <c r="E8" s="162"/>
      <c r="F8" s="162" t="s">
        <v>151</v>
      </c>
      <c r="G8" s="162"/>
      <c r="H8" s="162" t="s">
        <v>64</v>
      </c>
      <c r="I8" s="162"/>
      <c r="J8" s="162" t="s">
        <v>72</v>
      </c>
      <c r="K8" s="162"/>
      <c r="L8" s="165"/>
      <c r="M8" s="162"/>
      <c r="N8" s="164" t="s">
        <v>63</v>
      </c>
      <c r="O8" s="162"/>
      <c r="P8" s="162" t="s">
        <v>67</v>
      </c>
    </row>
    <row r="9" spans="1:16" s="157" customFormat="1" ht="19.5" customHeight="1" x14ac:dyDescent="0.25">
      <c r="A9" s="160"/>
      <c r="B9" s="161" t="s">
        <v>5</v>
      </c>
      <c r="C9" s="162"/>
      <c r="D9" s="162" t="s">
        <v>68</v>
      </c>
      <c r="E9" s="162"/>
      <c r="F9" s="162" t="s">
        <v>69</v>
      </c>
      <c r="G9" s="162"/>
      <c r="H9" s="162" t="s">
        <v>71</v>
      </c>
      <c r="I9" s="162"/>
      <c r="J9" s="162" t="s">
        <v>133</v>
      </c>
      <c r="K9" s="162"/>
      <c r="L9" s="166" t="s">
        <v>73</v>
      </c>
      <c r="M9" s="162"/>
      <c r="N9" s="164" t="s">
        <v>70</v>
      </c>
      <c r="O9" s="162"/>
      <c r="P9" s="165" t="s">
        <v>75</v>
      </c>
    </row>
    <row r="10" spans="1:16" s="157" customFormat="1" ht="19.5" customHeight="1" x14ac:dyDescent="0.25">
      <c r="A10" s="160"/>
      <c r="B10" s="161"/>
      <c r="C10" s="160"/>
      <c r="D10" s="282" t="s">
        <v>76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</row>
    <row r="11" spans="1:16" ht="19.5" customHeight="1" x14ac:dyDescent="0.25">
      <c r="A11" s="137" t="s">
        <v>138</v>
      </c>
      <c r="B11" s="167"/>
      <c r="C11" s="168"/>
      <c r="D11" s="169"/>
      <c r="E11" s="168"/>
      <c r="F11" s="169"/>
      <c r="G11" s="168"/>
      <c r="H11" s="169"/>
      <c r="I11" s="168"/>
      <c r="J11" s="169"/>
      <c r="K11" s="168"/>
      <c r="L11" s="169"/>
      <c r="M11" s="168"/>
      <c r="N11" s="170"/>
      <c r="O11" s="168"/>
      <c r="P11" s="169"/>
    </row>
    <row r="12" spans="1:16" ht="19.5" customHeight="1" x14ac:dyDescent="0.25">
      <c r="A12" s="116" t="s">
        <v>132</v>
      </c>
      <c r="B12" s="172"/>
      <c r="C12" s="151"/>
      <c r="D12" s="56">
        <v>20400279</v>
      </c>
      <c r="E12" s="56"/>
      <c r="F12" s="56">
        <v>2456261</v>
      </c>
      <c r="G12" s="56"/>
      <c r="H12" s="56">
        <v>2040028</v>
      </c>
      <c r="I12" s="56"/>
      <c r="J12" s="56">
        <v>244500</v>
      </c>
      <c r="K12" s="56"/>
      <c r="L12" s="56">
        <v>56687731</v>
      </c>
      <c r="M12" s="56"/>
      <c r="N12" s="56">
        <v>-78468</v>
      </c>
      <c r="O12" s="56"/>
      <c r="P12" s="56">
        <f>SUM(D12:N12)</f>
        <v>81750331</v>
      </c>
    </row>
    <row r="13" spans="1:16" ht="19.5" customHeight="1" x14ac:dyDescent="0.25">
      <c r="A13" s="48" t="s">
        <v>117</v>
      </c>
      <c r="B13" s="167">
        <v>12</v>
      </c>
      <c r="C13" s="151"/>
      <c r="D13" s="173" t="s">
        <v>12</v>
      </c>
      <c r="E13" s="174"/>
      <c r="F13" s="173" t="s">
        <v>12</v>
      </c>
      <c r="G13" s="174"/>
      <c r="H13" s="173" t="s">
        <v>12</v>
      </c>
      <c r="I13" s="174"/>
      <c r="J13" s="173" t="s">
        <v>12</v>
      </c>
      <c r="K13" s="174"/>
      <c r="L13" s="175">
        <v>-9179406</v>
      </c>
      <c r="M13" s="174"/>
      <c r="N13" s="173" t="s">
        <v>12</v>
      </c>
      <c r="O13" s="151"/>
      <c r="P13" s="176">
        <f>SUM(D13:O13)</f>
        <v>-9179406</v>
      </c>
    </row>
    <row r="14" spans="1:16" ht="19.5" customHeight="1" x14ac:dyDescent="0.25">
      <c r="A14" s="177" t="s">
        <v>77</v>
      </c>
      <c r="B14" s="172"/>
      <c r="C14" s="151"/>
      <c r="D14" s="151"/>
      <c r="E14" s="151"/>
      <c r="F14" s="151"/>
      <c r="G14" s="151"/>
      <c r="H14" s="151"/>
      <c r="I14" s="151"/>
      <c r="J14" s="151"/>
      <c r="K14" s="151"/>
      <c r="L14" s="178"/>
      <c r="M14" s="151"/>
      <c r="N14" s="179"/>
      <c r="O14" s="151"/>
      <c r="P14" s="151"/>
    </row>
    <row r="15" spans="1:16" ht="19.5" customHeight="1" x14ac:dyDescent="0.25">
      <c r="A15" s="180" t="s">
        <v>78</v>
      </c>
      <c r="B15" s="167"/>
      <c r="C15" s="151"/>
      <c r="D15" s="181" t="s">
        <v>12</v>
      </c>
      <c r="E15" s="151"/>
      <c r="F15" s="181" t="s">
        <v>12</v>
      </c>
      <c r="G15" s="151"/>
      <c r="H15" s="181" t="s">
        <v>12</v>
      </c>
      <c r="I15" s="151"/>
      <c r="J15" s="181" t="s">
        <v>12</v>
      </c>
      <c r="K15" s="151"/>
      <c r="L15" s="147">
        <v>22873902</v>
      </c>
      <c r="M15" s="151"/>
      <c r="N15" s="181" t="s">
        <v>12</v>
      </c>
      <c r="O15" s="151"/>
      <c r="P15" s="176">
        <f>SUM(D15:O15)</f>
        <v>22873902</v>
      </c>
    </row>
    <row r="16" spans="1:16" ht="19.5" customHeight="1" x14ac:dyDescent="0.25">
      <c r="A16" s="48" t="s">
        <v>80</v>
      </c>
      <c r="B16" s="167"/>
      <c r="C16" s="151"/>
      <c r="D16" s="182" t="s">
        <v>12</v>
      </c>
      <c r="E16" s="151"/>
      <c r="F16" s="182" t="s">
        <v>12</v>
      </c>
      <c r="G16" s="151"/>
      <c r="H16" s="182" t="s">
        <v>12</v>
      </c>
      <c r="I16" s="151"/>
      <c r="J16" s="182" t="s">
        <v>12</v>
      </c>
      <c r="K16" s="151"/>
      <c r="L16" s="183" t="s">
        <v>12</v>
      </c>
      <c r="M16" s="151"/>
      <c r="N16" s="148">
        <v>118442</v>
      </c>
      <c r="O16" s="151"/>
      <c r="P16" s="184">
        <f>SUM(D16:O16)</f>
        <v>118442</v>
      </c>
    </row>
    <row r="17" spans="1:16" ht="19.5" customHeight="1" x14ac:dyDescent="0.25">
      <c r="A17" s="177" t="s">
        <v>79</v>
      </c>
      <c r="B17" s="172"/>
      <c r="C17" s="151"/>
      <c r="D17" s="185">
        <f>SUM(D15:D16)</f>
        <v>0</v>
      </c>
      <c r="E17" s="151"/>
      <c r="F17" s="185">
        <f>SUM(F15:F16)</f>
        <v>0</v>
      </c>
      <c r="G17" s="151"/>
      <c r="H17" s="185">
        <f>SUM(H15:H16)</f>
        <v>0</v>
      </c>
      <c r="I17" s="151"/>
      <c r="J17" s="185">
        <f>SUM(J15:J16)</f>
        <v>0</v>
      </c>
      <c r="K17" s="151"/>
      <c r="L17" s="185">
        <f>SUM(L15:L16)</f>
        <v>22873902</v>
      </c>
      <c r="M17" s="151"/>
      <c r="N17" s="185">
        <f>SUM(N15:N16)</f>
        <v>118442</v>
      </c>
      <c r="O17" s="151"/>
      <c r="P17" s="185">
        <f>SUM(D17:O17)</f>
        <v>22992344</v>
      </c>
    </row>
    <row r="18" spans="1:16" ht="19.5" customHeight="1" thickBot="1" x14ac:dyDescent="0.3">
      <c r="A18" s="149" t="s">
        <v>134</v>
      </c>
      <c r="B18" s="172"/>
      <c r="C18" s="151"/>
      <c r="D18" s="150">
        <f>SUM(D12,D13,D17)</f>
        <v>20400279</v>
      </c>
      <c r="E18" s="151"/>
      <c r="F18" s="150">
        <f>SUM(F12,F13,F17)</f>
        <v>2456261</v>
      </c>
      <c r="G18" s="151"/>
      <c r="H18" s="150">
        <f>SUM(H12,H13,H17)</f>
        <v>2040028</v>
      </c>
      <c r="I18" s="151"/>
      <c r="J18" s="150">
        <f>SUM(J12,J13,J17)</f>
        <v>244500</v>
      </c>
      <c r="K18" s="151"/>
      <c r="L18" s="150">
        <f>SUM(L12,L13,L17)</f>
        <v>70382227</v>
      </c>
      <c r="M18" s="151"/>
      <c r="N18" s="150">
        <f>SUM(N12,N13,N17)</f>
        <v>39974</v>
      </c>
      <c r="O18" s="151"/>
      <c r="P18" s="150">
        <f>SUM(P12,P13,P17)</f>
        <v>95563269</v>
      </c>
    </row>
    <row r="19" spans="1:16" ht="19.5" customHeight="1" thickTop="1" x14ac:dyDescent="0.25">
      <c r="A19" s="169"/>
      <c r="B19" s="167"/>
      <c r="C19" s="168"/>
      <c r="D19" s="169"/>
      <c r="E19" s="168"/>
      <c r="F19" s="169"/>
      <c r="G19" s="168"/>
      <c r="H19" s="169"/>
      <c r="I19" s="168"/>
      <c r="J19" s="169"/>
      <c r="K19" s="168"/>
      <c r="L19" s="169"/>
      <c r="M19" s="168"/>
      <c r="N19" s="170"/>
      <c r="O19" s="168"/>
      <c r="P19" s="169"/>
    </row>
    <row r="20" spans="1:16" ht="19.5" customHeight="1" x14ac:dyDescent="0.25">
      <c r="A20" s="137" t="s">
        <v>176</v>
      </c>
      <c r="B20" s="167"/>
      <c r="C20" s="168"/>
      <c r="D20" s="169"/>
      <c r="E20" s="168"/>
      <c r="F20" s="169"/>
      <c r="G20" s="168"/>
      <c r="H20" s="169"/>
      <c r="I20" s="168"/>
      <c r="J20" s="169"/>
      <c r="K20" s="168"/>
      <c r="L20" s="169"/>
      <c r="M20" s="168"/>
      <c r="N20" s="170"/>
      <c r="O20" s="168"/>
      <c r="P20" s="169"/>
    </row>
    <row r="21" spans="1:16" ht="19.5" customHeight="1" x14ac:dyDescent="0.25">
      <c r="A21" s="116" t="s">
        <v>177</v>
      </c>
      <c r="B21" s="172"/>
      <c r="C21" s="151"/>
      <c r="D21" s="56">
        <v>20400279</v>
      </c>
      <c r="E21" s="56"/>
      <c r="F21" s="56">
        <v>2456261</v>
      </c>
      <c r="G21" s="56"/>
      <c r="H21" s="56">
        <v>2040028</v>
      </c>
      <c r="I21" s="56"/>
      <c r="J21" s="56">
        <v>244500</v>
      </c>
      <c r="K21" s="56"/>
      <c r="L21" s="56">
        <v>75955970</v>
      </c>
      <c r="M21" s="56"/>
      <c r="N21" s="56">
        <v>68910</v>
      </c>
      <c r="O21" s="56"/>
      <c r="P21" s="256">
        <f>SUM(D21:O21)</f>
        <v>101165948</v>
      </c>
    </row>
    <row r="22" spans="1:16" ht="19.5" customHeight="1" x14ac:dyDescent="0.25">
      <c r="A22" s="48" t="s">
        <v>117</v>
      </c>
      <c r="B22" s="167">
        <v>12</v>
      </c>
      <c r="C22" s="151"/>
      <c r="D22" s="173" t="s">
        <v>12</v>
      </c>
      <c r="E22" s="174"/>
      <c r="F22" s="173" t="s">
        <v>12</v>
      </c>
      <c r="G22" s="174"/>
      <c r="H22" s="173" t="s">
        <v>12</v>
      </c>
      <c r="I22" s="174"/>
      <c r="J22" s="173" t="s">
        <v>12</v>
      </c>
      <c r="K22" s="174"/>
      <c r="L22" s="175">
        <v>-10708684</v>
      </c>
      <c r="M22" s="174"/>
      <c r="N22" s="173" t="s">
        <v>12</v>
      </c>
      <c r="O22" s="151"/>
      <c r="P22" s="176">
        <f>SUM(D22:O22)</f>
        <v>-10708684</v>
      </c>
    </row>
    <row r="23" spans="1:16" ht="19.5" customHeight="1" x14ac:dyDescent="0.25">
      <c r="A23" s="177" t="s">
        <v>77</v>
      </c>
      <c r="B23" s="172"/>
      <c r="C23" s="151"/>
      <c r="D23" s="151"/>
      <c r="E23" s="151"/>
      <c r="F23" s="151"/>
      <c r="G23" s="151"/>
      <c r="H23" s="151"/>
      <c r="I23" s="151"/>
      <c r="J23" s="151"/>
      <c r="K23" s="151"/>
      <c r="L23" s="178"/>
      <c r="M23" s="151"/>
      <c r="N23" s="179"/>
      <c r="O23" s="151"/>
      <c r="P23" s="151"/>
    </row>
    <row r="24" spans="1:16" ht="19.5" customHeight="1" x14ac:dyDescent="0.25">
      <c r="A24" s="180" t="s">
        <v>78</v>
      </c>
      <c r="B24" s="167"/>
      <c r="C24" s="151"/>
      <c r="D24" s="181" t="s">
        <v>12</v>
      </c>
      <c r="E24" s="151"/>
      <c r="F24" s="181" t="s">
        <v>12</v>
      </c>
      <c r="G24" s="151"/>
      <c r="H24" s="181" t="s">
        <v>12</v>
      </c>
      <c r="I24" s="151"/>
      <c r="J24" s="181" t="s">
        <v>12</v>
      </c>
      <c r="K24" s="151"/>
      <c r="L24" s="147">
        <v>14327646</v>
      </c>
      <c r="M24" s="151"/>
      <c r="N24" s="181" t="s">
        <v>12</v>
      </c>
      <c r="O24" s="151"/>
      <c r="P24" s="176">
        <f>SUM(D24:O24)</f>
        <v>14327646</v>
      </c>
    </row>
    <row r="25" spans="1:16" ht="19.5" customHeight="1" x14ac:dyDescent="0.25">
      <c r="A25" s="48" t="s">
        <v>80</v>
      </c>
      <c r="B25" s="167"/>
      <c r="C25" s="151"/>
      <c r="D25" s="182" t="s">
        <v>12</v>
      </c>
      <c r="E25" s="151"/>
      <c r="F25" s="182" t="s">
        <v>12</v>
      </c>
      <c r="G25" s="151"/>
      <c r="H25" s="182" t="s">
        <v>12</v>
      </c>
      <c r="I25" s="151"/>
      <c r="J25" s="182" t="s">
        <v>12</v>
      </c>
      <c r="K25" s="151"/>
      <c r="L25" s="183" t="s">
        <v>12</v>
      </c>
      <c r="M25" s="151"/>
      <c r="N25" s="148">
        <v>36875</v>
      </c>
      <c r="O25" s="151"/>
      <c r="P25" s="184">
        <f>SUM(D25:O25)</f>
        <v>36875</v>
      </c>
    </row>
    <row r="26" spans="1:16" ht="19.5" customHeight="1" x14ac:dyDescent="0.25">
      <c r="A26" s="177" t="s">
        <v>79</v>
      </c>
      <c r="B26" s="172"/>
      <c r="C26" s="151"/>
      <c r="D26" s="185">
        <f>SUM(D24:D25)</f>
        <v>0</v>
      </c>
      <c r="E26" s="151"/>
      <c r="F26" s="185">
        <f>SUM(F24:F25)</f>
        <v>0</v>
      </c>
      <c r="G26" s="151"/>
      <c r="H26" s="185">
        <f>SUM(H24:H25)</f>
        <v>0</v>
      </c>
      <c r="I26" s="151"/>
      <c r="J26" s="185">
        <f>SUM(J24:J25)</f>
        <v>0</v>
      </c>
      <c r="K26" s="151"/>
      <c r="L26" s="185">
        <f>SUM(L24:L25)</f>
        <v>14327646</v>
      </c>
      <c r="M26" s="151"/>
      <c r="N26" s="185">
        <f>SUM(N24:N25)</f>
        <v>36875</v>
      </c>
      <c r="O26" s="151"/>
      <c r="P26" s="185">
        <f>SUM(D26:O26)</f>
        <v>14364521</v>
      </c>
    </row>
    <row r="27" spans="1:16" ht="19.5" customHeight="1" thickBot="1" x14ac:dyDescent="0.3">
      <c r="A27" s="149" t="s">
        <v>178</v>
      </c>
      <c r="B27" s="172"/>
      <c r="C27" s="151"/>
      <c r="D27" s="150">
        <f>SUM(D21,D22,D26)</f>
        <v>20400279</v>
      </c>
      <c r="E27" s="151"/>
      <c r="F27" s="150">
        <f>SUM(F21,F22,F26)</f>
        <v>2456261</v>
      </c>
      <c r="G27" s="151"/>
      <c r="H27" s="150">
        <f>SUM(H21,H22,H26)</f>
        <v>2040028</v>
      </c>
      <c r="I27" s="151"/>
      <c r="J27" s="150">
        <f>SUM(J21,J22,J26)</f>
        <v>244500</v>
      </c>
      <c r="K27" s="151"/>
      <c r="L27" s="150">
        <f>SUM(L21,L22,L26)</f>
        <v>79574932</v>
      </c>
      <c r="M27" s="151"/>
      <c r="N27" s="150">
        <f>SUM(N21,N22,N26)</f>
        <v>105785</v>
      </c>
      <c r="O27" s="151"/>
      <c r="P27" s="150">
        <f>SUM(P21,P22,P26)</f>
        <v>104821785</v>
      </c>
    </row>
    <row r="28" spans="1:16" ht="19.5" customHeight="1" thickTop="1" x14ac:dyDescent="0.25"/>
  </sheetData>
  <mergeCells count="4">
    <mergeCell ref="D4:P4"/>
    <mergeCell ref="F5:G5"/>
    <mergeCell ref="H5:L5"/>
    <mergeCell ref="D10:P10"/>
  </mergeCells>
  <pageMargins left="0.7" right="0.7" top="0.48" bottom="0.5" header="0.5" footer="0.5"/>
  <pageSetup paperSize="9" scale="85" firstPageNumber="10" fitToHeight="0" orientation="landscape" useFirstPageNumber="1" r:id="rId1"/>
  <headerFooter scaleWithDoc="0" alignWithMargins="0">
    <oddFooter>&amp;L&amp;"Times New Roman,Regular"The accompanying notes are an integral part of these financial statements.
&amp;"Times New Roman,Italic"
   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view="pageBreakPreview" topLeftCell="A25" zoomScaleNormal="100" zoomScaleSheetLayoutView="100" workbookViewId="0">
      <selection activeCell="E33" sqref="E33"/>
    </sheetView>
  </sheetViews>
  <sheetFormatPr defaultColWidth="9.140625" defaultRowHeight="20.25" customHeight="1" x14ac:dyDescent="0.25"/>
  <cols>
    <col min="1" max="1" width="47" style="82" customWidth="1"/>
    <col min="2" max="2" width="6.140625" style="54" customWidth="1"/>
    <col min="3" max="3" width="13.42578125" style="61" customWidth="1"/>
    <col min="4" max="4" width="1" style="61" customWidth="1"/>
    <col min="5" max="5" width="13.42578125" style="61" customWidth="1"/>
    <col min="6" max="6" width="1" style="61" customWidth="1"/>
    <col min="7" max="7" width="13.42578125" style="61" customWidth="1"/>
    <col min="8" max="8" width="0.85546875" style="61" customWidth="1"/>
    <col min="9" max="9" width="13.42578125" style="61" customWidth="1"/>
    <col min="10" max="11" width="10.5703125" style="61" bestFit="1" customWidth="1"/>
    <col min="12" max="16384" width="9.140625" style="61"/>
  </cols>
  <sheetData>
    <row r="1" spans="1:9" ht="21.75" customHeight="1" x14ac:dyDescent="0.3">
      <c r="A1" s="189" t="s">
        <v>0</v>
      </c>
      <c r="C1" s="55"/>
      <c r="D1" s="55"/>
      <c r="E1" s="55"/>
      <c r="F1" s="55"/>
      <c r="G1" s="55"/>
      <c r="H1" s="55"/>
      <c r="I1" s="55"/>
    </row>
    <row r="2" spans="1:9" ht="21.75" customHeight="1" x14ac:dyDescent="0.25">
      <c r="A2" s="188" t="s">
        <v>109</v>
      </c>
      <c r="C2" s="55"/>
      <c r="D2" s="55"/>
      <c r="E2" s="55"/>
      <c r="F2" s="55"/>
      <c r="G2" s="55"/>
      <c r="H2" s="55"/>
      <c r="I2" s="55"/>
    </row>
    <row r="3" spans="1:9" ht="21.75" customHeight="1" x14ac:dyDescent="0.25">
      <c r="A3" s="60"/>
      <c r="C3" s="55"/>
      <c r="D3" s="55"/>
      <c r="E3" s="55"/>
      <c r="F3" s="55"/>
      <c r="G3" s="55"/>
      <c r="H3" s="55"/>
      <c r="I3" s="55"/>
    </row>
    <row r="4" spans="1:9" ht="21.75" customHeight="1" x14ac:dyDescent="0.25">
      <c r="A4" s="60"/>
      <c r="B4" s="194"/>
      <c r="C4" s="284" t="s">
        <v>1</v>
      </c>
      <c r="D4" s="284"/>
      <c r="E4" s="284"/>
      <c r="F4" s="55"/>
      <c r="G4" s="285" t="s">
        <v>2</v>
      </c>
      <c r="H4" s="285"/>
      <c r="I4" s="285"/>
    </row>
    <row r="5" spans="1:9" ht="21.75" customHeight="1" x14ac:dyDescent="0.25">
      <c r="A5" s="60"/>
      <c r="B5" s="194"/>
      <c r="C5" s="286" t="s">
        <v>3</v>
      </c>
      <c r="D5" s="286"/>
      <c r="E5" s="286"/>
      <c r="F5" s="195"/>
      <c r="G5" s="286" t="s">
        <v>3</v>
      </c>
      <c r="H5" s="286"/>
      <c r="I5" s="286"/>
    </row>
    <row r="6" spans="1:9" ht="21.75" customHeight="1" x14ac:dyDescent="0.25">
      <c r="A6" s="60"/>
      <c r="B6" s="194"/>
      <c r="C6" s="272" t="s">
        <v>179</v>
      </c>
      <c r="D6" s="272"/>
      <c r="E6" s="272"/>
      <c r="F6" s="244"/>
      <c r="G6" s="272" t="s">
        <v>179</v>
      </c>
      <c r="H6" s="272"/>
      <c r="I6" s="272"/>
    </row>
    <row r="7" spans="1:9" ht="21.75" customHeight="1" x14ac:dyDescent="0.25">
      <c r="A7" s="60"/>
      <c r="B7" s="194"/>
      <c r="C7" s="272" t="s">
        <v>122</v>
      </c>
      <c r="D7" s="272"/>
      <c r="E7" s="272"/>
      <c r="F7" s="244"/>
      <c r="G7" s="272" t="s">
        <v>122</v>
      </c>
      <c r="H7" s="272"/>
      <c r="I7" s="272"/>
    </row>
    <row r="8" spans="1:9" ht="21.75" customHeight="1" x14ac:dyDescent="0.25">
      <c r="A8" s="51"/>
      <c r="B8" s="194" t="s">
        <v>5</v>
      </c>
      <c r="C8" s="62">
        <v>2018</v>
      </c>
      <c r="D8" s="63"/>
      <c r="E8" s="62">
        <v>2017</v>
      </c>
      <c r="F8" s="63"/>
      <c r="G8" s="62">
        <v>2018</v>
      </c>
      <c r="H8" s="63"/>
      <c r="I8" s="62">
        <v>2017</v>
      </c>
    </row>
    <row r="9" spans="1:9" ht="21.75" customHeight="1" x14ac:dyDescent="0.25">
      <c r="A9" s="51"/>
      <c r="C9" s="283" t="s">
        <v>76</v>
      </c>
      <c r="D9" s="283"/>
      <c r="E9" s="283"/>
      <c r="F9" s="283"/>
      <c r="G9" s="283"/>
      <c r="H9" s="283"/>
      <c r="I9" s="283"/>
    </row>
    <row r="10" spans="1:9" ht="21.75" customHeight="1" x14ac:dyDescent="0.25">
      <c r="A10" s="64" t="s">
        <v>82</v>
      </c>
      <c r="C10" s="65"/>
      <c r="D10" s="65"/>
      <c r="E10" s="65"/>
      <c r="F10" s="65"/>
      <c r="G10" s="65"/>
      <c r="H10" s="65"/>
      <c r="I10" s="65"/>
    </row>
    <row r="11" spans="1:9" ht="21.75" customHeight="1" x14ac:dyDescent="0.25">
      <c r="A11" s="66" t="s">
        <v>51</v>
      </c>
      <c r="C11" s="13">
        <v>15179424</v>
      </c>
      <c r="D11" s="13"/>
      <c r="E11" s="13">
        <v>18304105</v>
      </c>
      <c r="F11" s="13"/>
      <c r="G11" s="13">
        <v>14327646</v>
      </c>
      <c r="H11" s="65"/>
      <c r="I11" s="13">
        <v>22873902</v>
      </c>
    </row>
    <row r="12" spans="1:9" ht="21.75" customHeight="1" x14ac:dyDescent="0.25">
      <c r="A12" s="67" t="s">
        <v>210</v>
      </c>
      <c r="C12" s="13"/>
      <c r="D12" s="13"/>
      <c r="E12" s="13"/>
      <c r="F12" s="13"/>
      <c r="G12" s="13"/>
      <c r="H12" s="65"/>
      <c r="I12" s="13"/>
    </row>
    <row r="13" spans="1:9" ht="21.75" customHeight="1" x14ac:dyDescent="0.25">
      <c r="A13" s="67" t="s">
        <v>211</v>
      </c>
      <c r="C13" s="13"/>
      <c r="D13" s="13"/>
      <c r="E13" s="13"/>
      <c r="F13" s="13"/>
      <c r="G13" s="13"/>
      <c r="H13" s="65"/>
      <c r="I13" s="13"/>
    </row>
    <row r="14" spans="1:9" ht="21.75" customHeight="1" x14ac:dyDescent="0.25">
      <c r="A14" s="66" t="s">
        <v>231</v>
      </c>
      <c r="H14" s="65"/>
    </row>
    <row r="15" spans="1:9" ht="21.75" customHeight="1" x14ac:dyDescent="0.25">
      <c r="A15" s="66" t="s">
        <v>230</v>
      </c>
      <c r="C15" s="68">
        <v>3046</v>
      </c>
      <c r="D15" s="13"/>
      <c r="E15" s="68">
        <v>39302</v>
      </c>
      <c r="F15" s="13"/>
      <c r="G15" s="70" t="s">
        <v>12</v>
      </c>
      <c r="H15" s="65"/>
      <c r="I15" s="68">
        <v>63459</v>
      </c>
    </row>
    <row r="16" spans="1:9" ht="21.75" customHeight="1" x14ac:dyDescent="0.25">
      <c r="A16" s="66" t="s">
        <v>83</v>
      </c>
      <c r="C16" s="27">
        <v>5401879</v>
      </c>
      <c r="D16" s="13"/>
      <c r="E16" s="27">
        <v>5672997</v>
      </c>
      <c r="F16" s="13"/>
      <c r="G16" s="13">
        <v>2827024</v>
      </c>
      <c r="H16" s="65"/>
      <c r="I16" s="13">
        <v>2978927</v>
      </c>
    </row>
    <row r="17" spans="1:9" ht="21.75" customHeight="1" x14ac:dyDescent="0.25">
      <c r="A17" s="66" t="s">
        <v>50</v>
      </c>
      <c r="C17" s="27">
        <v>2432714</v>
      </c>
      <c r="D17" s="13"/>
      <c r="E17" s="27">
        <v>2487891</v>
      </c>
      <c r="F17" s="13"/>
      <c r="G17" s="13">
        <v>2049020</v>
      </c>
      <c r="H17" s="65"/>
      <c r="I17" s="13">
        <v>2164899</v>
      </c>
    </row>
    <row r="18" spans="1:9" ht="21.75" customHeight="1" x14ac:dyDescent="0.25">
      <c r="A18" s="66" t="s">
        <v>219</v>
      </c>
      <c r="B18" s="54">
        <v>4</v>
      </c>
      <c r="C18" s="27">
        <v>431100</v>
      </c>
      <c r="D18" s="13"/>
      <c r="E18" s="70" t="s">
        <v>12</v>
      </c>
      <c r="F18" s="13"/>
      <c r="G18" s="13">
        <v>431100</v>
      </c>
      <c r="H18" s="65"/>
      <c r="I18" s="70" t="s">
        <v>12</v>
      </c>
    </row>
    <row r="19" spans="1:9" ht="21.75" customHeight="1" x14ac:dyDescent="0.25">
      <c r="A19" s="69" t="s">
        <v>238</v>
      </c>
      <c r="C19" s="13">
        <v>-99810</v>
      </c>
      <c r="D19" s="13"/>
      <c r="E19" s="13">
        <v>-1818881</v>
      </c>
      <c r="F19" s="13"/>
      <c r="G19" s="13">
        <v>-69775</v>
      </c>
      <c r="H19" s="65"/>
      <c r="I19" s="13">
        <v>-1546895</v>
      </c>
    </row>
    <row r="20" spans="1:9" ht="21.75" customHeight="1" x14ac:dyDescent="0.25">
      <c r="A20" s="69" t="s">
        <v>160</v>
      </c>
      <c r="B20" s="54">
        <v>7</v>
      </c>
      <c r="C20" s="13">
        <v>-991490</v>
      </c>
      <c r="D20" s="13"/>
      <c r="E20" s="13">
        <v>-895888</v>
      </c>
      <c r="F20" s="13"/>
      <c r="G20" s="13" t="s">
        <v>12</v>
      </c>
      <c r="H20" s="65"/>
      <c r="I20" s="70" t="s">
        <v>12</v>
      </c>
    </row>
    <row r="21" spans="1:9" ht="21.75" customHeight="1" x14ac:dyDescent="0.25">
      <c r="A21" s="69" t="s">
        <v>94</v>
      </c>
      <c r="B21" s="54" t="s">
        <v>213</v>
      </c>
      <c r="C21" s="13">
        <v>-157372</v>
      </c>
      <c r="D21" s="13"/>
      <c r="E21" s="13">
        <v>-157890</v>
      </c>
      <c r="F21" s="13"/>
      <c r="G21" s="13">
        <v>-4257841</v>
      </c>
      <c r="H21" s="65"/>
      <c r="I21" s="70">
        <v>-11125418</v>
      </c>
    </row>
    <row r="22" spans="1:9" ht="21.75" customHeight="1" x14ac:dyDescent="0.25">
      <c r="A22" s="69" t="s">
        <v>212</v>
      </c>
      <c r="C22" s="49">
        <v>-2525</v>
      </c>
      <c r="D22" s="13"/>
      <c r="E22" s="49">
        <v>34836</v>
      </c>
      <c r="F22" s="13"/>
      <c r="G22" s="13">
        <v>-2525</v>
      </c>
      <c r="H22" s="65"/>
      <c r="I22" s="13">
        <v>73463</v>
      </c>
    </row>
    <row r="23" spans="1:9" ht="21.75" customHeight="1" x14ac:dyDescent="0.25">
      <c r="A23" s="66" t="s">
        <v>147</v>
      </c>
      <c r="C23" s="68">
        <v>1626</v>
      </c>
      <c r="E23" s="68">
        <v>20577</v>
      </c>
      <c r="F23" s="13"/>
      <c r="G23" s="13">
        <v>470</v>
      </c>
      <c r="H23" s="17"/>
      <c r="I23" s="70" t="s">
        <v>12</v>
      </c>
    </row>
    <row r="24" spans="1:9" ht="21.75" customHeight="1" x14ac:dyDescent="0.25">
      <c r="A24" s="66" t="s">
        <v>148</v>
      </c>
      <c r="C24" s="13">
        <v>-18569</v>
      </c>
      <c r="D24" s="13"/>
      <c r="E24" s="13">
        <v>-18290</v>
      </c>
      <c r="F24" s="13"/>
      <c r="G24" s="13">
        <v>-111242</v>
      </c>
      <c r="H24" s="65"/>
      <c r="I24" s="13">
        <v>-106089</v>
      </c>
    </row>
    <row r="25" spans="1:9" ht="21.75" customHeight="1" x14ac:dyDescent="0.25">
      <c r="A25" s="7" t="s">
        <v>112</v>
      </c>
      <c r="C25" s="31">
        <v>3297962</v>
      </c>
      <c r="D25" s="13"/>
      <c r="E25" s="31">
        <v>3818686</v>
      </c>
      <c r="F25" s="13"/>
      <c r="G25" s="13">
        <v>2511881</v>
      </c>
      <c r="H25" s="65"/>
      <c r="I25" s="31">
        <v>2801826</v>
      </c>
    </row>
    <row r="26" spans="1:9" ht="21.75" customHeight="1" x14ac:dyDescent="0.25">
      <c r="A26" s="66"/>
      <c r="C26" s="43">
        <f>SUM(C11:C25)</f>
        <v>25477985</v>
      </c>
      <c r="D26" s="13"/>
      <c r="E26" s="43">
        <f>SUM(E11:E25)</f>
        <v>27487445</v>
      </c>
      <c r="F26" s="13"/>
      <c r="G26" s="43">
        <f>SUM(G11:G25)</f>
        <v>17705758</v>
      </c>
      <c r="H26" s="65"/>
      <c r="I26" s="43">
        <f>SUM(I11:I25)</f>
        <v>18178074</v>
      </c>
    </row>
    <row r="27" spans="1:9" ht="21.75" customHeight="1" x14ac:dyDescent="0.25">
      <c r="A27" s="67" t="s">
        <v>84</v>
      </c>
      <c r="C27" s="65"/>
      <c r="D27" s="65"/>
      <c r="E27" s="65"/>
      <c r="F27" s="65"/>
      <c r="G27" s="65"/>
      <c r="H27" s="65"/>
      <c r="I27" s="65"/>
    </row>
    <row r="28" spans="1:9" ht="21.75" customHeight="1" x14ac:dyDescent="0.25">
      <c r="A28" s="66" t="s">
        <v>13</v>
      </c>
      <c r="C28" s="72">
        <v>-3508046</v>
      </c>
      <c r="D28" s="65"/>
      <c r="E28" s="72">
        <v>-3808265</v>
      </c>
      <c r="F28" s="72"/>
      <c r="G28" s="72">
        <v>-3694276</v>
      </c>
      <c r="H28" s="72"/>
      <c r="I28" s="72">
        <v>-2868944</v>
      </c>
    </row>
    <row r="29" spans="1:9" ht="21.75" customHeight="1" x14ac:dyDescent="0.25">
      <c r="A29" s="66" t="s">
        <v>123</v>
      </c>
      <c r="C29" s="72">
        <v>-182423</v>
      </c>
      <c r="D29" s="65"/>
      <c r="E29" s="72">
        <v>-758157</v>
      </c>
      <c r="F29" s="72"/>
      <c r="G29" s="72">
        <v>-266621</v>
      </c>
      <c r="H29" s="72"/>
      <c r="I29" s="72">
        <v>-733521</v>
      </c>
    </row>
    <row r="30" spans="1:9" ht="21.75" customHeight="1" x14ac:dyDescent="0.25">
      <c r="A30" s="66" t="s">
        <v>14</v>
      </c>
      <c r="C30" s="72">
        <v>-8738368</v>
      </c>
      <c r="D30" s="65"/>
      <c r="E30" s="72">
        <v>3917815</v>
      </c>
      <c r="F30" s="72"/>
      <c r="G30" s="72">
        <v>-8489503</v>
      </c>
      <c r="H30" s="72"/>
      <c r="I30" s="72">
        <v>3642571</v>
      </c>
    </row>
    <row r="31" spans="1:9" ht="21.75" customHeight="1" x14ac:dyDescent="0.25">
      <c r="A31" s="66" t="s">
        <v>120</v>
      </c>
      <c r="C31" s="72">
        <v>-152900</v>
      </c>
      <c r="D31" s="65"/>
      <c r="E31" s="72">
        <v>456465</v>
      </c>
      <c r="F31" s="72"/>
      <c r="G31" s="72">
        <v>-156368</v>
      </c>
      <c r="H31" s="72"/>
      <c r="I31" s="72">
        <v>41899</v>
      </c>
    </row>
    <row r="32" spans="1:9" ht="21.75" customHeight="1" x14ac:dyDescent="0.25">
      <c r="A32" s="66" t="s">
        <v>85</v>
      </c>
      <c r="C32" s="72">
        <v>-2867811</v>
      </c>
      <c r="D32" s="65"/>
      <c r="E32" s="72">
        <v>-63229</v>
      </c>
      <c r="F32" s="72"/>
      <c r="G32" s="72">
        <v>-2976000</v>
      </c>
      <c r="H32" s="72"/>
      <c r="I32" s="72">
        <v>57691</v>
      </c>
    </row>
    <row r="33" spans="1:11" ht="21.75" customHeight="1" x14ac:dyDescent="0.25">
      <c r="A33" s="66" t="s">
        <v>30</v>
      </c>
      <c r="C33" s="72">
        <v>7749887</v>
      </c>
      <c r="D33" s="65"/>
      <c r="E33" s="72">
        <v>-2074634</v>
      </c>
      <c r="F33" s="72"/>
      <c r="G33" s="72">
        <v>8008293</v>
      </c>
      <c r="H33" s="72"/>
      <c r="I33" s="72">
        <v>-3599757</v>
      </c>
    </row>
    <row r="34" spans="1:11" ht="21.75" customHeight="1" x14ac:dyDescent="0.25">
      <c r="A34" s="66" t="s">
        <v>124</v>
      </c>
      <c r="C34" s="72">
        <v>-661415</v>
      </c>
      <c r="D34" s="65"/>
      <c r="E34" s="72">
        <v>546515</v>
      </c>
      <c r="F34" s="72"/>
      <c r="G34" s="72">
        <f>-97930+1</f>
        <v>-97929</v>
      </c>
      <c r="H34" s="72"/>
      <c r="I34" s="72">
        <v>338591</v>
      </c>
    </row>
    <row r="35" spans="1:11" ht="21.75" customHeight="1" x14ac:dyDescent="0.25">
      <c r="A35" s="66" t="s">
        <v>31</v>
      </c>
      <c r="C35" s="72">
        <v>-4091622</v>
      </c>
      <c r="D35" s="73"/>
      <c r="E35" s="72">
        <v>192496</v>
      </c>
      <c r="F35" s="72"/>
      <c r="G35" s="72">
        <v>-4091622</v>
      </c>
      <c r="H35" s="72"/>
      <c r="I35" s="72">
        <v>192496</v>
      </c>
    </row>
    <row r="36" spans="1:11" ht="21.75" customHeight="1" x14ac:dyDescent="0.25">
      <c r="A36" s="66" t="s">
        <v>36</v>
      </c>
      <c r="C36" s="72">
        <v>125500</v>
      </c>
      <c r="D36" s="74"/>
      <c r="E36" s="72">
        <v>-438946</v>
      </c>
      <c r="F36" s="72"/>
      <c r="G36" s="72">
        <v>112712</v>
      </c>
      <c r="H36" s="72"/>
      <c r="I36" s="72">
        <v>-147319</v>
      </c>
    </row>
    <row r="37" spans="1:11" ht="21.75" customHeight="1" x14ac:dyDescent="0.25">
      <c r="A37" s="66" t="s">
        <v>111</v>
      </c>
      <c r="C37" s="75">
        <f>SUM(C26:C36)</f>
        <v>13150787</v>
      </c>
      <c r="D37" s="74"/>
      <c r="E37" s="75">
        <f>SUM(E26:E36)</f>
        <v>25457505</v>
      </c>
      <c r="F37" s="72"/>
      <c r="G37" s="75">
        <f>SUM(G26:G36)</f>
        <v>6054444</v>
      </c>
      <c r="H37" s="72"/>
      <c r="I37" s="75">
        <f>SUM(I26:I36)</f>
        <v>15101781</v>
      </c>
    </row>
    <row r="38" spans="1:11" ht="21.75" customHeight="1" x14ac:dyDescent="0.25">
      <c r="A38" s="66" t="s">
        <v>86</v>
      </c>
      <c r="C38" s="72">
        <v>-5937621</v>
      </c>
      <c r="D38" s="74"/>
      <c r="E38" s="72">
        <v>-3108910</v>
      </c>
      <c r="F38" s="72"/>
      <c r="G38" s="72">
        <v>-4715288</v>
      </c>
      <c r="H38" s="72"/>
      <c r="I38" s="72">
        <v>-1966799</v>
      </c>
      <c r="J38" s="257"/>
      <c r="K38" s="257"/>
    </row>
    <row r="39" spans="1:11" ht="21.75" customHeight="1" x14ac:dyDescent="0.25">
      <c r="A39" s="77" t="s">
        <v>110</v>
      </c>
      <c r="C39" s="78">
        <f>SUM(C37:C38)</f>
        <v>7213166</v>
      </c>
      <c r="D39" s="79"/>
      <c r="E39" s="78">
        <f>SUM(E37:E38)</f>
        <v>22348595</v>
      </c>
      <c r="F39" s="79"/>
      <c r="G39" s="78">
        <f>SUM(G37:G38)</f>
        <v>1339156</v>
      </c>
      <c r="H39" s="79"/>
      <c r="I39" s="78">
        <f>SUM(I37:I38)</f>
        <v>13134982</v>
      </c>
    </row>
    <row r="40" spans="1:11" ht="20.25" customHeight="1" x14ac:dyDescent="0.25">
      <c r="A40" s="51"/>
      <c r="C40" s="76"/>
      <c r="D40" s="65"/>
      <c r="E40" s="76"/>
      <c r="F40" s="65"/>
      <c r="G40" s="76"/>
      <c r="H40" s="65"/>
      <c r="I40" s="76"/>
    </row>
    <row r="41" spans="1:11" ht="21.75" customHeight="1" x14ac:dyDescent="0.3">
      <c r="A41" s="189" t="s">
        <v>0</v>
      </c>
      <c r="C41" s="55"/>
      <c r="D41" s="55"/>
      <c r="E41" s="55"/>
      <c r="F41" s="55"/>
      <c r="G41" s="55"/>
      <c r="H41" s="55"/>
      <c r="I41" s="55"/>
    </row>
    <row r="42" spans="1:11" ht="21.75" customHeight="1" x14ac:dyDescent="0.25">
      <c r="A42" s="188" t="s">
        <v>109</v>
      </c>
      <c r="C42" s="55"/>
      <c r="D42" s="55"/>
      <c r="E42" s="55"/>
      <c r="F42" s="55"/>
      <c r="G42" s="55"/>
      <c r="H42" s="55"/>
      <c r="I42" s="55"/>
    </row>
    <row r="43" spans="1:11" ht="21.75" customHeight="1" x14ac:dyDescent="0.25">
      <c r="A43" s="80"/>
      <c r="B43" s="80"/>
      <c r="C43" s="80"/>
      <c r="D43" s="80"/>
      <c r="E43" s="80"/>
      <c r="F43" s="55"/>
      <c r="G43" s="55"/>
      <c r="H43" s="55"/>
      <c r="I43" s="55"/>
    </row>
    <row r="44" spans="1:11" ht="21.75" customHeight="1" x14ac:dyDescent="0.25">
      <c r="A44" s="60"/>
      <c r="B44" s="194"/>
      <c r="C44" s="284" t="s">
        <v>1</v>
      </c>
      <c r="D44" s="284"/>
      <c r="E44" s="284"/>
      <c r="F44" s="55"/>
      <c r="G44" s="285" t="s">
        <v>2</v>
      </c>
      <c r="H44" s="285"/>
      <c r="I44" s="285"/>
    </row>
    <row r="45" spans="1:11" ht="21.75" customHeight="1" x14ac:dyDescent="0.25">
      <c r="A45" s="60"/>
      <c r="B45" s="194"/>
      <c r="C45" s="286" t="s">
        <v>3</v>
      </c>
      <c r="D45" s="286"/>
      <c r="E45" s="286"/>
      <c r="F45" s="195"/>
      <c r="G45" s="286" t="s">
        <v>3</v>
      </c>
      <c r="H45" s="286"/>
      <c r="I45" s="286"/>
    </row>
    <row r="46" spans="1:11" ht="21.75" customHeight="1" x14ac:dyDescent="0.25">
      <c r="A46" s="60"/>
      <c r="B46" s="194"/>
      <c r="C46" s="272" t="s">
        <v>179</v>
      </c>
      <c r="D46" s="272"/>
      <c r="E46" s="272"/>
      <c r="F46" s="195"/>
      <c r="G46" s="272" t="s">
        <v>179</v>
      </c>
      <c r="H46" s="272"/>
      <c r="I46" s="272"/>
    </row>
    <row r="47" spans="1:11" ht="21.75" customHeight="1" x14ac:dyDescent="0.25">
      <c r="A47" s="60"/>
      <c r="B47" s="194"/>
      <c r="C47" s="272" t="s">
        <v>122</v>
      </c>
      <c r="D47" s="272"/>
      <c r="E47" s="272"/>
      <c r="F47" s="195"/>
      <c r="G47" s="272" t="s">
        <v>122</v>
      </c>
      <c r="H47" s="272"/>
      <c r="I47" s="272"/>
    </row>
    <row r="48" spans="1:11" ht="21.75" customHeight="1" x14ac:dyDescent="0.25">
      <c r="A48" s="51"/>
      <c r="B48" s="194" t="s">
        <v>5</v>
      </c>
      <c r="C48" s="62">
        <v>2018</v>
      </c>
      <c r="D48" s="63"/>
      <c r="E48" s="62">
        <v>2017</v>
      </c>
      <c r="F48" s="63"/>
      <c r="G48" s="62">
        <v>2018</v>
      </c>
      <c r="H48" s="63"/>
      <c r="I48" s="62">
        <v>2017</v>
      </c>
    </row>
    <row r="49" spans="1:9" ht="21.75" customHeight="1" x14ac:dyDescent="0.25">
      <c r="A49" s="51"/>
      <c r="C49" s="283" t="s">
        <v>76</v>
      </c>
      <c r="D49" s="283"/>
      <c r="E49" s="283"/>
      <c r="F49" s="283"/>
      <c r="G49" s="283"/>
      <c r="H49" s="283"/>
      <c r="I49" s="283"/>
    </row>
    <row r="50" spans="1:9" ht="21.75" customHeight="1" x14ac:dyDescent="0.25">
      <c r="A50" s="64" t="s">
        <v>87</v>
      </c>
      <c r="C50" s="65"/>
      <c r="D50" s="65"/>
      <c r="E50" s="65"/>
      <c r="F50" s="65"/>
      <c r="G50" s="65"/>
      <c r="H50" s="65"/>
      <c r="I50" s="65"/>
    </row>
    <row r="51" spans="1:9" ht="21.75" customHeight="1" x14ac:dyDescent="0.25">
      <c r="A51" s="66" t="s">
        <v>118</v>
      </c>
      <c r="C51" s="65">
        <v>768044</v>
      </c>
      <c r="D51" s="65"/>
      <c r="E51" s="65">
        <v>740394</v>
      </c>
      <c r="F51" s="65"/>
      <c r="G51" s="65">
        <v>4253441</v>
      </c>
      <c r="H51" s="65"/>
      <c r="I51" s="65">
        <v>11125418</v>
      </c>
    </row>
    <row r="52" spans="1:9" ht="21.75" customHeight="1" x14ac:dyDescent="0.25">
      <c r="A52" s="66" t="s">
        <v>239</v>
      </c>
      <c r="C52" s="81">
        <v>4257242</v>
      </c>
      <c r="D52" s="65"/>
      <c r="E52" s="81">
        <v>-12716108</v>
      </c>
      <c r="F52" s="65"/>
      <c r="G52" s="70">
        <v>4151452</v>
      </c>
      <c r="H52" s="65"/>
      <c r="I52" s="70">
        <v>-12621007</v>
      </c>
    </row>
    <row r="53" spans="1:9" ht="21.75" customHeight="1" x14ac:dyDescent="0.25">
      <c r="A53" s="66" t="s">
        <v>164</v>
      </c>
      <c r="C53" s="70">
        <v>-5010</v>
      </c>
      <c r="D53" s="65"/>
      <c r="E53" s="70">
        <v>-2389755</v>
      </c>
      <c r="F53" s="65"/>
      <c r="G53" s="70">
        <v>-5010</v>
      </c>
      <c r="H53" s="65"/>
      <c r="I53" s="70">
        <v>-2389755</v>
      </c>
    </row>
    <row r="54" spans="1:9" ht="21.75" customHeight="1" x14ac:dyDescent="0.25">
      <c r="A54" s="66" t="s">
        <v>167</v>
      </c>
      <c r="C54" s="70">
        <v>2292407</v>
      </c>
      <c r="D54" s="65"/>
      <c r="E54" s="70">
        <v>150576</v>
      </c>
      <c r="F54" s="65"/>
      <c r="G54" s="70">
        <v>2292407</v>
      </c>
      <c r="H54" s="65"/>
      <c r="I54" s="70">
        <v>150576</v>
      </c>
    </row>
    <row r="55" spans="1:9" ht="21.75" customHeight="1" x14ac:dyDescent="0.25">
      <c r="A55" s="66" t="s">
        <v>135</v>
      </c>
      <c r="B55" s="54">
        <v>7</v>
      </c>
      <c r="C55" s="70" t="s">
        <v>12</v>
      </c>
      <c r="D55" s="65"/>
      <c r="E55" s="70">
        <v>50625</v>
      </c>
      <c r="F55" s="65"/>
      <c r="G55" s="70" t="s">
        <v>12</v>
      </c>
      <c r="H55" s="65"/>
      <c r="I55" s="70" t="s">
        <v>12</v>
      </c>
    </row>
    <row r="56" spans="1:9" ht="21.75" customHeight="1" x14ac:dyDescent="0.25">
      <c r="A56" s="71" t="s">
        <v>149</v>
      </c>
      <c r="B56" s="54">
        <v>4</v>
      </c>
      <c r="C56" s="70" t="s">
        <v>12</v>
      </c>
      <c r="D56" s="65"/>
      <c r="E56" s="70" t="s">
        <v>12</v>
      </c>
      <c r="F56" s="65"/>
      <c r="G56" s="81">
        <v>-310000</v>
      </c>
      <c r="H56" s="65"/>
      <c r="I56" s="81">
        <v>-7098123</v>
      </c>
    </row>
    <row r="57" spans="1:9" ht="21.75" customHeight="1" x14ac:dyDescent="0.25">
      <c r="A57" s="66" t="s">
        <v>152</v>
      </c>
      <c r="B57" s="54">
        <v>4</v>
      </c>
      <c r="C57" s="70" t="s">
        <v>12</v>
      </c>
      <c r="D57" s="65"/>
      <c r="E57" s="70" t="s">
        <v>12</v>
      </c>
      <c r="F57" s="65"/>
      <c r="G57" s="81">
        <v>10186500</v>
      </c>
      <c r="H57" s="65"/>
      <c r="I57" s="81">
        <v>3153500</v>
      </c>
    </row>
    <row r="58" spans="1:9" ht="21.75" customHeight="1" x14ac:dyDescent="0.25">
      <c r="A58" s="66" t="s">
        <v>222</v>
      </c>
      <c r="C58" s="83">
        <v>45000</v>
      </c>
      <c r="D58" s="65"/>
      <c r="E58" s="70" t="s">
        <v>12</v>
      </c>
      <c r="F58" s="65"/>
      <c r="G58" s="81" t="s">
        <v>12</v>
      </c>
      <c r="H58" s="65"/>
      <c r="I58" s="81" t="s">
        <v>12</v>
      </c>
    </row>
    <row r="59" spans="1:9" ht="21.75" customHeight="1" x14ac:dyDescent="0.25">
      <c r="A59" s="82" t="s">
        <v>232</v>
      </c>
      <c r="C59" s="83"/>
      <c r="D59" s="65"/>
      <c r="E59" s="83"/>
      <c r="F59" s="65"/>
      <c r="G59" s="81"/>
      <c r="H59" s="65"/>
      <c r="I59" s="81"/>
    </row>
    <row r="60" spans="1:9" ht="21.75" customHeight="1" x14ac:dyDescent="0.25">
      <c r="A60" s="82" t="s">
        <v>116</v>
      </c>
      <c r="C60" s="84">
        <v>30976</v>
      </c>
      <c r="D60" s="74"/>
      <c r="E60" s="84">
        <v>15209</v>
      </c>
      <c r="F60" s="65"/>
      <c r="G60" s="81">
        <v>30976</v>
      </c>
      <c r="H60" s="65"/>
      <c r="I60" s="81">
        <v>15209</v>
      </c>
    </row>
    <row r="61" spans="1:9" ht="21.75" customHeight="1" x14ac:dyDescent="0.25">
      <c r="A61" s="71" t="s">
        <v>166</v>
      </c>
      <c r="C61" s="84" t="s">
        <v>12</v>
      </c>
      <c r="D61" s="74"/>
      <c r="E61" s="84">
        <v>-375</v>
      </c>
      <c r="F61" s="65"/>
      <c r="G61" s="81" t="s">
        <v>12</v>
      </c>
      <c r="H61" s="65"/>
      <c r="I61" s="81">
        <v>-375</v>
      </c>
    </row>
    <row r="62" spans="1:9" ht="21.75" customHeight="1" x14ac:dyDescent="0.25">
      <c r="A62" s="66" t="s">
        <v>88</v>
      </c>
      <c r="C62" s="84">
        <v>-3644674</v>
      </c>
      <c r="D62" s="74"/>
      <c r="E62" s="84">
        <v>-2557042</v>
      </c>
      <c r="F62" s="65"/>
      <c r="G62" s="84">
        <v>-3102695</v>
      </c>
      <c r="H62" s="65"/>
      <c r="I62" s="84">
        <v>-2297871</v>
      </c>
    </row>
    <row r="63" spans="1:9" ht="21.75" customHeight="1" x14ac:dyDescent="0.25">
      <c r="A63" s="66" t="s">
        <v>89</v>
      </c>
      <c r="C63" s="83">
        <v>128645</v>
      </c>
      <c r="D63" s="85"/>
      <c r="E63" s="83">
        <v>1589</v>
      </c>
      <c r="F63" s="85"/>
      <c r="G63" s="83">
        <v>8</v>
      </c>
      <c r="H63" s="76"/>
      <c r="I63" s="83" t="s">
        <v>12</v>
      </c>
    </row>
    <row r="64" spans="1:9" ht="21.75" customHeight="1" x14ac:dyDescent="0.25">
      <c r="A64" s="66" t="s">
        <v>90</v>
      </c>
      <c r="C64" s="86">
        <v>-56983</v>
      </c>
      <c r="D64" s="76"/>
      <c r="E64" s="86">
        <v>-542863</v>
      </c>
      <c r="F64" s="76"/>
      <c r="G64" s="72">
        <v>-55269</v>
      </c>
      <c r="H64" s="87"/>
      <c r="I64" s="72">
        <v>-73698</v>
      </c>
    </row>
    <row r="65" spans="1:9" ht="21.75" customHeight="1" x14ac:dyDescent="0.25">
      <c r="A65" s="66" t="s">
        <v>214</v>
      </c>
      <c r="C65" s="88">
        <v>-17204</v>
      </c>
      <c r="D65" s="76"/>
      <c r="E65" s="88">
        <v>-18884</v>
      </c>
      <c r="F65" s="76"/>
      <c r="G65" s="89" t="s">
        <v>12</v>
      </c>
      <c r="H65" s="73"/>
      <c r="I65" s="89" t="s">
        <v>12</v>
      </c>
    </row>
    <row r="66" spans="1:9" ht="21.75" customHeight="1" x14ac:dyDescent="0.25">
      <c r="A66" s="60" t="s">
        <v>215</v>
      </c>
      <c r="C66" s="90">
        <f>SUM(C51:C65)</f>
        <v>3798443</v>
      </c>
      <c r="D66" s="91"/>
      <c r="E66" s="90">
        <f>SUM(E51:E65)</f>
        <v>-17266634</v>
      </c>
      <c r="F66" s="79"/>
      <c r="G66" s="90">
        <f>SUM(G51:G65)</f>
        <v>17441810</v>
      </c>
      <c r="H66" s="79"/>
      <c r="I66" s="90">
        <f>SUM(I51:I65)</f>
        <v>-10036126</v>
      </c>
    </row>
    <row r="67" spans="1:9" ht="20.25" customHeight="1" x14ac:dyDescent="0.25">
      <c r="A67" s="51"/>
      <c r="C67" s="76"/>
      <c r="D67" s="65"/>
      <c r="E67" s="76"/>
      <c r="F67" s="65"/>
      <c r="G67" s="76"/>
      <c r="H67" s="65"/>
      <c r="I67" s="76"/>
    </row>
    <row r="68" spans="1:9" ht="21.75" customHeight="1" x14ac:dyDescent="0.25">
      <c r="A68" s="60" t="s">
        <v>0</v>
      </c>
      <c r="C68" s="55"/>
      <c r="D68" s="55"/>
      <c r="E68" s="55"/>
      <c r="F68" s="55"/>
      <c r="G68" s="55"/>
      <c r="H68" s="55"/>
      <c r="I68" s="55"/>
    </row>
    <row r="69" spans="1:9" ht="21.75" customHeight="1" x14ac:dyDescent="0.25">
      <c r="A69" s="60" t="s">
        <v>109</v>
      </c>
      <c r="C69" s="55"/>
      <c r="D69" s="55"/>
      <c r="E69" s="55"/>
      <c r="F69" s="55"/>
      <c r="G69" s="55"/>
      <c r="H69" s="55"/>
      <c r="I69" s="55"/>
    </row>
    <row r="70" spans="1:9" ht="21.75" customHeight="1" x14ac:dyDescent="0.25">
      <c r="A70" s="80"/>
      <c r="B70" s="80"/>
      <c r="C70" s="80"/>
      <c r="D70" s="80"/>
      <c r="E70" s="80"/>
      <c r="F70" s="55"/>
      <c r="G70" s="55"/>
      <c r="H70" s="55"/>
      <c r="I70" s="55"/>
    </row>
    <row r="71" spans="1:9" ht="21.75" customHeight="1" x14ac:dyDescent="0.25">
      <c r="A71" s="60"/>
      <c r="B71" s="194"/>
      <c r="C71" s="284" t="s">
        <v>1</v>
      </c>
      <c r="D71" s="284"/>
      <c r="E71" s="284"/>
      <c r="F71" s="55"/>
      <c r="G71" s="285" t="s">
        <v>2</v>
      </c>
      <c r="H71" s="285"/>
      <c r="I71" s="285"/>
    </row>
    <row r="72" spans="1:9" ht="21.75" customHeight="1" x14ac:dyDescent="0.25">
      <c r="A72" s="60"/>
      <c r="B72" s="194"/>
      <c r="C72" s="286" t="s">
        <v>3</v>
      </c>
      <c r="D72" s="286"/>
      <c r="E72" s="286"/>
      <c r="F72" s="195"/>
      <c r="G72" s="286" t="s">
        <v>3</v>
      </c>
      <c r="H72" s="286"/>
      <c r="I72" s="286"/>
    </row>
    <row r="73" spans="1:9" ht="21.75" customHeight="1" x14ac:dyDescent="0.25">
      <c r="A73" s="60"/>
      <c r="B73" s="194"/>
      <c r="C73" s="272" t="s">
        <v>179</v>
      </c>
      <c r="D73" s="272"/>
      <c r="E73" s="272"/>
      <c r="F73" s="195"/>
      <c r="G73" s="272" t="s">
        <v>179</v>
      </c>
      <c r="H73" s="272"/>
      <c r="I73" s="272"/>
    </row>
    <row r="74" spans="1:9" ht="21.75" customHeight="1" x14ac:dyDescent="0.25">
      <c r="A74" s="60"/>
      <c r="B74" s="194"/>
      <c r="C74" s="272" t="s">
        <v>122</v>
      </c>
      <c r="D74" s="272"/>
      <c r="E74" s="272"/>
      <c r="F74" s="195"/>
      <c r="G74" s="272" t="s">
        <v>122</v>
      </c>
      <c r="H74" s="272"/>
      <c r="I74" s="272"/>
    </row>
    <row r="75" spans="1:9" ht="21.75" customHeight="1" x14ac:dyDescent="0.25">
      <c r="A75" s="51"/>
      <c r="B75" s="194" t="s">
        <v>5</v>
      </c>
      <c r="C75" s="62">
        <v>2018</v>
      </c>
      <c r="D75" s="63"/>
      <c r="E75" s="62">
        <v>2017</v>
      </c>
      <c r="F75" s="63"/>
      <c r="G75" s="62">
        <v>2018</v>
      </c>
      <c r="H75" s="63"/>
      <c r="I75" s="62">
        <v>2017</v>
      </c>
    </row>
    <row r="76" spans="1:9" ht="21.75" customHeight="1" x14ac:dyDescent="0.25">
      <c r="A76" s="51"/>
      <c r="C76" s="283" t="s">
        <v>76</v>
      </c>
      <c r="D76" s="283"/>
      <c r="E76" s="283"/>
      <c r="F76" s="283"/>
      <c r="G76" s="283"/>
      <c r="H76" s="283"/>
      <c r="I76" s="283"/>
    </row>
    <row r="77" spans="1:9" ht="21.75" customHeight="1" x14ac:dyDescent="0.25">
      <c r="A77" s="64" t="s">
        <v>91</v>
      </c>
      <c r="C77" s="65"/>
      <c r="D77" s="65"/>
      <c r="E77" s="65"/>
      <c r="F77" s="65"/>
      <c r="G77" s="65"/>
      <c r="H77" s="65"/>
      <c r="I77" s="65"/>
    </row>
    <row r="78" spans="1:9" ht="21.75" customHeight="1" x14ac:dyDescent="0.25">
      <c r="A78" s="66" t="s">
        <v>92</v>
      </c>
      <c r="C78" s="91">
        <v>-3067088</v>
      </c>
      <c r="D78" s="65"/>
      <c r="E78" s="91">
        <v>-3188958</v>
      </c>
      <c r="F78" s="91"/>
      <c r="G78" s="91">
        <v>-2852498</v>
      </c>
      <c r="H78" s="91"/>
      <c r="I78" s="91">
        <v>-2868437</v>
      </c>
    </row>
    <row r="79" spans="1:9" ht="21.75" customHeight="1" x14ac:dyDescent="0.25">
      <c r="A79" s="66" t="s">
        <v>223</v>
      </c>
      <c r="C79" s="91">
        <v>-56631</v>
      </c>
      <c r="D79" s="65"/>
      <c r="E79" s="70" t="s">
        <v>12</v>
      </c>
      <c r="F79" s="91"/>
      <c r="G79" s="91">
        <v>-56631</v>
      </c>
      <c r="H79" s="91"/>
      <c r="I79" s="70" t="s">
        <v>12</v>
      </c>
    </row>
    <row r="80" spans="1:9" ht="21.75" customHeight="1" x14ac:dyDescent="0.25">
      <c r="A80" s="66" t="s">
        <v>119</v>
      </c>
      <c r="C80" s="13">
        <v>-11005716</v>
      </c>
      <c r="D80" s="65"/>
      <c r="E80" s="13">
        <v>-9455337</v>
      </c>
      <c r="F80" s="91"/>
      <c r="G80" s="92">
        <v>-10708684</v>
      </c>
      <c r="H80" s="91"/>
      <c r="I80" s="92">
        <v>-9179406</v>
      </c>
    </row>
    <row r="81" spans="1:9" ht="21.75" customHeight="1" x14ac:dyDescent="0.25">
      <c r="A81" s="66" t="s">
        <v>99</v>
      </c>
      <c r="C81" s="68">
        <v>25882178</v>
      </c>
      <c r="D81" s="65"/>
      <c r="E81" s="68">
        <v>415616</v>
      </c>
      <c r="F81" s="65"/>
      <c r="G81" s="70">
        <v>18990293</v>
      </c>
      <c r="H81" s="91"/>
      <c r="I81" s="70" t="s">
        <v>12</v>
      </c>
    </row>
    <row r="82" spans="1:9" ht="21.75" customHeight="1" x14ac:dyDescent="0.25">
      <c r="A82" s="66" t="s">
        <v>121</v>
      </c>
      <c r="C82" s="27">
        <v>-24460583</v>
      </c>
      <c r="D82" s="65"/>
      <c r="E82" s="27">
        <v>-257000</v>
      </c>
      <c r="F82" s="65"/>
      <c r="G82" s="70">
        <v>-18990293</v>
      </c>
      <c r="H82" s="65"/>
      <c r="I82" s="70" t="s">
        <v>12</v>
      </c>
    </row>
    <row r="83" spans="1:9" ht="21.75" customHeight="1" x14ac:dyDescent="0.25">
      <c r="A83" s="69" t="s">
        <v>216</v>
      </c>
      <c r="B83" s="54">
        <v>4</v>
      </c>
      <c r="C83" s="27" t="s">
        <v>12</v>
      </c>
      <c r="D83" s="65"/>
      <c r="E83" s="93" t="s">
        <v>12</v>
      </c>
      <c r="F83" s="65"/>
      <c r="G83" s="49">
        <v>1069557</v>
      </c>
      <c r="H83" s="65"/>
      <c r="I83" s="95">
        <v>143543</v>
      </c>
    </row>
    <row r="84" spans="1:9" ht="21.75" customHeight="1" x14ac:dyDescent="0.25">
      <c r="A84" s="69" t="s">
        <v>224</v>
      </c>
      <c r="B84" s="54">
        <v>4</v>
      </c>
      <c r="C84" s="27" t="s">
        <v>12</v>
      </c>
      <c r="D84" s="65"/>
      <c r="E84" s="70" t="s">
        <v>12</v>
      </c>
      <c r="F84" s="65"/>
      <c r="G84" s="49">
        <v>18915356</v>
      </c>
      <c r="H84" s="65"/>
      <c r="I84" s="70" t="s">
        <v>12</v>
      </c>
    </row>
    <row r="85" spans="1:9" ht="21.75" customHeight="1" x14ac:dyDescent="0.25">
      <c r="A85" s="69" t="s">
        <v>153</v>
      </c>
      <c r="C85" s="96">
        <v>8705722</v>
      </c>
      <c r="D85" s="65"/>
      <c r="E85" s="96">
        <v>70053</v>
      </c>
      <c r="F85" s="94"/>
      <c r="G85" s="93" t="s">
        <v>12</v>
      </c>
      <c r="H85" s="94"/>
      <c r="I85" s="93" t="s">
        <v>12</v>
      </c>
    </row>
    <row r="86" spans="1:9" ht="21.75" customHeight="1" x14ac:dyDescent="0.25">
      <c r="A86" s="66" t="s">
        <v>154</v>
      </c>
      <c r="C86" s="94">
        <v>-1185804</v>
      </c>
      <c r="E86" s="94">
        <v>-1265943</v>
      </c>
      <c r="F86" s="94"/>
      <c r="G86" s="93" t="s">
        <v>12</v>
      </c>
      <c r="H86" s="94"/>
      <c r="I86" s="93" t="s">
        <v>12</v>
      </c>
    </row>
    <row r="87" spans="1:9" ht="21.75" customHeight="1" x14ac:dyDescent="0.25">
      <c r="A87" s="66" t="s">
        <v>225</v>
      </c>
      <c r="C87" s="94">
        <v>18915356</v>
      </c>
      <c r="E87" s="70" t="s">
        <v>12</v>
      </c>
      <c r="F87" s="94"/>
      <c r="G87" s="93" t="s">
        <v>12</v>
      </c>
      <c r="H87" s="94"/>
      <c r="I87" s="70" t="s">
        <v>12</v>
      </c>
    </row>
    <row r="88" spans="1:9" ht="21.75" customHeight="1" x14ac:dyDescent="0.25">
      <c r="A88" s="66" t="s">
        <v>98</v>
      </c>
      <c r="C88" s="49">
        <v>-20076406</v>
      </c>
      <c r="D88" s="65"/>
      <c r="E88" s="49">
        <v>-4931800</v>
      </c>
      <c r="F88" s="94"/>
      <c r="G88" s="97">
        <v>-20076406</v>
      </c>
      <c r="H88" s="94"/>
      <c r="I88" s="97">
        <v>-4931800</v>
      </c>
    </row>
    <row r="89" spans="1:9" ht="21.75" customHeight="1" x14ac:dyDescent="0.25">
      <c r="A89" s="77" t="s">
        <v>235</v>
      </c>
      <c r="C89" s="98">
        <f t="shared" ref="C89:H89" si="0">SUM(C78:C88)</f>
        <v>-6348972</v>
      </c>
      <c r="D89" s="99">
        <f t="shared" si="0"/>
        <v>0</v>
      </c>
      <c r="E89" s="98">
        <f t="shared" si="0"/>
        <v>-18613369</v>
      </c>
      <c r="F89" s="99">
        <f t="shared" si="0"/>
        <v>0</v>
      </c>
      <c r="G89" s="98">
        <f t="shared" si="0"/>
        <v>-13709306</v>
      </c>
      <c r="H89" s="99">
        <f t="shared" si="0"/>
        <v>0</v>
      </c>
      <c r="I89" s="98">
        <f t="shared" ref="I89" si="1">SUM(I78:I88)</f>
        <v>-16836100</v>
      </c>
    </row>
    <row r="90" spans="1:9" ht="21.75" customHeight="1" x14ac:dyDescent="0.25">
      <c r="A90" s="51"/>
      <c r="C90" s="194"/>
      <c r="D90" s="194"/>
      <c r="E90" s="194"/>
      <c r="F90" s="194"/>
      <c r="G90" s="194"/>
      <c r="H90" s="194"/>
      <c r="I90" s="194"/>
    </row>
    <row r="91" spans="1:9" ht="21.75" customHeight="1" x14ac:dyDescent="0.25">
      <c r="A91" s="51" t="s">
        <v>234</v>
      </c>
      <c r="C91" s="99">
        <f>C39+C66+C89</f>
        <v>4662637</v>
      </c>
      <c r="D91" s="79"/>
      <c r="E91" s="99">
        <f>E39+E66+E89</f>
        <v>-13531408</v>
      </c>
      <c r="F91" s="100"/>
      <c r="G91" s="99">
        <f>G39+G66+G89</f>
        <v>5071660</v>
      </c>
      <c r="H91" s="100"/>
      <c r="I91" s="99">
        <f>I39+I66+I89</f>
        <v>-13737244</v>
      </c>
    </row>
    <row r="92" spans="1:9" ht="21.75" customHeight="1" x14ac:dyDescent="0.25">
      <c r="A92" s="66" t="s">
        <v>233</v>
      </c>
      <c r="C92" s="13">
        <v>473073</v>
      </c>
      <c r="D92" s="65"/>
      <c r="E92" s="13">
        <v>-583828</v>
      </c>
      <c r="F92" s="65"/>
      <c r="G92" s="70">
        <v>466298</v>
      </c>
      <c r="H92" s="65"/>
      <c r="I92" s="70">
        <v>-572983</v>
      </c>
    </row>
    <row r="93" spans="1:9" ht="21.75" customHeight="1" x14ac:dyDescent="0.25">
      <c r="A93" s="66" t="s">
        <v>217</v>
      </c>
      <c r="C93" s="101">
        <v>15623427</v>
      </c>
      <c r="D93" s="76"/>
      <c r="E93" s="101">
        <v>31120762</v>
      </c>
      <c r="F93" s="94"/>
      <c r="G93" s="70">
        <v>11914510</v>
      </c>
      <c r="H93" s="94"/>
      <c r="I93" s="70">
        <v>28239977</v>
      </c>
    </row>
    <row r="94" spans="1:9" ht="21.75" customHeight="1" thickBot="1" x14ac:dyDescent="0.3">
      <c r="A94" s="51" t="s">
        <v>218</v>
      </c>
      <c r="C94" s="102">
        <f>SUM(C91:C93)</f>
        <v>20759137</v>
      </c>
      <c r="D94" s="100"/>
      <c r="E94" s="102">
        <f>SUM(E91:E93)</f>
        <v>17005526</v>
      </c>
      <c r="F94" s="100"/>
      <c r="G94" s="59">
        <f>SUM(G91:G93)</f>
        <v>17452468</v>
      </c>
      <c r="H94" s="100"/>
      <c r="I94" s="59">
        <f>SUM(I91:I93)</f>
        <v>13929750</v>
      </c>
    </row>
    <row r="95" spans="1:9" ht="21.75" customHeight="1" thickTop="1" x14ac:dyDescent="0.25">
      <c r="A95" s="51"/>
      <c r="C95" s="76"/>
      <c r="D95" s="65"/>
      <c r="E95" s="76"/>
      <c r="F95" s="65"/>
      <c r="G95" s="76"/>
      <c r="H95" s="65"/>
      <c r="I95" s="76"/>
    </row>
    <row r="96" spans="1:9" ht="21.75" customHeight="1" x14ac:dyDescent="0.25">
      <c r="A96" s="103" t="s">
        <v>155</v>
      </c>
      <c r="C96" s="104"/>
      <c r="D96" s="104"/>
      <c r="E96" s="104"/>
      <c r="F96" s="104"/>
      <c r="G96" s="104"/>
      <c r="H96" s="104"/>
      <c r="I96" s="104"/>
    </row>
    <row r="97" spans="1:9" ht="21.75" customHeight="1" x14ac:dyDescent="0.25">
      <c r="A97" s="82" t="s">
        <v>156</v>
      </c>
      <c r="C97" s="91">
        <v>304113</v>
      </c>
      <c r="D97" s="76"/>
      <c r="E97" s="91">
        <v>244574</v>
      </c>
      <c r="F97" s="76"/>
      <c r="G97" s="105">
        <v>279220</v>
      </c>
      <c r="H97" s="76"/>
      <c r="I97" s="105">
        <v>176362</v>
      </c>
    </row>
    <row r="98" spans="1:9" ht="21.75" customHeight="1" x14ac:dyDescent="0.25">
      <c r="A98" s="82" t="s">
        <v>128</v>
      </c>
      <c r="C98" s="91">
        <v>202243</v>
      </c>
      <c r="E98" s="91">
        <v>354815</v>
      </c>
      <c r="F98" s="106"/>
      <c r="G98" s="93" t="s">
        <v>12</v>
      </c>
      <c r="H98" s="106"/>
      <c r="I98" s="93" t="s">
        <v>12</v>
      </c>
    </row>
    <row r="99" spans="1:9" ht="21.75" customHeight="1" x14ac:dyDescent="0.25">
      <c r="A99" s="82" t="s">
        <v>136</v>
      </c>
      <c r="C99" s="91" t="s">
        <v>12</v>
      </c>
      <c r="E99" s="91">
        <v>32123</v>
      </c>
      <c r="F99" s="106"/>
      <c r="G99" s="95" t="s">
        <v>12</v>
      </c>
      <c r="H99" s="106"/>
      <c r="I99" s="95">
        <v>32123</v>
      </c>
    </row>
  </sheetData>
  <mergeCells count="27">
    <mergeCell ref="C74:E74"/>
    <mergeCell ref="G74:I74"/>
    <mergeCell ref="C72:E72"/>
    <mergeCell ref="C45:E45"/>
    <mergeCell ref="C76:I76"/>
    <mergeCell ref="C73:E73"/>
    <mergeCell ref="G73:I73"/>
    <mergeCell ref="G72:I72"/>
    <mergeCell ref="C44:E44"/>
    <mergeCell ref="G44:I44"/>
    <mergeCell ref="C49:I49"/>
    <mergeCell ref="C71:E71"/>
    <mergeCell ref="G71:I71"/>
    <mergeCell ref="G45:I45"/>
    <mergeCell ref="C46:E46"/>
    <mergeCell ref="G46:I46"/>
    <mergeCell ref="C47:E47"/>
    <mergeCell ref="G47:I47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honeticPr fontId="0" type="noConversion"/>
  <pageMargins left="0.7" right="0.7" top="0.48" bottom="0.5" header="0.5" footer="0.5"/>
  <pageSetup paperSize="9" scale="79" firstPageNumber="11" fitToHeight="0" orientation="portrait" useFirstPageNumber="1" r:id="rId1"/>
  <headerFooter alignWithMargins="0">
    <oddFooter>&amp;L&amp;"Times New Roman,Regular"The accompanying notes are an integral part of these financial statements.&amp;"Times New Roman,Italic"
   &amp;C&amp;"Times New Roman,Regular"&amp;P</oddFooter>
  </headerFooter>
  <rowBreaks count="2" manualBreakCount="2">
    <brk id="4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5-8</vt:lpstr>
      <vt:lpstr>Change 9</vt:lpstr>
      <vt:lpstr>Change 10</vt:lpstr>
      <vt:lpstr>Cash flow 11-13</vt:lpstr>
      <vt:lpstr>'Cash flow 11-13'!Print_Area</vt:lpstr>
      <vt:lpstr>'Change 9'!Print_Area</vt:lpstr>
      <vt:lpstr>'PL 5-8'!Print_Area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trojanavipat</dc:creator>
  <cp:lastModifiedBy>Somjai, Nigonyanont</cp:lastModifiedBy>
  <cp:lastPrinted>2018-11-08T04:39:27Z</cp:lastPrinted>
  <dcterms:created xsi:type="dcterms:W3CDTF">2012-04-17T08:12:23Z</dcterms:created>
  <dcterms:modified xsi:type="dcterms:W3CDTF">2018-11-08T04:39:32Z</dcterms:modified>
</cp:coreProperties>
</file>