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55" tabRatio="773" firstSheet="1" activeTab="4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BS!$A$1:$F$74</definedName>
    <definedName name="_xlnm.Print_Area" localSheetId="4">'CF '!$A$1:$F$79</definedName>
    <definedName name="_xlnm.Print_Area" localSheetId="2">PL!$A$1:$G$71</definedName>
    <definedName name="_xlnm.Print_Area" localSheetId="3">'SE '!$A$1:$M$27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52511"/>
</workbook>
</file>

<file path=xl/calcChain.xml><?xml version="1.0" encoding="utf-8"?>
<calcChain xmlns="http://schemas.openxmlformats.org/spreadsheetml/2006/main">
  <c r="C22" i="11"/>
  <c r="D49" i="2" l="1"/>
  <c r="C63" i="11" l="1"/>
  <c r="D49" i="1" l="1"/>
  <c r="C53" i="11" l="1"/>
  <c r="E53"/>
  <c r="F17" i="1" l="1"/>
  <c r="M22" i="12" l="1"/>
  <c r="M16" l="1"/>
  <c r="M14"/>
  <c r="M12"/>
  <c r="G17"/>
  <c r="E17"/>
  <c r="C17"/>
  <c r="E61" i="11" l="1"/>
  <c r="C61"/>
  <c r="M21" i="12" l="1"/>
  <c r="D17" i="1"/>
  <c r="F58" i="2" l="1"/>
  <c r="D58"/>
  <c r="F49"/>
  <c r="F59" l="1"/>
  <c r="E8" i="11" s="1"/>
  <c r="E22" s="1"/>
  <c r="E34" s="1"/>
  <c r="D59" i="2"/>
  <c r="D61" s="1"/>
  <c r="D63" l="1"/>
  <c r="K23" i="12" s="1"/>
  <c r="C34" i="11"/>
  <c r="F61" i="2"/>
  <c r="F63" s="1"/>
  <c r="M15" i="12"/>
  <c r="K17"/>
  <c r="F66" i="1" l="1"/>
  <c r="M24" i="12" l="1"/>
  <c r="I25" l="1"/>
  <c r="G25"/>
  <c r="E25"/>
  <c r="C25"/>
  <c r="F45" i="1" l="1"/>
  <c r="D45"/>
  <c r="M19" i="12" l="1"/>
  <c r="F22" i="2" l="1"/>
  <c r="D22"/>
  <c r="F14"/>
  <c r="D14"/>
  <c r="D26" i="1"/>
  <c r="F49"/>
  <c r="F26"/>
  <c r="D34" i="11"/>
  <c r="D37" s="1"/>
  <c r="D53"/>
  <c r="E45" i="1"/>
  <c r="E49"/>
  <c r="E66"/>
  <c r="J10" i="10"/>
  <c r="P10" s="1"/>
  <c r="T10" s="1"/>
  <c r="P11"/>
  <c r="T11" s="1"/>
  <c r="P14"/>
  <c r="T14" s="1"/>
  <c r="D15"/>
  <c r="D19" s="1"/>
  <c r="F15"/>
  <c r="F19" s="1"/>
  <c r="H15"/>
  <c r="H19" s="1"/>
  <c r="N15"/>
  <c r="N19" s="1"/>
  <c r="R15"/>
  <c r="R19" s="1"/>
  <c r="P17"/>
  <c r="T17" s="1"/>
  <c r="N22"/>
  <c r="N23" s="1"/>
  <c r="D23"/>
  <c r="F23"/>
  <c r="H23"/>
  <c r="R23"/>
  <c r="H24" l="1"/>
  <c r="F24"/>
  <c r="D27" i="1"/>
  <c r="D50"/>
  <c r="D24" i="10"/>
  <c r="F27" i="1"/>
  <c r="F50"/>
  <c r="R24" i="10"/>
  <c r="N24"/>
  <c r="D62" i="11"/>
  <c r="D64" s="1"/>
  <c r="D23" i="2"/>
  <c r="P22" i="10"/>
  <c r="T22" s="1"/>
  <c r="F23" i="2"/>
  <c r="C37" i="11" l="1"/>
  <c r="C62" s="1"/>
  <c r="D25" i="2"/>
  <c r="D27" s="1"/>
  <c r="F25"/>
  <c r="F27" s="1"/>
  <c r="F67" i="1"/>
  <c r="J21" i="10"/>
  <c r="J23" s="1"/>
  <c r="J13"/>
  <c r="P13" s="1"/>
  <c r="C64" i="11" l="1"/>
  <c r="I17" i="12"/>
  <c r="M10"/>
  <c r="M17" s="1"/>
  <c r="P21" i="10"/>
  <c r="T21" s="1"/>
  <c r="T23" s="1"/>
  <c r="E37" i="11"/>
  <c r="E62" s="1"/>
  <c r="E64" s="1"/>
  <c r="J15" i="10"/>
  <c r="J19" s="1"/>
  <c r="J24" s="1"/>
  <c r="T13"/>
  <c r="T15" s="1"/>
  <c r="T19" s="1"/>
  <c r="P15"/>
  <c r="P19" s="1"/>
  <c r="M23" i="12" l="1"/>
  <c r="M25" s="1"/>
  <c r="K25"/>
  <c r="D66" i="1" s="1"/>
  <c r="D67" s="1"/>
  <c r="P23" i="10"/>
  <c r="P24" s="1"/>
  <c r="T24"/>
</calcChain>
</file>

<file path=xl/sharedStrings.xml><?xml version="1.0" encoding="utf-8"?>
<sst xmlns="http://schemas.openxmlformats.org/spreadsheetml/2006/main" count="314" uniqueCount="227">
  <si>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</si>
  <si>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</si>
  <si>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</si>
  <si>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</si>
  <si>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</si>
  <si>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</si>
  <si>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</si>
  <si>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</si>
  <si>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</si>
  <si>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</si>
  <si>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</si>
  <si>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</si>
  <si>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</si>
  <si>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</si>
  <si>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</si>
  <si>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</si>
  <si>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</si>
  <si>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</si>
  <si>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</si>
  <si>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</si>
  <si>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</si>
  <si>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</si>
  <si>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</si>
  <si>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</si>
  <si>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</si>
  <si>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</si>
  <si>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</si>
  <si>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</si>
  <si>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</si>
  <si>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</si>
  <si>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</si>
  <si>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</si>
  <si>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</si>
  <si>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</si>
  <si>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</si>
  <si>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</si>
  <si>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</si>
  <si>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</si>
  <si>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</si>
  <si>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</si>
  <si>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</si>
  <si>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</si>
  <si>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</si>
  <si>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</si>
  <si>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</si>
  <si>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</si>
  <si>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</si>
  <si>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</si>
  <si>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</si>
  <si>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</si>
  <si>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</si>
  <si>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</si>
  <si>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</si>
  <si>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</si>
  <si>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</si>
  <si>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</si>
  <si>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</si>
  <si>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</si>
  <si>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</si>
  <si>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</si>
  <si>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</si>
  <si>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</si>
  <si>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</si>
  <si>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</si>
  <si>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</si>
  <si>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</si>
  <si>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</si>
  <si>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</si>
  <si>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</si>
  <si>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</si>
  <si>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</si>
  <si>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</si>
  <si>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</si>
  <si>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</si>
  <si>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</si>
  <si>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</si>
  <si>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</si>
  <si>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</si>
  <si>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</si>
  <si>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</si>
  <si>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</si>
  <si>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Short-term loan from major shareholder</t>
  </si>
  <si>
    <t>Retained earnings (Deficit)</t>
  </si>
  <si>
    <t>Inventories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</si>
  <si>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</si>
  <si>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</si>
  <si>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</si>
  <si>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</si>
  <si>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</si>
  <si>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</si>
  <si>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</si>
  <si>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</si>
  <si>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</si>
  <si>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</si>
  <si>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</si>
  <si>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</si>
  <si>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Current portion of advances received for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</si>
  <si>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</si>
  <si>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</si>
  <si>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</si>
  <si>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</si>
  <si>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</si>
  <si>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</si>
  <si>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</si>
  <si>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</si>
  <si>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</si>
  <si>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</si>
  <si>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</si>
  <si>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</si>
  <si>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10</t>
  </si>
  <si>
    <t>Hire-purchase receivables - net of current portion</t>
  </si>
  <si>
    <t>Appropriated - statutory reserve</t>
  </si>
  <si>
    <t>Appropriated -</t>
  </si>
  <si>
    <t>statutory reserve</t>
  </si>
  <si>
    <t>3.2</t>
  </si>
  <si>
    <t>Income from inventory finance receivables</t>
  </si>
  <si>
    <t>Finance lease receivables - net of current portion</t>
  </si>
  <si>
    <t>Proceeds from disposals of properties and equipment</t>
  </si>
  <si>
    <t>Impairment loss and loss on sales of properties foreclosed</t>
  </si>
  <si>
    <t>3.4</t>
  </si>
  <si>
    <t>Short-term loan from financial institution</t>
  </si>
  <si>
    <t>Income tax payable</t>
  </si>
  <si>
    <t>Capital reserve for share-based payment transaction</t>
  </si>
  <si>
    <t>Balance as at 1 January 2017</t>
  </si>
  <si>
    <t xml:space="preserve">Capital reserve for </t>
  </si>
  <si>
    <t>share-based</t>
  </si>
  <si>
    <t>payment</t>
  </si>
  <si>
    <t>transaction</t>
  </si>
  <si>
    <t>Share-based payment transaction</t>
  </si>
  <si>
    <t>3.1</t>
  </si>
  <si>
    <t>Registered</t>
  </si>
  <si>
    <t>Issued and fully paid up</t>
  </si>
  <si>
    <t>Issued and fully</t>
  </si>
  <si>
    <t xml:space="preserve">   purchase option under finance lease</t>
  </si>
  <si>
    <t>Net decrease in cash and cash equivalents</t>
  </si>
  <si>
    <t>Repayment of capital of subsidiary company</t>
  </si>
  <si>
    <t>Issuance of ordinary shares during period</t>
  </si>
  <si>
    <t>Cash receipt from exercise of warrants</t>
  </si>
  <si>
    <t>of Baht 1 each)</t>
  </si>
  <si>
    <t xml:space="preserve">Bad debt and doubtful accounts </t>
  </si>
  <si>
    <t>Cash generated used in operating activities</t>
  </si>
  <si>
    <t xml:space="preserve">Decrease in statutory reserve </t>
  </si>
  <si>
    <t>Purchase of intangible assets</t>
  </si>
  <si>
    <t>31 December 2017</t>
  </si>
  <si>
    <t>(31 December 2017: 952,178,409 ordinary shares</t>
  </si>
  <si>
    <t xml:space="preserve">Amanah Leasing Public Company Limited </t>
  </si>
  <si>
    <t>Amanah Leasing Public Company Limited</t>
  </si>
  <si>
    <t xml:space="preserve">Statements of changes in shareholders' equity </t>
  </si>
  <si>
    <t>4</t>
  </si>
  <si>
    <t>9</t>
  </si>
  <si>
    <t>7.1</t>
  </si>
  <si>
    <t>6.2</t>
  </si>
  <si>
    <t>Dividend paid</t>
  </si>
  <si>
    <t>15</t>
  </si>
  <si>
    <t>13</t>
  </si>
  <si>
    <t>7.2, 7.3, 7.4</t>
  </si>
  <si>
    <t>Other comprehensive income</t>
  </si>
  <si>
    <t>Income tax expenses</t>
  </si>
  <si>
    <t>Dividend paid (Note 11)</t>
  </si>
  <si>
    <t>Net cash flows from (used in) operating activities</t>
  </si>
  <si>
    <t>Net cash flows from investing activities</t>
  </si>
  <si>
    <t>Increase (decrease) in short-term loan from major shareholder</t>
  </si>
  <si>
    <t>3.3, 13</t>
  </si>
  <si>
    <t xml:space="preserve">Unappropriated </t>
  </si>
  <si>
    <t>8</t>
  </si>
  <si>
    <t>Balance as at 1 January 2018</t>
  </si>
  <si>
    <t>Loss from operating activities before changes in</t>
  </si>
  <si>
    <t>Increase (decrease) in operating liabilities</t>
  </si>
  <si>
    <t xml:space="preserve">Reversal in allowance for impairment of investment in subsidiary </t>
  </si>
  <si>
    <t>Decrease (increase) in pledged bank deposits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</si>
  <si>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Finance income include income from hire-purchase contracts, finance lease contracts, operating lease contracts</t>
    </r>
  </si>
  <si>
    <t>and inventory finance receivables.</t>
  </si>
  <si>
    <t>(31 December 2017: 970,000,000 ordinary shares</t>
  </si>
  <si>
    <t xml:space="preserve">Cash receipt from current investments </t>
  </si>
  <si>
    <t>As at 30 September 2018</t>
  </si>
  <si>
    <t>30 September 2018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</si>
  <si>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</si>
  <si>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</si>
  <si>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</si>
  <si>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</si>
  <si>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>Long-term loan from major shareholder</t>
  </si>
  <si>
    <t>976,801,274 ordinary shares of Baht 1 each</t>
  </si>
  <si>
    <t>961,551,139 ordinary shares of Baht 1 each</t>
  </si>
  <si>
    <t>Profit before income tax</t>
  </si>
  <si>
    <t>Adjustments to reconcile profit before income tax to</t>
  </si>
  <si>
    <t>Increase in long-term loan from major shareholder</t>
  </si>
  <si>
    <t>Increase (decrease) in short-term loan from financial institution</t>
  </si>
  <si>
    <t xml:space="preserve">Net cash flows from (used) in financing activities  </t>
  </si>
  <si>
    <t xml:space="preserve">Bad debt and doubtful accounts (reversal) </t>
  </si>
  <si>
    <t>Profit before income tax expenses</t>
  </si>
  <si>
    <t>Profit for the period</t>
  </si>
  <si>
    <t>Basic earnings per share</t>
  </si>
  <si>
    <t>Diluted earnings per share</t>
  </si>
  <si>
    <t>(Unit: Thousand Baht except basic earnings per shares expressed in Baht)</t>
  </si>
  <si>
    <t xml:space="preserve">   from the exercise of warrants (Note 7.3)</t>
  </si>
  <si>
    <t xml:space="preserve">   and share premium to offset the deficit (Note 7.1)</t>
  </si>
  <si>
    <t xml:space="preserve">   net cash provided by (paid from) operating activities: </t>
  </si>
  <si>
    <t xml:space="preserve">   Depreciation and amortisation</t>
  </si>
  <si>
    <t xml:space="preserve">   Bad debt and doubtful accounts </t>
  </si>
  <si>
    <t xml:space="preserve">   Finance costs</t>
  </si>
  <si>
    <r>
      <t xml:space="preserve">   Finance income</t>
    </r>
    <r>
      <rPr>
        <vertAlign val="superscript"/>
        <sz val="11"/>
        <rFont val="Arial"/>
        <family val="2"/>
      </rPr>
      <t xml:space="preserve"> (1)</t>
    </r>
  </si>
  <si>
    <t xml:space="preserve">   Loss on disposals/write-off of properties and equipment</t>
  </si>
  <si>
    <t xml:space="preserve">   Share-based payment transaction</t>
  </si>
  <si>
    <t xml:space="preserve">   Reversal in allowance for impairment of investment in subsidiary</t>
  </si>
  <si>
    <t xml:space="preserve">   Impairment loss on inventories</t>
  </si>
  <si>
    <t xml:space="preserve">   Provision for long-term employee benefits</t>
  </si>
  <si>
    <t xml:space="preserve">   operating assets and liabilities</t>
  </si>
  <si>
    <t xml:space="preserve">   Hire-purchase receivables</t>
  </si>
  <si>
    <t xml:space="preserve">   Finance lease receivables</t>
  </si>
  <si>
    <t xml:space="preserve">   Other current liabilities</t>
  </si>
  <si>
    <t xml:space="preserve">   Advances received for purchase option under finance lease</t>
  </si>
  <si>
    <t xml:space="preserve">   Other non-current assets</t>
  </si>
  <si>
    <t xml:space="preserve">   Properties foreclosed</t>
  </si>
  <si>
    <t xml:space="preserve">   Other current assets</t>
  </si>
  <si>
    <t xml:space="preserve">   Inventory</t>
  </si>
  <si>
    <t xml:space="preserve">   Inventory finance receivables </t>
  </si>
  <si>
    <t xml:space="preserve">Cash receipt from finance income </t>
  </si>
  <si>
    <t xml:space="preserve">   Transfer from hire-purchase receivables, receivables under court </t>
  </si>
  <si>
    <t xml:space="preserve">      case and inventory finance receivables to properties foreclosed </t>
  </si>
  <si>
    <t xml:space="preserve">      for debt settlement</t>
  </si>
  <si>
    <t xml:space="preserve">   Transfer from hire-purchase receivables and inventory </t>
  </si>
  <si>
    <t xml:space="preserve">      finance receivables to other non-current assets</t>
  </si>
  <si>
    <t xml:space="preserve">   Transferred from properties foreclosed to properties and  equipment</t>
  </si>
  <si>
    <t xml:space="preserve">   Transferred capital reserve for share-based payment</t>
  </si>
  <si>
    <t xml:space="preserve">      transaction to share premium</t>
  </si>
  <si>
    <t>7.4</t>
  </si>
  <si>
    <t xml:space="preserve">   Impairment loss on properties foreclosed (reversal)</t>
  </si>
</sst>
</file>

<file path=xl/styles.xml><?xml version="1.0" encoding="utf-8"?>
<styleSheet xmlns="http://schemas.openxmlformats.org/spreadsheetml/2006/main">
  <numFmts count="22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_);_(* \(#,##0.0\);_(* &quot;-&quot;?_);_(@_)"/>
    <numFmt numFmtId="170" formatCode="_(* #,##0.0000_);_(* \(#,##0.0000\);_(* &quot;-&quot;????_);_(@_)"/>
    <numFmt numFmtId="171" formatCode="_(* #,##0_);_(* \(#,##0\);_(* &quot;-&quot;??_);_(@_)"/>
    <numFmt numFmtId="172" formatCode="_-* #,##0.0_-;\-* #,##0.0_-;_-* &quot;-&quot;??_-;_-@_-"/>
    <numFmt numFmtId="173" formatCode="#,##0.00_ ;\-#,##0.00\ "/>
    <numFmt numFmtId="174" formatCode="_-* #,##0.0000_-;\-* #,##0.0000_-;_-* &quot;-&quot;_-;_-@_-"/>
    <numFmt numFmtId="175" formatCode="d\ ดดด\ bb"/>
    <numFmt numFmtId="176" formatCode="#,##0.00000000"/>
    <numFmt numFmtId="177" formatCode="&quot;S$&quot;#,##0.00;[Red]\-&quot;S$&quot;#,##0.00"/>
    <numFmt numFmtId="178" formatCode="0.000"/>
    <numFmt numFmtId="179" formatCode="#,##0;[Red]\(#,##0\)"/>
    <numFmt numFmtId="180" formatCode="0_);\(0\)"/>
    <numFmt numFmtId="181" formatCode="d\ \ด\ด\ด\ด\ \b\b\b\b"/>
    <numFmt numFmtId="182" formatCode="_(* #,##0.000_);_(* \(#,##0.000\);_(* &quot;-&quot;??_);_(@_)"/>
    <numFmt numFmtId="183" formatCode="_-* #,##0.000_-;\-* #,##0.000_-;_-* &quot;-&quot;??_-;_-@_-"/>
    <numFmt numFmtId="184" formatCode="_(* #,##0.000_);_(* \(#,##0.000\);_(* &quot;-&quot;_);_(@_)"/>
  </numFmts>
  <fonts count="38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5" fillId="0" borderId="0"/>
    <xf numFmtId="177" fontId="15" fillId="0" borderId="0"/>
    <xf numFmtId="178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13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1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80" fontId="1" fillId="0" borderId="0" xfId="4" applyNumberFormat="1" applyFont="1" applyFill="1" applyBorder="1" applyAlignment="1">
      <alignment horizontal="right"/>
    </xf>
    <xf numFmtId="180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80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81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9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71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72" fontId="28" fillId="4" borderId="0" xfId="4" applyNumberFormat="1" applyFont="1" applyFill="1" applyBorder="1" applyAlignment="1">
      <alignment vertical="center"/>
    </xf>
    <xf numFmtId="172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67" fontId="29" fillId="4" borderId="0" xfId="4" applyNumberFormat="1" applyFont="1" applyFill="1" applyAlignment="1">
      <alignment vertical="center"/>
    </xf>
    <xf numFmtId="172" fontId="23" fillId="4" borderId="0" xfId="4" applyNumberFormat="1" applyFont="1" applyFill="1" applyAlignment="1">
      <alignment vertical="center"/>
    </xf>
    <xf numFmtId="172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167" fontId="24" fillId="4" borderId="0" xfId="4" applyNumberFormat="1" applyFont="1" applyFill="1" applyAlignment="1">
      <alignment horizontal="center"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66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3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5" quotePrefix="1" applyNumberFormat="1" applyFont="1" applyFill="1" applyAlignment="1">
      <alignment horizontal="center" vertical="center"/>
    </xf>
    <xf numFmtId="165" fontId="24" fillId="4" borderId="0" xfId="1" applyNumberFormat="1" applyFont="1" applyFill="1" applyAlignment="1">
      <alignment vertical="center"/>
    </xf>
    <xf numFmtId="165" fontId="24" fillId="4" borderId="5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Border="1" applyAlignment="1">
      <alignment vertical="center"/>
    </xf>
    <xf numFmtId="165" fontId="24" fillId="4" borderId="5" xfId="1" applyNumberFormat="1" applyFont="1" applyFill="1" applyBorder="1" applyAlignment="1">
      <alignment horizontal="right" vertical="center"/>
    </xf>
    <xf numFmtId="174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67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165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179" fontId="24" fillId="4" borderId="0" xfId="9" applyNumberFormat="1" applyFont="1" applyFill="1" applyAlignment="1">
      <alignment horizontal="left" vertical="center"/>
    </xf>
    <xf numFmtId="171" fontId="24" fillId="4" borderId="0" xfId="9" applyNumberFormat="1" applyFont="1" applyFill="1" applyAlignment="1">
      <alignment horizontal="right" vertical="center"/>
    </xf>
    <xf numFmtId="170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82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65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43" fontId="24" fillId="4" borderId="0" xfId="1" applyFont="1" applyFill="1" applyAlignment="1">
      <alignment horizontal="right" vertical="center"/>
    </xf>
    <xf numFmtId="183" fontId="24" fillId="4" borderId="0" xfId="1" applyNumberFormat="1" applyFont="1" applyFill="1" applyAlignment="1">
      <alignment vertical="center"/>
    </xf>
    <xf numFmtId="184" fontId="24" fillId="4" borderId="0" xfId="1" applyNumberFormat="1" applyFont="1" applyFill="1" applyAlignment="1">
      <alignment vertical="center"/>
    </xf>
    <xf numFmtId="184" fontId="24" fillId="4" borderId="0" xfId="35" applyNumberFormat="1" applyFont="1" applyFill="1" applyBorder="1" applyAlignment="1">
      <alignment vertical="center"/>
    </xf>
    <xf numFmtId="184" fontId="24" fillId="4" borderId="0" xfId="1" applyNumberFormat="1" applyFont="1" applyFill="1" applyBorder="1" applyAlignment="1">
      <alignment vertical="center"/>
    </xf>
    <xf numFmtId="184" fontId="24" fillId="4" borderId="7" xfId="1" applyNumberFormat="1" applyFont="1" applyFill="1" applyBorder="1" applyAlignment="1">
      <alignment vertical="center"/>
    </xf>
    <xf numFmtId="183" fontId="24" fillId="4" borderId="0" xfId="1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165" fontId="24" fillId="4" borderId="0" xfId="5" applyNumberFormat="1" applyFont="1" applyFill="1" applyAlignment="1">
      <alignment horizontal="center" vertical="center"/>
    </xf>
    <xf numFmtId="165" fontId="24" fillId="4" borderId="7" xfId="5" applyNumberFormat="1" applyFont="1" applyFill="1" applyBorder="1" applyAlignment="1">
      <alignment vertical="center"/>
    </xf>
    <xf numFmtId="165" fontId="24" fillId="4" borderId="5" xfId="5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vertical="center"/>
    </xf>
    <xf numFmtId="165" fontId="24" fillId="4" borderId="9" xfId="1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3"/>
    </xf>
    <xf numFmtId="37" fontId="24" fillId="4" borderId="0" xfId="35" applyNumberFormat="1" applyFont="1" applyFill="1" applyAlignment="1">
      <alignment horizontal="left" vertical="center" indent="1"/>
    </xf>
    <xf numFmtId="0" fontId="24" fillId="4" borderId="5" xfId="36" applyFont="1" applyFill="1" applyBorder="1" applyAlignment="1">
      <alignment horizontal="center" vertical="center"/>
    </xf>
    <xf numFmtId="0" fontId="24" fillId="4" borderId="0" xfId="36" applyFont="1" applyFill="1" applyAlignment="1">
      <alignment horizontal="left" vertical="center"/>
    </xf>
    <xf numFmtId="0" fontId="24" fillId="0" borderId="0" xfId="0" applyNumberFormat="1" applyFont="1" applyAlignment="1">
      <alignment horizontal="left" vertical="center"/>
    </xf>
    <xf numFmtId="0" fontId="24" fillId="4" borderId="0" xfId="0" applyNumberFormat="1" applyFont="1" applyFill="1" applyAlignment="1">
      <alignment horizontal="left" vertical="center"/>
    </xf>
    <xf numFmtId="39" fontId="14" fillId="4" borderId="0" xfId="0" applyNumberFormat="1" applyFont="1" applyFill="1" applyAlignment="1">
      <alignment horizontal="lef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2178844</xdr:colOff>
      <xdr:row>33</xdr:row>
      <xdr:rowOff>297656</xdr:rowOff>
    </xdr:from>
    <xdr:ext cx="310085" cy="21025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178844" y="10513219"/>
          <a:ext cx="31008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(1)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67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14"/>
    </row>
    <row r="4" spans="1:21" s="17" customFormat="1" ht="18.75" customHeight="1">
      <c r="A4" s="18"/>
      <c r="B4" s="18"/>
      <c r="C4" s="3"/>
      <c r="D4" s="209" t="s">
        <v>47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70</v>
      </c>
      <c r="O5" s="21"/>
      <c r="P5" s="20" t="s">
        <v>25</v>
      </c>
      <c r="Q5" s="20"/>
    </row>
    <row r="6" spans="1:21" s="25" customFormat="1" ht="18.75" customHeight="1">
      <c r="A6" s="20"/>
      <c r="B6" s="20"/>
      <c r="C6" s="1"/>
      <c r="D6" s="21" t="s">
        <v>48</v>
      </c>
      <c r="E6" s="21"/>
      <c r="F6" s="21"/>
      <c r="G6" s="21"/>
      <c r="H6" s="210" t="s">
        <v>27</v>
      </c>
      <c r="I6" s="210"/>
      <c r="J6" s="210"/>
      <c r="K6" s="21"/>
      <c r="L6" s="21"/>
      <c r="M6" s="21"/>
      <c r="N6" s="2" t="s">
        <v>71</v>
      </c>
      <c r="O6" s="21"/>
      <c r="P6" s="20" t="s">
        <v>49</v>
      </c>
      <c r="Q6" s="21"/>
      <c r="R6" s="20" t="s">
        <v>50</v>
      </c>
      <c r="S6" s="20"/>
      <c r="T6" s="24"/>
    </row>
    <row r="7" spans="1:21" s="25" customFormat="1" ht="18.75" customHeight="1">
      <c r="A7" s="20"/>
      <c r="B7" s="20"/>
      <c r="C7" s="1"/>
      <c r="D7" s="21" t="s">
        <v>41</v>
      </c>
      <c r="E7" s="21"/>
      <c r="K7" s="20"/>
      <c r="L7" s="21"/>
      <c r="M7" s="21"/>
      <c r="N7" s="21" t="s">
        <v>73</v>
      </c>
      <c r="O7" s="21"/>
      <c r="P7" s="21" t="s">
        <v>51</v>
      </c>
      <c r="Q7" s="21"/>
      <c r="R7" s="20" t="s">
        <v>52</v>
      </c>
      <c r="S7" s="21"/>
      <c r="T7" s="24" t="s">
        <v>53</v>
      </c>
    </row>
    <row r="8" spans="1:21" s="25" customFormat="1" ht="18.75" customHeight="1">
      <c r="A8" s="20"/>
      <c r="B8" s="1" t="s">
        <v>2</v>
      </c>
      <c r="C8" s="8"/>
      <c r="D8" s="21" t="s">
        <v>42</v>
      </c>
      <c r="F8" s="21" t="s">
        <v>54</v>
      </c>
      <c r="G8" s="21"/>
      <c r="H8" s="26" t="s">
        <v>43</v>
      </c>
      <c r="I8" s="20"/>
      <c r="J8" s="21" t="s">
        <v>28</v>
      </c>
      <c r="N8" s="21" t="s">
        <v>74</v>
      </c>
      <c r="P8" s="21" t="s">
        <v>55</v>
      </c>
      <c r="R8" s="20" t="s">
        <v>56</v>
      </c>
      <c r="S8" s="21"/>
      <c r="T8" s="27" t="s">
        <v>57</v>
      </c>
    </row>
    <row r="9" spans="1:21" s="17" customFormat="1" ht="18.75" customHeight="1">
      <c r="A9" s="37"/>
      <c r="B9" s="19"/>
      <c r="C9" s="1"/>
      <c r="D9" s="211" t="s">
        <v>65</v>
      </c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</row>
    <row r="10" spans="1:21" s="25" customFormat="1" ht="18.75" customHeight="1">
      <c r="A10" s="9" t="s">
        <v>44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58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69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45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46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68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64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75</v>
      </c>
      <c r="C18" s="1"/>
    </row>
    <row r="19" spans="1:22" s="25" customFormat="1" ht="18.75" customHeight="1">
      <c r="A19" s="31" t="s">
        <v>76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69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45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46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68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66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74"/>
  <sheetViews>
    <sheetView topLeftCell="A22" zoomScaleNormal="100" zoomScaleSheetLayoutView="100" workbookViewId="0">
      <selection activeCell="I17" sqref="I17"/>
    </sheetView>
  </sheetViews>
  <sheetFormatPr defaultColWidth="8.140625" defaultRowHeight="22.9" customHeight="1"/>
  <cols>
    <col min="1" max="1" width="65.5703125" style="58" customWidth="1"/>
    <col min="2" max="2" width="12.14062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4.28515625" style="52" customWidth="1"/>
    <col min="9" max="11" width="14.28515625" style="51" customWidth="1"/>
    <col min="12" max="12" width="14" style="51" bestFit="1" customWidth="1"/>
    <col min="13" max="13" width="12.85546875" style="51" bestFit="1" customWidth="1"/>
    <col min="14" max="16384" width="8.140625" style="51"/>
  </cols>
  <sheetData>
    <row r="1" spans="1:11" ht="22.9" customHeight="1">
      <c r="A1" s="49" t="s">
        <v>145</v>
      </c>
      <c r="B1" s="50"/>
      <c r="C1" s="50"/>
      <c r="D1" s="50"/>
      <c r="E1" s="50"/>
      <c r="F1" s="50"/>
    </row>
    <row r="2" spans="1:11" ht="22.9" customHeight="1">
      <c r="A2" s="53" t="s">
        <v>84</v>
      </c>
      <c r="B2" s="54"/>
      <c r="C2" s="54"/>
      <c r="D2" s="50"/>
      <c r="E2" s="50"/>
      <c r="F2" s="50"/>
    </row>
    <row r="3" spans="1:11" ht="22.9" customHeight="1">
      <c r="A3" s="54" t="s">
        <v>174</v>
      </c>
      <c r="B3" s="54"/>
      <c r="C3" s="54"/>
      <c r="D3" s="50"/>
      <c r="E3" s="50"/>
      <c r="F3" s="50"/>
    </row>
    <row r="4" spans="1:11" ht="22.9" customHeight="1">
      <c r="A4" s="50"/>
      <c r="D4" s="56"/>
      <c r="E4" s="56"/>
      <c r="F4" s="57" t="s">
        <v>85</v>
      </c>
    </row>
    <row r="5" spans="1:11" ht="22.9" customHeight="1">
      <c r="A5" s="59"/>
      <c r="B5" s="60" t="s">
        <v>2</v>
      </c>
      <c r="C5" s="61"/>
      <c r="D5" s="62" t="s">
        <v>175</v>
      </c>
      <c r="E5" s="63"/>
      <c r="F5" s="62" t="s">
        <v>143</v>
      </c>
    </row>
    <row r="6" spans="1:11" ht="22.9" customHeight="1">
      <c r="A6" s="59"/>
      <c r="B6" s="61"/>
      <c r="C6" s="61"/>
      <c r="D6" s="64" t="s">
        <v>86</v>
      </c>
      <c r="E6" s="63"/>
      <c r="F6" s="64" t="s">
        <v>88</v>
      </c>
    </row>
    <row r="7" spans="1:11" ht="22.9" customHeight="1">
      <c r="A7" s="59"/>
      <c r="B7" s="61"/>
      <c r="C7" s="61"/>
      <c r="D7" s="64" t="s">
        <v>87</v>
      </c>
      <c r="E7" s="63"/>
      <c r="F7" s="65"/>
    </row>
    <row r="8" spans="1:11" ht="22.9" customHeight="1">
      <c r="A8" s="66" t="s">
        <v>1</v>
      </c>
      <c r="B8" s="61"/>
      <c r="C8" s="61"/>
      <c r="D8" s="64"/>
      <c r="E8" s="63"/>
      <c r="F8" s="65"/>
    </row>
    <row r="9" spans="1:11" ht="22.9" customHeight="1">
      <c r="A9" s="66" t="s">
        <v>3</v>
      </c>
      <c r="D9" s="56"/>
      <c r="E9" s="56"/>
      <c r="F9" s="56"/>
    </row>
    <row r="10" spans="1:11" ht="22.9" customHeight="1">
      <c r="A10" s="51" t="s">
        <v>4</v>
      </c>
      <c r="B10" s="55" t="s">
        <v>90</v>
      </c>
      <c r="D10" s="171">
        <v>26766</v>
      </c>
      <c r="E10" s="171"/>
      <c r="F10" s="171">
        <v>97503</v>
      </c>
      <c r="I10" s="68"/>
      <c r="J10" s="68"/>
      <c r="K10" s="69"/>
    </row>
    <row r="11" spans="1:11" ht="22.9" customHeight="1">
      <c r="A11" s="51" t="s">
        <v>5</v>
      </c>
      <c r="B11" s="55" t="s">
        <v>129</v>
      </c>
      <c r="D11" s="171">
        <v>665630</v>
      </c>
      <c r="E11" s="171"/>
      <c r="F11" s="171">
        <v>616388</v>
      </c>
      <c r="I11" s="71"/>
      <c r="J11" s="68"/>
      <c r="K11" s="69"/>
    </row>
    <row r="12" spans="1:11" ht="22.9" customHeight="1">
      <c r="A12" s="51" t="s">
        <v>6</v>
      </c>
      <c r="B12" s="55" t="s">
        <v>114</v>
      </c>
      <c r="D12" s="171">
        <v>391</v>
      </c>
      <c r="E12" s="171"/>
      <c r="F12" s="171">
        <v>364</v>
      </c>
      <c r="H12" s="71"/>
      <c r="I12" s="71"/>
      <c r="J12" s="52"/>
    </row>
    <row r="13" spans="1:11" ht="22.9" customHeight="1">
      <c r="A13" s="51" t="s">
        <v>7</v>
      </c>
      <c r="B13" s="55" t="s">
        <v>162</v>
      </c>
      <c r="D13" s="195">
        <v>519</v>
      </c>
      <c r="E13" s="171"/>
      <c r="F13" s="195">
        <v>766</v>
      </c>
    </row>
    <row r="14" spans="1:11" ht="22.9" customHeight="1">
      <c r="A14" s="51" t="s">
        <v>72</v>
      </c>
      <c r="B14" s="55" t="s">
        <v>119</v>
      </c>
      <c r="D14" s="171">
        <v>31818</v>
      </c>
      <c r="E14" s="171"/>
      <c r="F14" s="171">
        <v>18405</v>
      </c>
    </row>
    <row r="15" spans="1:11" ht="22.9" customHeight="1">
      <c r="A15" s="72" t="s">
        <v>83</v>
      </c>
      <c r="D15" s="195">
        <v>180</v>
      </c>
      <c r="E15" s="171"/>
      <c r="F15" s="195">
        <v>846</v>
      </c>
    </row>
    <row r="16" spans="1:11" ht="22.9" customHeight="1">
      <c r="A16" s="51" t="s">
        <v>8</v>
      </c>
      <c r="D16" s="171">
        <v>21846</v>
      </c>
      <c r="E16" s="171"/>
      <c r="F16" s="171">
        <v>24671</v>
      </c>
    </row>
    <row r="17" spans="1:11" ht="22.9" customHeight="1">
      <c r="A17" s="59" t="s">
        <v>9</v>
      </c>
      <c r="D17" s="94">
        <f>SUM(D10:D16)</f>
        <v>747150</v>
      </c>
      <c r="E17" s="67"/>
      <c r="F17" s="94">
        <f>SUM(F10:F16)</f>
        <v>758943</v>
      </c>
    </row>
    <row r="18" spans="1:11" ht="22.9" customHeight="1">
      <c r="A18" s="66" t="s">
        <v>10</v>
      </c>
      <c r="D18" s="67"/>
      <c r="E18" s="67"/>
      <c r="F18" s="67"/>
    </row>
    <row r="19" spans="1:11" ht="22.9" customHeight="1">
      <c r="A19" s="74" t="s">
        <v>110</v>
      </c>
      <c r="B19" s="55" t="s">
        <v>129</v>
      </c>
      <c r="D19" s="67">
        <v>2012590</v>
      </c>
      <c r="E19" s="67"/>
      <c r="F19" s="171">
        <v>1909605</v>
      </c>
    </row>
    <row r="20" spans="1:11" ht="22.9" customHeight="1">
      <c r="A20" s="74" t="s">
        <v>116</v>
      </c>
      <c r="B20" s="55" t="s">
        <v>114</v>
      </c>
      <c r="D20" s="67">
        <v>691</v>
      </c>
      <c r="E20" s="67"/>
      <c r="F20" s="171">
        <v>1144</v>
      </c>
    </row>
    <row r="21" spans="1:11" ht="22.9" customHeight="1">
      <c r="A21" s="75" t="s">
        <v>11</v>
      </c>
      <c r="B21" s="55" t="s">
        <v>148</v>
      </c>
      <c r="D21" s="67">
        <v>52822</v>
      </c>
      <c r="E21" s="67"/>
      <c r="F21" s="171">
        <v>60488</v>
      </c>
    </row>
    <row r="22" spans="1:11" ht="22.9" customHeight="1">
      <c r="A22" s="74" t="s">
        <v>12</v>
      </c>
      <c r="B22" s="55" t="s">
        <v>78</v>
      </c>
      <c r="D22" s="67">
        <v>58658</v>
      </c>
      <c r="E22" s="67"/>
      <c r="F22" s="171">
        <v>72047</v>
      </c>
      <c r="I22" s="71"/>
      <c r="J22" s="71"/>
      <c r="K22" s="68"/>
    </row>
    <row r="23" spans="1:11" ht="22.9" customHeight="1">
      <c r="A23" s="74" t="s">
        <v>13</v>
      </c>
      <c r="D23" s="67">
        <v>10786</v>
      </c>
      <c r="E23" s="67"/>
      <c r="F23" s="58">
        <v>12272</v>
      </c>
      <c r="I23" s="71"/>
      <c r="J23" s="71"/>
    </row>
    <row r="24" spans="1:11" ht="22.9" customHeight="1">
      <c r="A24" s="74" t="s">
        <v>14</v>
      </c>
      <c r="B24" s="55" t="s">
        <v>77</v>
      </c>
      <c r="D24" s="67">
        <v>32569</v>
      </c>
      <c r="E24" s="67"/>
      <c r="F24" s="171">
        <v>28011</v>
      </c>
      <c r="I24" s="71"/>
      <c r="J24" s="71"/>
    </row>
    <row r="25" spans="1:11" ht="22.9" customHeight="1">
      <c r="A25" s="58" t="s">
        <v>15</v>
      </c>
      <c r="B25" s="55" t="s">
        <v>153</v>
      </c>
      <c r="D25" s="67">
        <v>33302</v>
      </c>
      <c r="E25" s="67"/>
      <c r="F25" s="171">
        <v>33019</v>
      </c>
      <c r="G25" s="76"/>
    </row>
    <row r="26" spans="1:11" ht="22.9" customHeight="1">
      <c r="A26" s="59" t="s">
        <v>16</v>
      </c>
      <c r="D26" s="94">
        <f>SUM(D19:D25)</f>
        <v>2201418</v>
      </c>
      <c r="E26" s="67"/>
      <c r="F26" s="94">
        <f>SUM(F19:F25)</f>
        <v>2116586</v>
      </c>
    </row>
    <row r="27" spans="1:11" ht="22.9" customHeight="1" thickBot="1">
      <c r="A27" s="54" t="s">
        <v>17</v>
      </c>
      <c r="D27" s="77">
        <f>D26+D17</f>
        <v>2948568</v>
      </c>
      <c r="E27" s="67"/>
      <c r="F27" s="77">
        <f>F26+F17</f>
        <v>2875529</v>
      </c>
    </row>
    <row r="28" spans="1:11" ht="22.9" customHeight="1" thickTop="1">
      <c r="A28" s="54"/>
      <c r="D28" s="78"/>
      <c r="E28" s="52"/>
      <c r="F28" s="78"/>
    </row>
    <row r="29" spans="1:11" s="83" customFormat="1" ht="22.9" customHeight="1">
      <c r="A29" s="79" t="s">
        <v>89</v>
      </c>
      <c r="B29" s="80"/>
      <c r="C29" s="80"/>
      <c r="D29" s="81"/>
      <c r="E29" s="82"/>
      <c r="F29" s="81"/>
      <c r="H29" s="84"/>
    </row>
    <row r="30" spans="1:11" ht="22.9" customHeight="1">
      <c r="A30" s="49" t="s">
        <v>145</v>
      </c>
      <c r="B30" s="54"/>
      <c r="C30" s="54"/>
      <c r="D30" s="85"/>
      <c r="E30" s="85"/>
      <c r="F30" s="85"/>
    </row>
    <row r="31" spans="1:11" ht="22.9" customHeight="1">
      <c r="A31" s="54" t="s">
        <v>91</v>
      </c>
      <c r="B31" s="54"/>
      <c r="C31" s="54"/>
      <c r="D31" s="86"/>
      <c r="E31" s="86"/>
      <c r="F31" s="86"/>
    </row>
    <row r="32" spans="1:11" ht="22.9" customHeight="1">
      <c r="A32" s="54" t="s">
        <v>174</v>
      </c>
      <c r="B32" s="54"/>
      <c r="C32" s="54"/>
      <c r="D32" s="86"/>
      <c r="E32" s="86"/>
      <c r="F32" s="86"/>
    </row>
    <row r="33" spans="1:10" ht="22.9" customHeight="1">
      <c r="A33" s="50"/>
      <c r="D33" s="56"/>
      <c r="E33" s="56"/>
      <c r="F33" s="57" t="s">
        <v>85</v>
      </c>
    </row>
    <row r="34" spans="1:10" ht="22.9" customHeight="1">
      <c r="A34" s="87"/>
      <c r="B34" s="60" t="s">
        <v>2</v>
      </c>
      <c r="C34" s="61"/>
      <c r="D34" s="62" t="s">
        <v>175</v>
      </c>
      <c r="E34" s="63"/>
      <c r="F34" s="62" t="s">
        <v>143</v>
      </c>
    </row>
    <row r="35" spans="1:10" ht="22.9" customHeight="1">
      <c r="A35" s="88"/>
      <c r="B35" s="61"/>
      <c r="C35" s="61"/>
      <c r="D35" s="64" t="s">
        <v>86</v>
      </c>
      <c r="E35" s="63"/>
      <c r="F35" s="64" t="s">
        <v>88</v>
      </c>
    </row>
    <row r="36" spans="1:10" ht="22.9" customHeight="1">
      <c r="A36" s="89"/>
      <c r="B36" s="61"/>
      <c r="C36" s="61"/>
      <c r="D36" s="64" t="s">
        <v>87</v>
      </c>
      <c r="E36" s="63"/>
      <c r="F36" s="65"/>
    </row>
    <row r="37" spans="1:10" ht="22.9" customHeight="1">
      <c r="A37" s="66" t="s">
        <v>92</v>
      </c>
      <c r="D37" s="64"/>
      <c r="E37" s="63"/>
      <c r="F37" s="65"/>
    </row>
    <row r="38" spans="1:10" ht="22.9" customHeight="1">
      <c r="A38" s="66" t="s">
        <v>18</v>
      </c>
      <c r="D38" s="64"/>
      <c r="E38" s="63"/>
      <c r="F38" s="65"/>
    </row>
    <row r="39" spans="1:10" ht="22.9" customHeight="1">
      <c r="A39" s="51" t="s">
        <v>120</v>
      </c>
      <c r="D39" s="73">
        <v>19723</v>
      </c>
      <c r="E39" s="73"/>
      <c r="F39" s="171">
        <v>4548</v>
      </c>
    </row>
    <row r="40" spans="1:10" ht="22.9" customHeight="1">
      <c r="A40" s="51" t="s">
        <v>81</v>
      </c>
      <c r="B40" s="55" t="s">
        <v>154</v>
      </c>
      <c r="D40" s="73">
        <v>1700000</v>
      </c>
      <c r="E40" s="73"/>
      <c r="F40" s="171">
        <v>1840000</v>
      </c>
    </row>
    <row r="41" spans="1:10" ht="22.9" customHeight="1">
      <c r="A41" s="75" t="s">
        <v>96</v>
      </c>
      <c r="D41" s="73"/>
      <c r="E41" s="73"/>
      <c r="F41" s="90"/>
      <c r="G41" s="91"/>
      <c r="H41" s="88"/>
      <c r="I41" s="88"/>
      <c r="J41" s="92"/>
    </row>
    <row r="42" spans="1:10" ht="22.9" customHeight="1">
      <c r="A42" s="72" t="s">
        <v>133</v>
      </c>
      <c r="D42" s="73">
        <v>0</v>
      </c>
      <c r="E42" s="73"/>
      <c r="F42" s="171">
        <v>106</v>
      </c>
      <c r="I42" s="68"/>
      <c r="J42" s="52"/>
    </row>
    <row r="43" spans="1:10" ht="22.9" customHeight="1">
      <c r="A43" s="75" t="s">
        <v>121</v>
      </c>
      <c r="D43" s="73">
        <v>13733</v>
      </c>
      <c r="E43" s="73"/>
      <c r="F43" s="171">
        <v>22487</v>
      </c>
      <c r="I43" s="68"/>
      <c r="J43" s="52"/>
    </row>
    <row r="44" spans="1:10" ht="22.9" customHeight="1">
      <c r="A44" s="75" t="s">
        <v>19</v>
      </c>
      <c r="B44" s="55" t="s">
        <v>154</v>
      </c>
      <c r="D44" s="73">
        <v>67226</v>
      </c>
      <c r="E44" s="73"/>
      <c r="F44" s="90">
        <v>35157</v>
      </c>
      <c r="I44" s="52"/>
      <c r="J44" s="52"/>
    </row>
    <row r="45" spans="1:10" ht="22.9" customHeight="1">
      <c r="A45" s="93" t="s">
        <v>20</v>
      </c>
      <c r="D45" s="94">
        <f>SUM(D38:D44)</f>
        <v>1800682</v>
      </c>
      <c r="E45" s="73">
        <f>SUM(E40:E44)</f>
        <v>0</v>
      </c>
      <c r="F45" s="94">
        <f>SUM(F38:F44)</f>
        <v>1902298</v>
      </c>
    </row>
    <row r="46" spans="1:10" ht="22.9" customHeight="1">
      <c r="A46" s="93" t="s">
        <v>21</v>
      </c>
      <c r="D46" s="67"/>
      <c r="E46" s="67"/>
      <c r="F46" s="67"/>
    </row>
    <row r="47" spans="1:10" ht="22.9" customHeight="1">
      <c r="A47" s="51" t="s">
        <v>180</v>
      </c>
      <c r="B47" s="55" t="s">
        <v>154</v>
      </c>
      <c r="D47" s="67">
        <v>50000</v>
      </c>
      <c r="E47" s="67"/>
      <c r="F47" s="67">
        <v>0</v>
      </c>
    </row>
    <row r="48" spans="1:10" ht="22.9" customHeight="1">
      <c r="A48" s="75" t="s">
        <v>22</v>
      </c>
      <c r="D48" s="73">
        <v>11206</v>
      </c>
      <c r="E48" s="67"/>
      <c r="F48" s="178">
        <v>11036</v>
      </c>
    </row>
    <row r="49" spans="1:6" ht="22.9" customHeight="1">
      <c r="A49" s="93" t="s">
        <v>23</v>
      </c>
      <c r="D49" s="94">
        <f>SUM(D47:D48)</f>
        <v>61206</v>
      </c>
      <c r="E49" s="73">
        <f>SUM(E48:E48)</f>
        <v>0</v>
      </c>
      <c r="F49" s="94">
        <f>SUM(F48:F48)</f>
        <v>11036</v>
      </c>
    </row>
    <row r="50" spans="1:6" ht="22.9" customHeight="1">
      <c r="A50" s="93" t="s">
        <v>24</v>
      </c>
      <c r="D50" s="94">
        <f>+D49+D45</f>
        <v>1861888</v>
      </c>
      <c r="E50" s="67"/>
      <c r="F50" s="94">
        <f>+F49+F45</f>
        <v>1913334</v>
      </c>
    </row>
    <row r="51" spans="1:6" ht="22.9" customHeight="1">
      <c r="A51" s="66" t="s">
        <v>93</v>
      </c>
      <c r="D51" s="73"/>
      <c r="E51" s="67"/>
      <c r="F51" s="73"/>
    </row>
    <row r="52" spans="1:6" ht="22.9" customHeight="1">
      <c r="A52" s="95" t="s">
        <v>26</v>
      </c>
      <c r="D52" s="73"/>
      <c r="E52" s="67"/>
      <c r="F52" s="73"/>
    </row>
    <row r="53" spans="1:6" ht="22.9" customHeight="1">
      <c r="A53" s="200" t="s">
        <v>130</v>
      </c>
      <c r="D53" s="73"/>
      <c r="E53" s="67"/>
      <c r="F53" s="73"/>
    </row>
    <row r="54" spans="1:6" ht="22.9" customHeight="1" thickBot="1">
      <c r="A54" s="201" t="s">
        <v>181</v>
      </c>
      <c r="B54" s="55" t="s">
        <v>150</v>
      </c>
      <c r="D54" s="77">
        <v>976801</v>
      </c>
      <c r="E54" s="67"/>
      <c r="F54" s="196">
        <v>970000</v>
      </c>
    </row>
    <row r="55" spans="1:6" ht="22.9" customHeight="1" thickTop="1">
      <c r="A55" s="202" t="s">
        <v>172</v>
      </c>
      <c r="D55" s="73"/>
      <c r="E55" s="67"/>
      <c r="F55" s="178"/>
    </row>
    <row r="56" spans="1:6" ht="22.9" customHeight="1">
      <c r="A56" s="202" t="s">
        <v>138</v>
      </c>
      <c r="D56" s="73"/>
      <c r="E56" s="67"/>
      <c r="F56" s="178"/>
    </row>
    <row r="57" spans="1:6" ht="22.9" customHeight="1">
      <c r="A57" s="200" t="s">
        <v>131</v>
      </c>
      <c r="D57" s="73"/>
      <c r="E57" s="73"/>
      <c r="F57" s="73"/>
    </row>
    <row r="58" spans="1:6" ht="22.9" customHeight="1">
      <c r="A58" s="201" t="s">
        <v>182</v>
      </c>
      <c r="B58" s="55" t="s">
        <v>155</v>
      </c>
      <c r="D58" s="67">
        <v>961551</v>
      </c>
      <c r="E58" s="67"/>
      <c r="F58" s="171">
        <v>952179</v>
      </c>
    </row>
    <row r="59" spans="1:6" ht="22.9" customHeight="1">
      <c r="A59" s="202" t="s">
        <v>144</v>
      </c>
      <c r="D59" s="67"/>
      <c r="E59" s="67"/>
      <c r="F59" s="178"/>
    </row>
    <row r="60" spans="1:6" ht="22.9" customHeight="1">
      <c r="A60" s="202" t="s">
        <v>138</v>
      </c>
      <c r="D60" s="67"/>
      <c r="E60" s="67"/>
      <c r="F60" s="178"/>
    </row>
    <row r="61" spans="1:6" ht="22.9" customHeight="1">
      <c r="A61" s="96" t="s">
        <v>54</v>
      </c>
      <c r="B61" s="55" t="s">
        <v>225</v>
      </c>
      <c r="D61" s="67">
        <v>546</v>
      </c>
      <c r="E61" s="67"/>
      <c r="F61" s="178">
        <v>144</v>
      </c>
    </row>
    <row r="62" spans="1:6" ht="22.9" customHeight="1">
      <c r="A62" s="96" t="s">
        <v>122</v>
      </c>
      <c r="B62" s="55" t="s">
        <v>164</v>
      </c>
      <c r="D62" s="67">
        <v>620</v>
      </c>
      <c r="E62" s="67"/>
      <c r="F62" s="178">
        <v>559</v>
      </c>
    </row>
    <row r="63" spans="1:6" ht="22.9" customHeight="1">
      <c r="A63" s="75" t="s">
        <v>27</v>
      </c>
      <c r="D63" s="67"/>
      <c r="E63" s="67"/>
      <c r="F63" s="178"/>
    </row>
    <row r="64" spans="1:6" ht="22.9" customHeight="1">
      <c r="A64" s="203" t="s">
        <v>111</v>
      </c>
      <c r="B64" s="55" t="s">
        <v>149</v>
      </c>
      <c r="D64" s="67">
        <v>564</v>
      </c>
      <c r="E64" s="67"/>
      <c r="F64" s="178">
        <v>564</v>
      </c>
    </row>
    <row r="65" spans="1:13" ht="22.9" customHeight="1">
      <c r="A65" s="203" t="s">
        <v>163</v>
      </c>
      <c r="B65" s="55" t="s">
        <v>150</v>
      </c>
      <c r="D65" s="67">
        <v>123399</v>
      </c>
      <c r="E65" s="67"/>
      <c r="F65" s="197">
        <v>8749</v>
      </c>
      <c r="I65" s="97"/>
    </row>
    <row r="66" spans="1:13" ht="22.9" customHeight="1">
      <c r="A66" s="98" t="s">
        <v>94</v>
      </c>
      <c r="D66" s="94">
        <f>SUM(D58:D65)</f>
        <v>1086680</v>
      </c>
      <c r="E66" s="73" t="e">
        <f>SUM(#REF!)</f>
        <v>#REF!</v>
      </c>
      <c r="F66" s="94">
        <f>SUM(F58:F65)</f>
        <v>962195</v>
      </c>
    </row>
    <row r="67" spans="1:13" ht="22.9" customHeight="1" thickBot="1">
      <c r="A67" s="66" t="s">
        <v>95</v>
      </c>
      <c r="D67" s="77">
        <f>SUM(D50,D66)</f>
        <v>2948568</v>
      </c>
      <c r="E67" s="67"/>
      <c r="F67" s="77">
        <f>SUM(F50,F66)</f>
        <v>2875529</v>
      </c>
    </row>
    <row r="68" spans="1:13" s="101" customFormat="1" ht="22.9" customHeight="1" thickTop="1">
      <c r="A68" s="99"/>
      <c r="B68" s="100"/>
      <c r="C68" s="100"/>
      <c r="D68" s="90"/>
      <c r="E68" s="90"/>
      <c r="F68" s="90"/>
      <c r="H68" s="102"/>
      <c r="I68" s="102"/>
      <c r="J68" s="102"/>
      <c r="M68" s="103"/>
    </row>
    <row r="69" spans="1:13" ht="22.9" customHeight="1">
      <c r="A69" s="104" t="s">
        <v>89</v>
      </c>
      <c r="D69" s="105"/>
      <c r="E69" s="106"/>
      <c r="F69" s="105"/>
    </row>
    <row r="70" spans="1:13" ht="20.25" customHeight="1"/>
    <row r="71" spans="1:13" ht="20.25" customHeight="1">
      <c r="A71" s="107"/>
    </row>
    <row r="72" spans="1:13" ht="20.25" customHeight="1">
      <c r="B72" s="108"/>
    </row>
    <row r="73" spans="1:13" ht="22.9" customHeight="1">
      <c r="B73" s="109" t="s">
        <v>97</v>
      </c>
    </row>
    <row r="74" spans="1:13" ht="20.25" customHeight="1">
      <c r="A74" s="180"/>
    </row>
  </sheetData>
  <phoneticPr fontId="21" type="noConversion"/>
  <pageMargins left="0.6692913385826772" right="0.19685039370078741" top="0.9055118110236221" bottom="0" header="0.19685039370078741" footer="0.19685039370078741"/>
  <pageSetup paperSize="9" scale="80" firstPageNumber="3" orientation="portrait" useFirstPageNumber="1" r:id="rId1"/>
  <rowBreaks count="2" manualBreakCount="2">
    <brk id="29" max="16383" man="1"/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107"/>
  <sheetViews>
    <sheetView zoomScaleNormal="100" zoomScaleSheetLayoutView="90" workbookViewId="0">
      <selection activeCell="J4" sqref="J4"/>
    </sheetView>
  </sheetViews>
  <sheetFormatPr defaultColWidth="9.140625" defaultRowHeight="23.1" customHeight="1"/>
  <cols>
    <col min="1" max="1" width="70.140625" style="109" customWidth="1"/>
    <col min="2" max="2" width="7.42578125" style="109" customWidth="1"/>
    <col min="3" max="3" width="1.7109375" style="109" customWidth="1"/>
    <col min="4" max="4" width="18.5703125" style="109" customWidth="1"/>
    <col min="5" max="5" width="1.7109375" style="109" customWidth="1"/>
    <col min="6" max="6" width="18.5703125" style="109" customWidth="1"/>
    <col min="7" max="7" width="0.85546875" style="109" customWidth="1"/>
    <col min="8" max="8" width="12.85546875" style="109" bestFit="1" customWidth="1"/>
    <col min="9" max="16384" width="9.140625" style="109"/>
  </cols>
  <sheetData>
    <row r="1" spans="1:15" ht="23.1" customHeight="1">
      <c r="F1" s="110" t="s">
        <v>98</v>
      </c>
    </row>
    <row r="2" spans="1:15" s="51" customFormat="1" ht="23.1" customHeight="1">
      <c r="A2" s="49" t="s">
        <v>145</v>
      </c>
      <c r="B2" s="54"/>
      <c r="C2" s="54"/>
      <c r="D2" s="111"/>
      <c r="E2" s="111"/>
      <c r="F2" s="111"/>
      <c r="I2" s="52"/>
      <c r="J2" s="52"/>
    </row>
    <row r="3" spans="1:15" s="51" customFormat="1" ht="23.1" customHeight="1">
      <c r="A3" s="112" t="s">
        <v>99</v>
      </c>
      <c r="B3" s="54"/>
      <c r="C3" s="54"/>
      <c r="D3" s="58"/>
      <c r="E3" s="58"/>
      <c r="F3" s="58"/>
      <c r="I3" s="52"/>
      <c r="J3" s="52"/>
    </row>
    <row r="4" spans="1:15" s="51" customFormat="1" ht="23.1" customHeight="1">
      <c r="A4" s="54" t="s">
        <v>176</v>
      </c>
      <c r="B4" s="54"/>
      <c r="C4" s="54"/>
      <c r="D4" s="58"/>
      <c r="E4" s="58"/>
      <c r="F4" s="58"/>
      <c r="I4" s="52"/>
      <c r="J4" s="52"/>
    </row>
    <row r="5" spans="1:15" s="51" customFormat="1" ht="23.1" customHeight="1">
      <c r="A5" s="54"/>
      <c r="B5" s="54"/>
      <c r="C5" s="54"/>
      <c r="D5" s="173"/>
      <c r="E5" s="173"/>
      <c r="F5" s="182" t="s">
        <v>193</v>
      </c>
      <c r="I5" s="52"/>
      <c r="J5" s="52"/>
    </row>
    <row r="6" spans="1:15" s="115" customFormat="1" ht="23.1" customHeight="1">
      <c r="A6" s="113"/>
      <c r="B6" s="60" t="s">
        <v>2</v>
      </c>
      <c r="C6" s="114"/>
      <c r="D6" s="181">
        <v>2018</v>
      </c>
      <c r="E6" s="63"/>
      <c r="F6" s="181">
        <v>2017</v>
      </c>
      <c r="I6" s="116"/>
      <c r="J6" s="116"/>
    </row>
    <row r="7" spans="1:15" s="51" customFormat="1" ht="23.1" customHeight="1">
      <c r="A7" s="93" t="s">
        <v>29</v>
      </c>
      <c r="B7" s="55"/>
      <c r="C7" s="55"/>
      <c r="D7" s="118"/>
      <c r="E7" s="119"/>
      <c r="F7" s="118"/>
      <c r="I7" s="52"/>
      <c r="J7" s="52"/>
    </row>
    <row r="8" spans="1:15" s="51" customFormat="1" ht="23.1" customHeight="1">
      <c r="A8" s="75" t="s">
        <v>30</v>
      </c>
      <c r="B8" s="55"/>
      <c r="C8" s="55"/>
      <c r="D8" s="120">
        <v>128639</v>
      </c>
      <c r="E8" s="120"/>
      <c r="F8" s="120">
        <v>105594</v>
      </c>
      <c r="I8" s="52"/>
      <c r="J8" s="52"/>
      <c r="K8" s="58"/>
      <c r="L8" s="58"/>
      <c r="M8" s="52"/>
    </row>
    <row r="9" spans="1:15" s="51" customFormat="1" ht="23.1" customHeight="1">
      <c r="A9" s="75" t="s">
        <v>31</v>
      </c>
      <c r="B9" s="55"/>
      <c r="C9" s="55"/>
      <c r="D9" s="120">
        <v>2</v>
      </c>
      <c r="E9" s="120"/>
      <c r="F9" s="120">
        <v>4</v>
      </c>
      <c r="I9" s="52"/>
      <c r="J9" s="52"/>
      <c r="K9" s="58"/>
      <c r="L9" s="58"/>
      <c r="M9" s="52"/>
    </row>
    <row r="10" spans="1:15" s="51" customFormat="1" ht="23.1" customHeight="1">
      <c r="A10" s="75" t="s">
        <v>80</v>
      </c>
      <c r="B10" s="55" t="s">
        <v>154</v>
      </c>
      <c r="C10" s="55"/>
      <c r="D10" s="120">
        <v>2268</v>
      </c>
      <c r="E10" s="120"/>
      <c r="F10" s="120">
        <v>2720</v>
      </c>
      <c r="I10" s="52"/>
      <c r="J10" s="52"/>
    </row>
    <row r="11" spans="1:15" s="51" customFormat="1" ht="23.1" customHeight="1">
      <c r="A11" s="75" t="s">
        <v>115</v>
      </c>
      <c r="B11" s="55"/>
      <c r="C11" s="55"/>
      <c r="D11" s="120">
        <v>1100</v>
      </c>
      <c r="E11" s="120"/>
      <c r="F11" s="120">
        <v>1759</v>
      </c>
      <c r="I11" s="52"/>
      <c r="J11" s="52"/>
    </row>
    <row r="12" spans="1:15" s="51" customFormat="1" ht="23.1" customHeight="1">
      <c r="A12" s="96" t="s">
        <v>32</v>
      </c>
      <c r="B12" s="55"/>
      <c r="C12" s="55"/>
      <c r="D12" s="120">
        <v>11322</v>
      </c>
      <c r="E12" s="120"/>
      <c r="F12" s="120">
        <v>12187</v>
      </c>
      <c r="I12" s="52"/>
      <c r="J12" s="52"/>
    </row>
    <row r="13" spans="1:15" s="51" customFormat="1" ht="23.1" customHeight="1">
      <c r="A13" s="75" t="s">
        <v>33</v>
      </c>
      <c r="B13" s="55"/>
      <c r="C13" s="55"/>
      <c r="D13" s="120">
        <v>11666</v>
      </c>
      <c r="E13" s="120"/>
      <c r="F13" s="120">
        <v>8579</v>
      </c>
      <c r="G13" s="75"/>
      <c r="I13" s="52"/>
      <c r="J13" s="52"/>
    </row>
    <row r="14" spans="1:15" s="51" customFormat="1" ht="23.1" customHeight="1">
      <c r="A14" s="54" t="s">
        <v>34</v>
      </c>
      <c r="B14" s="55"/>
      <c r="C14" s="55"/>
      <c r="D14" s="94">
        <f>SUM(D8:D13)</f>
        <v>154997</v>
      </c>
      <c r="E14" s="67"/>
      <c r="F14" s="94">
        <f>SUM(F8:F13)</f>
        <v>130843</v>
      </c>
      <c r="G14" s="75"/>
      <c r="I14" s="52"/>
      <c r="J14" s="52"/>
    </row>
    <row r="15" spans="1:15" s="51" customFormat="1" ht="23.1" customHeight="1">
      <c r="A15" s="54" t="s">
        <v>35</v>
      </c>
      <c r="B15" s="55"/>
      <c r="C15" s="55"/>
      <c r="D15" s="67"/>
      <c r="E15" s="67"/>
      <c r="F15" s="67"/>
      <c r="I15" s="52"/>
      <c r="J15" s="52"/>
      <c r="M15" s="52"/>
    </row>
    <row r="16" spans="1:15" s="51" customFormat="1" ht="23.1" customHeight="1">
      <c r="A16" s="75" t="s">
        <v>36</v>
      </c>
      <c r="B16" s="55"/>
      <c r="C16" s="55"/>
      <c r="D16" s="120">
        <v>1727</v>
      </c>
      <c r="E16" s="67"/>
      <c r="F16" s="120">
        <v>3785</v>
      </c>
      <c r="G16" s="68"/>
      <c r="H16" s="52"/>
      <c r="I16" s="52"/>
      <c r="J16" s="71"/>
      <c r="K16" s="71"/>
      <c r="L16" s="71"/>
      <c r="M16" s="71"/>
      <c r="N16" s="71"/>
      <c r="O16" s="71"/>
    </row>
    <row r="17" spans="1:15" s="51" customFormat="1" ht="23.1" customHeight="1">
      <c r="A17" s="75" t="s">
        <v>37</v>
      </c>
      <c r="B17" s="55"/>
      <c r="C17" s="55"/>
      <c r="D17" s="120">
        <v>620</v>
      </c>
      <c r="E17" s="67"/>
      <c r="F17" s="120">
        <v>388</v>
      </c>
      <c r="G17" s="68"/>
      <c r="H17" s="52"/>
      <c r="I17" s="52"/>
      <c r="J17" s="71"/>
      <c r="K17" s="71"/>
      <c r="L17" s="71"/>
      <c r="M17" s="71"/>
      <c r="N17" s="71"/>
      <c r="O17" s="71"/>
    </row>
    <row r="18" spans="1:15" s="51" customFormat="1" ht="23.1" customHeight="1">
      <c r="A18" s="75" t="s">
        <v>38</v>
      </c>
      <c r="B18" s="55"/>
      <c r="C18" s="55"/>
      <c r="D18" s="120">
        <v>54462</v>
      </c>
      <c r="E18" s="67"/>
      <c r="F18" s="120">
        <v>49378</v>
      </c>
      <c r="G18" s="68"/>
      <c r="I18" s="52"/>
      <c r="J18" s="52"/>
    </row>
    <row r="19" spans="1:15" s="51" customFormat="1" ht="23.1" customHeight="1">
      <c r="A19" s="75" t="s">
        <v>188</v>
      </c>
      <c r="B19" s="55"/>
      <c r="C19" s="55"/>
      <c r="D19" s="120">
        <v>21115</v>
      </c>
      <c r="E19" s="67"/>
      <c r="F19" s="120">
        <v>-6953</v>
      </c>
      <c r="G19" s="68"/>
      <c r="H19" s="52"/>
      <c r="I19" s="52"/>
      <c r="J19" s="52"/>
    </row>
    <row r="20" spans="1:15" s="51" customFormat="1" ht="23.1" customHeight="1">
      <c r="A20" s="179" t="s">
        <v>118</v>
      </c>
      <c r="B20" s="55"/>
      <c r="C20" s="55"/>
      <c r="D20" s="120">
        <v>9934</v>
      </c>
      <c r="E20" s="67"/>
      <c r="F20" s="120">
        <v>7222</v>
      </c>
      <c r="G20" s="68"/>
      <c r="H20" s="52"/>
      <c r="I20" s="52"/>
      <c r="J20" s="52"/>
    </row>
    <row r="21" spans="1:15" s="51" customFormat="1" ht="23.1" customHeight="1">
      <c r="A21" s="75" t="s">
        <v>39</v>
      </c>
      <c r="B21" s="55" t="s">
        <v>154</v>
      </c>
      <c r="C21" s="55"/>
      <c r="D21" s="120">
        <v>17811</v>
      </c>
      <c r="E21" s="67"/>
      <c r="F21" s="120">
        <v>17886</v>
      </c>
      <c r="G21" s="68"/>
      <c r="H21" s="52"/>
      <c r="I21" s="52"/>
      <c r="J21" s="52"/>
    </row>
    <row r="22" spans="1:15" s="51" customFormat="1" ht="23.1" customHeight="1">
      <c r="A22" s="54" t="s">
        <v>40</v>
      </c>
      <c r="B22" s="55"/>
      <c r="C22" s="55"/>
      <c r="D22" s="94">
        <f>SUM(D16:D21)</f>
        <v>105669</v>
      </c>
      <c r="E22" s="67"/>
      <c r="F22" s="94">
        <f>SUM(F16:F21)</f>
        <v>71706</v>
      </c>
      <c r="G22" s="91"/>
      <c r="I22" s="52"/>
      <c r="J22" s="52"/>
    </row>
    <row r="23" spans="1:15" s="51" customFormat="1" ht="23.1" customHeight="1">
      <c r="A23" s="54" t="s">
        <v>189</v>
      </c>
      <c r="B23" s="55"/>
      <c r="C23" s="55"/>
      <c r="D23" s="122">
        <f>D14-D22</f>
        <v>49328</v>
      </c>
      <c r="E23" s="67"/>
      <c r="F23" s="67">
        <f>F14-F22</f>
        <v>59137</v>
      </c>
      <c r="I23" s="52"/>
      <c r="J23" s="52"/>
    </row>
    <row r="24" spans="1:15" s="51" customFormat="1" ht="23.1" customHeight="1">
      <c r="A24" s="58" t="s">
        <v>157</v>
      </c>
      <c r="B24" s="55" t="s">
        <v>151</v>
      </c>
      <c r="C24" s="55"/>
      <c r="D24" s="123">
        <v>-10342</v>
      </c>
      <c r="E24" s="67"/>
      <c r="F24" s="123">
        <v>-10530</v>
      </c>
      <c r="H24" s="58"/>
      <c r="I24" s="52"/>
      <c r="J24" s="52"/>
    </row>
    <row r="25" spans="1:15" s="51" customFormat="1" ht="23.1" customHeight="1">
      <c r="A25" s="54" t="s">
        <v>190</v>
      </c>
      <c r="B25" s="55"/>
      <c r="C25" s="55"/>
      <c r="D25" s="198">
        <f>D23+D24</f>
        <v>38986</v>
      </c>
      <c r="E25" s="73"/>
      <c r="F25" s="198">
        <f>F23+F24</f>
        <v>48607</v>
      </c>
      <c r="I25" s="52"/>
      <c r="J25" s="52"/>
    </row>
    <row r="26" spans="1:15" s="83" customFormat="1" ht="23.1" customHeight="1">
      <c r="A26" s="54" t="s">
        <v>156</v>
      </c>
      <c r="B26" s="80"/>
      <c r="C26" s="80"/>
      <c r="D26" s="123">
        <v>0</v>
      </c>
      <c r="E26" s="124"/>
      <c r="F26" s="123">
        <v>0</v>
      </c>
      <c r="I26" s="84"/>
      <c r="J26" s="84"/>
    </row>
    <row r="27" spans="1:15" s="51" customFormat="1" ht="23.1" customHeight="1" thickBot="1">
      <c r="A27" s="54" t="s">
        <v>100</v>
      </c>
      <c r="B27" s="55"/>
      <c r="C27" s="55"/>
      <c r="D27" s="199">
        <f>SUM(D25:D25)</f>
        <v>38986</v>
      </c>
      <c r="E27" s="67"/>
      <c r="F27" s="199">
        <f>SUM(F25:F25)</f>
        <v>48607</v>
      </c>
      <c r="I27" s="52"/>
      <c r="J27" s="52"/>
    </row>
    <row r="28" spans="1:15" s="51" customFormat="1" ht="23.1" customHeight="1" thickTop="1">
      <c r="A28" s="54"/>
      <c r="B28" s="55"/>
      <c r="C28" s="55"/>
      <c r="D28" s="124"/>
      <c r="E28" s="67"/>
      <c r="F28" s="124"/>
      <c r="I28" s="52"/>
      <c r="J28" s="52"/>
    </row>
    <row r="29" spans="1:15" s="51" customFormat="1" ht="23.1" customHeight="1">
      <c r="A29" s="93" t="s">
        <v>191</v>
      </c>
      <c r="B29" s="55" t="s">
        <v>109</v>
      </c>
      <c r="D29" s="185"/>
      <c r="E29" s="185"/>
      <c r="F29" s="185"/>
      <c r="I29" s="52"/>
      <c r="J29" s="52"/>
    </row>
    <row r="30" spans="1:15" s="51" customFormat="1" ht="23.1" customHeight="1" thickBot="1">
      <c r="A30" s="58" t="s">
        <v>191</v>
      </c>
      <c r="B30" s="55"/>
      <c r="C30" s="55"/>
      <c r="D30" s="192">
        <v>4.1000000000000002E-2</v>
      </c>
      <c r="E30" s="189"/>
      <c r="F30" s="192">
        <v>5.0999999999999997E-2</v>
      </c>
      <c r="I30" s="52"/>
      <c r="J30" s="52"/>
    </row>
    <row r="31" spans="1:15" s="51" customFormat="1" ht="23.1" customHeight="1" thickTop="1">
      <c r="A31" s="58"/>
      <c r="B31" s="55"/>
      <c r="C31" s="55"/>
      <c r="D31" s="191"/>
      <c r="E31" s="189"/>
      <c r="F31" s="191"/>
      <c r="I31" s="52"/>
      <c r="J31" s="52"/>
    </row>
    <row r="32" spans="1:15" s="51" customFormat="1" ht="23.1" customHeight="1">
      <c r="A32" s="93" t="s">
        <v>192</v>
      </c>
      <c r="B32" s="55"/>
      <c r="D32" s="190"/>
      <c r="E32" s="190"/>
      <c r="F32" s="190"/>
      <c r="I32" s="52"/>
      <c r="J32" s="52"/>
    </row>
    <row r="33" spans="1:10" s="51" customFormat="1" ht="23.1" customHeight="1" thickBot="1">
      <c r="A33" s="58" t="s">
        <v>192</v>
      </c>
      <c r="B33" s="55"/>
      <c r="C33" s="55"/>
      <c r="D33" s="192">
        <v>0.04</v>
      </c>
      <c r="E33" s="189"/>
      <c r="F33" s="192">
        <v>0.05</v>
      </c>
      <c r="I33" s="52"/>
      <c r="J33" s="52"/>
    </row>
    <row r="34" spans="1:10" s="51" customFormat="1" ht="23.1" customHeight="1" thickTop="1">
      <c r="A34" s="58"/>
      <c r="B34" s="55"/>
      <c r="C34" s="55"/>
      <c r="D34" s="172"/>
      <c r="E34" s="70"/>
      <c r="F34" s="172"/>
      <c r="I34" s="52"/>
      <c r="J34" s="52"/>
    </row>
    <row r="35" spans="1:10" s="51" customFormat="1" ht="23.1" customHeight="1">
      <c r="A35" s="104" t="s">
        <v>89</v>
      </c>
      <c r="B35" s="55"/>
      <c r="C35" s="55"/>
      <c r="D35" s="126"/>
      <c r="E35" s="58"/>
      <c r="F35" s="58"/>
      <c r="I35" s="52"/>
      <c r="J35" s="52"/>
    </row>
    <row r="36" spans="1:10" ht="23.1" customHeight="1">
      <c r="F36" s="110" t="s">
        <v>98</v>
      </c>
    </row>
    <row r="37" spans="1:10" ht="23.1" customHeight="1">
      <c r="A37" s="49" t="s">
        <v>146</v>
      </c>
      <c r="B37" s="54"/>
      <c r="C37" s="54"/>
      <c r="D37" s="111"/>
      <c r="E37" s="111"/>
      <c r="F37" s="111"/>
    </row>
    <row r="38" spans="1:10" ht="23.1" customHeight="1">
      <c r="A38" s="112" t="s">
        <v>99</v>
      </c>
      <c r="B38" s="54"/>
      <c r="C38" s="54"/>
      <c r="D38" s="58"/>
      <c r="E38" s="58"/>
      <c r="F38" s="58"/>
    </row>
    <row r="39" spans="1:10" ht="23.1" customHeight="1">
      <c r="A39" s="54" t="s">
        <v>177</v>
      </c>
      <c r="B39" s="54"/>
      <c r="C39" s="54"/>
      <c r="D39" s="58"/>
      <c r="E39" s="58"/>
      <c r="F39" s="58"/>
    </row>
    <row r="40" spans="1:10" ht="23.1" customHeight="1">
      <c r="A40" s="54"/>
      <c r="B40" s="54"/>
      <c r="C40" s="54"/>
      <c r="D40" s="173"/>
      <c r="E40" s="173"/>
      <c r="F40" s="182" t="s">
        <v>193</v>
      </c>
    </row>
    <row r="41" spans="1:10" ht="23.1" customHeight="1">
      <c r="A41" s="113"/>
      <c r="B41" s="60" t="s">
        <v>2</v>
      </c>
      <c r="C41" s="114"/>
      <c r="D41" s="181">
        <v>2018</v>
      </c>
      <c r="E41" s="63"/>
      <c r="F41" s="181">
        <v>2017</v>
      </c>
    </row>
    <row r="42" spans="1:10" ht="23.1" customHeight="1">
      <c r="A42" s="93" t="s">
        <v>29</v>
      </c>
      <c r="B42" s="55"/>
      <c r="C42" s="55"/>
      <c r="D42" s="118"/>
      <c r="E42" s="119"/>
      <c r="F42" s="118"/>
    </row>
    <row r="43" spans="1:10" ht="23.1" customHeight="1">
      <c r="A43" s="75" t="s">
        <v>30</v>
      </c>
      <c r="B43" s="55"/>
      <c r="C43" s="55"/>
      <c r="D43" s="120">
        <v>377896</v>
      </c>
      <c r="E43" s="70"/>
      <c r="F43" s="120">
        <v>293622</v>
      </c>
    </row>
    <row r="44" spans="1:10" ht="23.1" customHeight="1">
      <c r="A44" s="75" t="s">
        <v>31</v>
      </c>
      <c r="B44" s="55"/>
      <c r="C44" s="55"/>
      <c r="D44" s="120">
        <v>7</v>
      </c>
      <c r="E44" s="70"/>
      <c r="F44" s="120">
        <v>11</v>
      </c>
    </row>
    <row r="45" spans="1:10" ht="23.1" customHeight="1">
      <c r="A45" s="75" t="s">
        <v>80</v>
      </c>
      <c r="B45" s="55" t="s">
        <v>154</v>
      </c>
      <c r="C45" s="55"/>
      <c r="D45" s="120">
        <v>6850</v>
      </c>
      <c r="E45" s="67"/>
      <c r="F45" s="120">
        <v>9010</v>
      </c>
    </row>
    <row r="46" spans="1:10" ht="23.1" customHeight="1">
      <c r="A46" s="75" t="s">
        <v>115</v>
      </c>
      <c r="B46" s="55"/>
      <c r="C46" s="55"/>
      <c r="D46" s="120">
        <v>2835</v>
      </c>
      <c r="E46" s="67"/>
      <c r="F46" s="120">
        <v>7222</v>
      </c>
    </row>
    <row r="47" spans="1:10" ht="23.1" customHeight="1">
      <c r="A47" s="96" t="s">
        <v>32</v>
      </c>
      <c r="B47" s="55"/>
      <c r="C47" s="55"/>
      <c r="D47" s="121">
        <v>40707</v>
      </c>
      <c r="E47" s="67"/>
      <c r="F47" s="121">
        <v>36500</v>
      </c>
    </row>
    <row r="48" spans="1:10" ht="23.1" customHeight="1">
      <c r="A48" s="75" t="s">
        <v>33</v>
      </c>
      <c r="B48" s="55"/>
      <c r="C48" s="55"/>
      <c r="D48" s="120">
        <v>34410</v>
      </c>
      <c r="E48" s="67"/>
      <c r="F48" s="120">
        <v>22553</v>
      </c>
    </row>
    <row r="49" spans="1:10" ht="23.1" customHeight="1">
      <c r="A49" s="54" t="s">
        <v>34</v>
      </c>
      <c r="B49" s="55"/>
      <c r="C49" s="55"/>
      <c r="D49" s="94">
        <f>SUM(D43:D48)</f>
        <v>462705</v>
      </c>
      <c r="E49" s="67"/>
      <c r="F49" s="94">
        <f>SUM(F43:F48)</f>
        <v>368918</v>
      </c>
    </row>
    <row r="50" spans="1:10" ht="23.1" customHeight="1">
      <c r="A50" s="54" t="s">
        <v>35</v>
      </c>
      <c r="B50" s="55"/>
      <c r="C50" s="55"/>
      <c r="D50" s="67"/>
      <c r="E50" s="67"/>
      <c r="F50" s="67"/>
    </row>
    <row r="51" spans="1:10" ht="23.1" customHeight="1">
      <c r="A51" s="75" t="s">
        <v>36</v>
      </c>
      <c r="B51" s="55"/>
      <c r="C51" s="55"/>
      <c r="D51" s="120">
        <v>6427</v>
      </c>
      <c r="E51" s="67"/>
      <c r="F51" s="120">
        <v>11102</v>
      </c>
    </row>
    <row r="52" spans="1:10" ht="23.1" customHeight="1">
      <c r="A52" s="75" t="s">
        <v>37</v>
      </c>
      <c r="B52" s="55"/>
      <c r="C52" s="55"/>
      <c r="D52" s="120">
        <v>1294</v>
      </c>
      <c r="E52" s="67"/>
      <c r="F52" s="120">
        <v>2195</v>
      </c>
    </row>
    <row r="53" spans="1:10" ht="23.1" customHeight="1">
      <c r="A53" s="75" t="s">
        <v>38</v>
      </c>
      <c r="B53" s="55"/>
      <c r="C53" s="55"/>
      <c r="D53" s="120">
        <v>158715</v>
      </c>
      <c r="E53" s="67"/>
      <c r="F53" s="120">
        <v>151063</v>
      </c>
    </row>
    <row r="54" spans="1:10" ht="23.1" customHeight="1">
      <c r="A54" s="75" t="s">
        <v>139</v>
      </c>
      <c r="B54" s="55"/>
      <c r="C54" s="55"/>
      <c r="D54" s="120">
        <v>69555</v>
      </c>
      <c r="E54" s="67"/>
      <c r="F54" s="120">
        <v>103870</v>
      </c>
    </row>
    <row r="55" spans="1:10" ht="23.1" customHeight="1">
      <c r="A55" s="179" t="s">
        <v>118</v>
      </c>
      <c r="B55" s="55"/>
      <c r="C55" s="55"/>
      <c r="D55" s="120">
        <v>16900</v>
      </c>
      <c r="E55" s="67"/>
      <c r="F55" s="120">
        <v>24103</v>
      </c>
    </row>
    <row r="56" spans="1:10" ht="23.1" customHeight="1">
      <c r="A56" s="179" t="s">
        <v>168</v>
      </c>
      <c r="B56" s="55"/>
      <c r="C56" s="55"/>
      <c r="D56" s="120">
        <v>0</v>
      </c>
      <c r="E56" s="67"/>
      <c r="F56" s="120">
        <v>-9377</v>
      </c>
    </row>
    <row r="57" spans="1:10" ht="23.1" customHeight="1">
      <c r="A57" s="75" t="s">
        <v>39</v>
      </c>
      <c r="B57" s="55" t="s">
        <v>154</v>
      </c>
      <c r="C57" s="55"/>
      <c r="D57" s="120">
        <v>53776</v>
      </c>
      <c r="E57" s="67"/>
      <c r="F57" s="120">
        <v>49558</v>
      </c>
    </row>
    <row r="58" spans="1:10" ht="23.1" customHeight="1">
      <c r="A58" s="54" t="s">
        <v>40</v>
      </c>
      <c r="B58" s="55"/>
      <c r="C58" s="55"/>
      <c r="D58" s="94">
        <f>SUM(D51:D57)</f>
        <v>306667</v>
      </c>
      <c r="E58" s="67"/>
      <c r="F58" s="94">
        <f>SUM(F51:F57)</f>
        <v>332514</v>
      </c>
    </row>
    <row r="59" spans="1:10" ht="23.1" customHeight="1">
      <c r="A59" s="54" t="s">
        <v>189</v>
      </c>
      <c r="B59" s="55"/>
      <c r="C59" s="55"/>
      <c r="D59" s="122">
        <f>D49-D58</f>
        <v>156038</v>
      </c>
      <c r="E59" s="67"/>
      <c r="F59" s="67">
        <f>F49-F58</f>
        <v>36404</v>
      </c>
    </row>
    <row r="60" spans="1:10" ht="23.1" customHeight="1">
      <c r="A60" s="58" t="s">
        <v>157</v>
      </c>
      <c r="B60" s="55" t="s">
        <v>151</v>
      </c>
      <c r="C60" s="55"/>
      <c r="D60" s="123">
        <v>-33830</v>
      </c>
      <c r="E60" s="67"/>
      <c r="F60" s="123">
        <v>-22802</v>
      </c>
    </row>
    <row r="61" spans="1:10" ht="23.1" customHeight="1">
      <c r="A61" s="54" t="s">
        <v>190</v>
      </c>
      <c r="B61" s="55"/>
      <c r="C61" s="55"/>
      <c r="D61" s="198">
        <f>D59+D60</f>
        <v>122208</v>
      </c>
      <c r="E61" s="67"/>
      <c r="F61" s="198">
        <f>F59+F60</f>
        <v>13602</v>
      </c>
    </row>
    <row r="62" spans="1:10" s="83" customFormat="1" ht="23.1" customHeight="1">
      <c r="A62" s="54" t="s">
        <v>156</v>
      </c>
      <c r="B62" s="80"/>
      <c r="C62" s="80"/>
      <c r="D62" s="123">
        <v>0</v>
      </c>
      <c r="E62" s="124"/>
      <c r="F62" s="123">
        <v>0</v>
      </c>
      <c r="I62" s="84"/>
      <c r="J62" s="84"/>
    </row>
    <row r="63" spans="1:10" ht="23.1" customHeight="1" thickBot="1">
      <c r="A63" s="54" t="s">
        <v>100</v>
      </c>
      <c r="B63" s="55"/>
      <c r="C63" s="55"/>
      <c r="D63" s="199">
        <f>SUM(D61:D61)</f>
        <v>122208</v>
      </c>
      <c r="E63" s="67"/>
      <c r="F63" s="199">
        <f>SUM(F61:F61)</f>
        <v>13602</v>
      </c>
    </row>
    <row r="64" spans="1:10" ht="23.1" customHeight="1" thickTop="1">
      <c r="A64" s="54"/>
      <c r="C64" s="55"/>
      <c r="D64" s="124"/>
      <c r="E64" s="67"/>
      <c r="F64" s="124"/>
    </row>
    <row r="65" spans="1:10" ht="23.1" customHeight="1">
      <c r="A65" s="93" t="s">
        <v>191</v>
      </c>
      <c r="B65" s="55" t="s">
        <v>109</v>
      </c>
      <c r="C65" s="51"/>
      <c r="D65" s="185"/>
      <c r="E65" s="185"/>
      <c r="F65" s="185"/>
    </row>
    <row r="66" spans="1:10" ht="23.1" customHeight="1" thickBot="1">
      <c r="A66" s="58" t="s">
        <v>191</v>
      </c>
      <c r="B66" s="55"/>
      <c r="C66" s="55"/>
      <c r="D66" s="192">
        <v>0.127</v>
      </c>
      <c r="E66" s="189"/>
      <c r="F66" s="192">
        <v>1.4E-2</v>
      </c>
    </row>
    <row r="67" spans="1:10" ht="23.1" customHeight="1" thickTop="1">
      <c r="A67" s="58"/>
      <c r="B67" s="55"/>
      <c r="C67" s="55"/>
      <c r="D67" s="191"/>
      <c r="E67" s="189"/>
      <c r="F67" s="191"/>
    </row>
    <row r="68" spans="1:10" s="51" customFormat="1" ht="23.1" customHeight="1">
      <c r="A68" s="93" t="s">
        <v>192</v>
      </c>
      <c r="B68" s="55"/>
      <c r="D68" s="190"/>
      <c r="E68" s="190"/>
      <c r="F68" s="190"/>
      <c r="I68" s="52"/>
      <c r="J68" s="52"/>
    </row>
    <row r="69" spans="1:10" s="51" customFormat="1" ht="23.1" customHeight="1" thickBot="1">
      <c r="A69" s="58" t="s">
        <v>192</v>
      </c>
      <c r="B69" s="55"/>
      <c r="C69" s="55"/>
      <c r="D69" s="192">
        <v>0.127</v>
      </c>
      <c r="E69" s="189"/>
      <c r="F69" s="192">
        <v>1.4E-2</v>
      </c>
      <c r="I69" s="52"/>
      <c r="J69" s="52"/>
    </row>
    <row r="70" spans="1:10" s="51" customFormat="1" ht="23.1" customHeight="1" thickTop="1">
      <c r="A70" s="58"/>
      <c r="B70" s="55"/>
      <c r="C70" s="55"/>
      <c r="D70" s="193"/>
      <c r="E70" s="188"/>
      <c r="F70" s="193"/>
      <c r="I70" s="52"/>
      <c r="J70" s="52"/>
    </row>
    <row r="71" spans="1:10" ht="23.1" customHeight="1">
      <c r="A71" s="104" t="s">
        <v>89</v>
      </c>
      <c r="B71" s="55"/>
      <c r="C71" s="55"/>
      <c r="D71" s="126"/>
      <c r="E71" s="58"/>
      <c r="F71" s="58"/>
    </row>
    <row r="72" spans="1:10" ht="23.1" customHeight="1">
      <c r="D72" s="79"/>
      <c r="E72" s="79"/>
      <c r="F72" s="79"/>
    </row>
    <row r="73" spans="1:10" ht="23.1" customHeight="1">
      <c r="D73" s="79"/>
      <c r="E73" s="79"/>
      <c r="F73" s="79"/>
    </row>
    <row r="74" spans="1:10" ht="23.1" customHeight="1">
      <c r="D74" s="79"/>
      <c r="E74" s="79"/>
      <c r="F74" s="79"/>
    </row>
    <row r="75" spans="1:10" ht="23.1" customHeight="1">
      <c r="D75" s="79"/>
      <c r="E75" s="79"/>
      <c r="F75" s="79"/>
    </row>
    <row r="76" spans="1:10" ht="23.1" customHeight="1">
      <c r="D76" s="79"/>
      <c r="E76" s="79"/>
      <c r="F76" s="79"/>
    </row>
    <row r="77" spans="1:10" ht="23.1" customHeight="1">
      <c r="D77" s="79"/>
      <c r="E77" s="79"/>
      <c r="F77" s="79"/>
    </row>
    <row r="78" spans="1:10" ht="23.1" customHeight="1">
      <c r="D78" s="79"/>
      <c r="E78" s="79"/>
      <c r="F78" s="79"/>
    </row>
    <row r="79" spans="1:10" ht="23.1" customHeight="1">
      <c r="D79" s="79"/>
      <c r="E79" s="79"/>
      <c r="F79" s="79"/>
    </row>
    <row r="80" spans="1:10" ht="23.1" customHeight="1">
      <c r="D80" s="79"/>
      <c r="E80" s="79"/>
      <c r="F80" s="79"/>
    </row>
    <row r="81" spans="4:6" ht="23.1" customHeight="1">
      <c r="D81" s="79"/>
      <c r="E81" s="79"/>
      <c r="F81" s="79"/>
    </row>
    <row r="82" spans="4:6" ht="23.1" customHeight="1">
      <c r="D82" s="79"/>
      <c r="E82" s="79"/>
      <c r="F82" s="79"/>
    </row>
    <row r="83" spans="4:6" ht="23.1" customHeight="1">
      <c r="D83" s="79"/>
      <c r="E83" s="79"/>
      <c r="F83" s="79"/>
    </row>
    <row r="84" spans="4:6" ht="23.1" customHeight="1">
      <c r="D84" s="79"/>
      <c r="E84" s="79"/>
      <c r="F84" s="79"/>
    </row>
    <row r="85" spans="4:6" ht="23.1" customHeight="1">
      <c r="D85" s="79"/>
      <c r="E85" s="79"/>
      <c r="F85" s="79"/>
    </row>
    <row r="86" spans="4:6" ht="23.1" customHeight="1">
      <c r="D86" s="79"/>
      <c r="E86" s="79"/>
      <c r="F86" s="79"/>
    </row>
    <row r="87" spans="4:6" ht="23.1" customHeight="1">
      <c r="D87" s="79"/>
      <c r="E87" s="79"/>
      <c r="F87" s="79"/>
    </row>
    <row r="88" spans="4:6" ht="23.1" customHeight="1">
      <c r="D88" s="79"/>
      <c r="E88" s="79"/>
      <c r="F88" s="79"/>
    </row>
    <row r="89" spans="4:6" ht="23.1" customHeight="1">
      <c r="D89" s="79"/>
      <c r="E89" s="79"/>
      <c r="F89" s="79"/>
    </row>
    <row r="90" spans="4:6" ht="23.1" customHeight="1">
      <c r="D90" s="79"/>
      <c r="E90" s="79"/>
      <c r="F90" s="79"/>
    </row>
    <row r="91" spans="4:6" ht="23.1" customHeight="1">
      <c r="D91" s="79"/>
      <c r="E91" s="79"/>
      <c r="F91" s="79"/>
    </row>
    <row r="92" spans="4:6" ht="23.1" customHeight="1">
      <c r="D92" s="79"/>
      <c r="E92" s="79"/>
      <c r="F92" s="79"/>
    </row>
    <row r="93" spans="4:6" ht="23.1" customHeight="1">
      <c r="D93" s="79"/>
      <c r="E93" s="79"/>
      <c r="F93" s="79"/>
    </row>
    <row r="94" spans="4:6" ht="23.1" customHeight="1">
      <c r="D94" s="79"/>
      <c r="E94" s="79"/>
      <c r="F94" s="79"/>
    </row>
    <row r="95" spans="4:6" ht="23.1" customHeight="1">
      <c r="D95" s="79"/>
      <c r="E95" s="79"/>
      <c r="F95" s="79"/>
    </row>
    <row r="96" spans="4:6" ht="23.1" customHeight="1">
      <c r="D96" s="79"/>
      <c r="E96" s="79"/>
      <c r="F96" s="79"/>
    </row>
    <row r="97" spans="4:6" ht="23.1" customHeight="1">
      <c r="D97" s="79"/>
      <c r="E97" s="79"/>
      <c r="F97" s="79"/>
    </row>
    <row r="98" spans="4:6" ht="23.1" customHeight="1">
      <c r="D98" s="79"/>
      <c r="E98" s="79"/>
      <c r="F98" s="79"/>
    </row>
    <row r="99" spans="4:6" ht="23.1" customHeight="1">
      <c r="D99" s="79"/>
      <c r="E99" s="79"/>
      <c r="F99" s="79"/>
    </row>
    <row r="100" spans="4:6" ht="23.1" customHeight="1">
      <c r="D100" s="79"/>
      <c r="E100" s="79"/>
      <c r="F100" s="79"/>
    </row>
    <row r="101" spans="4:6" ht="23.1" customHeight="1">
      <c r="D101" s="79"/>
      <c r="E101" s="79"/>
      <c r="F101" s="79"/>
    </row>
    <row r="102" spans="4:6" ht="23.1" customHeight="1">
      <c r="D102" s="79"/>
      <c r="E102" s="79"/>
      <c r="F102" s="79"/>
    </row>
    <row r="103" spans="4:6" ht="23.1" customHeight="1">
      <c r="D103" s="79"/>
      <c r="E103" s="79"/>
      <c r="F103" s="79"/>
    </row>
    <row r="104" spans="4:6" ht="23.1" customHeight="1">
      <c r="D104" s="79"/>
      <c r="E104" s="79"/>
      <c r="F104" s="79"/>
    </row>
    <row r="105" spans="4:6" ht="23.1" customHeight="1">
      <c r="D105" s="79"/>
      <c r="E105" s="79"/>
      <c r="F105" s="79"/>
    </row>
    <row r="106" spans="4:6" ht="23.1" customHeight="1">
      <c r="D106" s="79"/>
      <c r="E106" s="79"/>
      <c r="F106" s="79"/>
    </row>
    <row r="107" spans="4:6" ht="23.1" customHeight="1">
      <c r="D107" s="79"/>
      <c r="E107" s="79"/>
      <c r="F107" s="79"/>
    </row>
  </sheetData>
  <phoneticPr fontId="21" type="noConversion"/>
  <pageMargins left="0.6692913385826772" right="0.15748031496062992" top="0.78740157480314965" bottom="0" header="0.19685039370078741" footer="0.19685039370078741"/>
  <pageSetup paperSize="9" scale="80" firstPageNumber="3" fitToHeight="2" orientation="portrait" useFirstPageNumber="1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topLeftCell="A7" zoomScaleNormal="100" zoomScaleSheetLayoutView="70" workbookViewId="0">
      <selection activeCell="P19" sqref="P19"/>
    </sheetView>
  </sheetViews>
  <sheetFormatPr defaultColWidth="8.140625" defaultRowHeight="21" customHeight="1"/>
  <cols>
    <col min="1" max="1" width="52.85546875" style="127" customWidth="1"/>
    <col min="2" max="2" width="0.85546875" style="127" customWidth="1"/>
    <col min="3" max="3" width="16.85546875" style="127" customWidth="1"/>
    <col min="4" max="4" width="0.85546875" style="127" customWidth="1"/>
    <col min="5" max="5" width="16.85546875" style="127" customWidth="1"/>
    <col min="6" max="6" width="0.85546875" style="127" customWidth="1"/>
    <col min="7" max="7" width="16.85546875" style="127" customWidth="1"/>
    <col min="8" max="8" width="0.85546875" style="127" customWidth="1"/>
    <col min="9" max="9" width="16.85546875" style="127" customWidth="1"/>
    <col min="10" max="10" width="0.85546875" style="127" customWidth="1"/>
    <col min="11" max="11" width="16.85546875" style="127" customWidth="1"/>
    <col min="12" max="12" width="0.85546875" style="127" customWidth="1"/>
    <col min="13" max="13" width="16.85546875" style="127" customWidth="1"/>
    <col min="14" max="16384" width="8.140625" style="127"/>
  </cols>
  <sheetData>
    <row r="1" spans="1:13" ht="21" customHeight="1">
      <c r="M1" s="128" t="s">
        <v>98</v>
      </c>
    </row>
    <row r="2" spans="1:13" ht="21" customHeight="1">
      <c r="A2" s="49" t="s">
        <v>145</v>
      </c>
      <c r="B2" s="49"/>
      <c r="C2" s="49"/>
      <c r="D2" s="49"/>
      <c r="E2" s="49"/>
      <c r="F2" s="49"/>
      <c r="G2" s="49"/>
      <c r="H2" s="49"/>
    </row>
    <row r="3" spans="1:13" ht="21" customHeight="1">
      <c r="A3" s="129" t="s">
        <v>147</v>
      </c>
      <c r="B3" s="129"/>
      <c r="C3" s="129"/>
      <c r="D3" s="129"/>
      <c r="E3" s="130"/>
      <c r="F3" s="129"/>
      <c r="G3" s="129"/>
      <c r="H3" s="129"/>
      <c r="I3" s="129"/>
      <c r="J3" s="129"/>
      <c r="K3" s="129"/>
      <c r="L3" s="129"/>
      <c r="M3" s="129"/>
    </row>
    <row r="4" spans="1:13" ht="21" customHeight="1">
      <c r="A4" s="54" t="s">
        <v>177</v>
      </c>
      <c r="B4" s="129"/>
      <c r="C4" s="129"/>
      <c r="D4" s="129"/>
      <c r="E4" s="130"/>
      <c r="F4" s="129"/>
      <c r="G4" s="129"/>
      <c r="H4" s="129"/>
      <c r="I4" s="129"/>
      <c r="J4" s="129"/>
      <c r="K4" s="129"/>
      <c r="L4" s="129"/>
      <c r="M4" s="129"/>
    </row>
    <row r="5" spans="1:13" ht="21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1" t="s">
        <v>85</v>
      </c>
    </row>
    <row r="6" spans="1:13" ht="21" customHeight="1">
      <c r="A6" s="133"/>
      <c r="B6" s="139"/>
      <c r="C6" s="133"/>
      <c r="D6" s="133"/>
      <c r="E6" s="132"/>
      <c r="F6" s="132"/>
      <c r="G6" s="132" t="s">
        <v>124</v>
      </c>
      <c r="H6" s="132"/>
      <c r="L6" s="132"/>
      <c r="M6" s="142"/>
    </row>
    <row r="7" spans="1:13" ht="21" customHeight="1">
      <c r="A7" s="132"/>
      <c r="C7" s="133" t="s">
        <v>132</v>
      </c>
      <c r="D7" s="133"/>
      <c r="E7" s="132"/>
      <c r="F7" s="132"/>
      <c r="G7" s="132" t="s">
        <v>125</v>
      </c>
      <c r="H7" s="132"/>
      <c r="I7" s="212" t="s">
        <v>82</v>
      </c>
      <c r="J7" s="212"/>
      <c r="K7" s="212"/>
      <c r="L7" s="132"/>
      <c r="M7" s="142"/>
    </row>
    <row r="8" spans="1:13" ht="21" customHeight="1">
      <c r="A8" s="132"/>
      <c r="C8" s="133" t="s">
        <v>41</v>
      </c>
      <c r="D8" s="133"/>
      <c r="E8" s="132"/>
      <c r="F8" s="132"/>
      <c r="G8" s="132" t="s">
        <v>126</v>
      </c>
      <c r="H8" s="132"/>
      <c r="I8" s="133" t="s">
        <v>112</v>
      </c>
      <c r="J8" s="133"/>
      <c r="K8" s="132"/>
      <c r="L8" s="132"/>
      <c r="M8" s="142"/>
    </row>
    <row r="9" spans="1:13" ht="21" customHeight="1">
      <c r="A9" s="132"/>
      <c r="C9" s="204" t="s">
        <v>42</v>
      </c>
      <c r="D9" s="132"/>
      <c r="E9" s="204" t="s">
        <v>54</v>
      </c>
      <c r="F9" s="133"/>
      <c r="G9" s="204" t="s">
        <v>127</v>
      </c>
      <c r="H9" s="133"/>
      <c r="I9" s="194" t="s">
        <v>113</v>
      </c>
      <c r="J9" s="132"/>
      <c r="K9" s="204" t="s">
        <v>28</v>
      </c>
      <c r="L9" s="132"/>
      <c r="M9" s="134" t="s">
        <v>101</v>
      </c>
    </row>
    <row r="10" spans="1:13" ht="21" customHeight="1">
      <c r="A10" s="135" t="s">
        <v>123</v>
      </c>
      <c r="C10" s="120">
        <v>950000</v>
      </c>
      <c r="D10" s="120"/>
      <c r="E10" s="120">
        <v>291889</v>
      </c>
      <c r="F10" s="120"/>
      <c r="G10" s="120">
        <v>131</v>
      </c>
      <c r="H10" s="120"/>
      <c r="I10" s="120">
        <v>39538</v>
      </c>
      <c r="J10" s="120"/>
      <c r="K10" s="136">
        <v>-367662</v>
      </c>
      <c r="L10" s="120"/>
      <c r="M10" s="120">
        <f>SUM(C10:L10)</f>
        <v>913896</v>
      </c>
    </row>
    <row r="11" spans="1:13" ht="21" customHeight="1">
      <c r="A11" s="127" t="s">
        <v>136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</row>
    <row r="12" spans="1:13" ht="21" customHeight="1">
      <c r="A12" s="205" t="s">
        <v>194</v>
      </c>
      <c r="C12" s="120">
        <v>1476.3579999999999</v>
      </c>
      <c r="D12" s="120"/>
      <c r="E12" s="120">
        <v>97.823490000000007</v>
      </c>
      <c r="F12" s="120"/>
      <c r="G12" s="120">
        <v>-97.823490000000007</v>
      </c>
      <c r="H12" s="120"/>
      <c r="I12" s="120">
        <v>0</v>
      </c>
      <c r="J12" s="120"/>
      <c r="K12" s="120">
        <v>0</v>
      </c>
      <c r="L12" s="120"/>
      <c r="M12" s="120">
        <f>SUM(C12:L12)</f>
        <v>1476.3579999999999</v>
      </c>
    </row>
    <row r="13" spans="1:13" ht="21" customHeight="1">
      <c r="A13" s="139" t="s">
        <v>141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</row>
    <row r="14" spans="1:13" ht="21" customHeight="1">
      <c r="A14" s="205" t="s">
        <v>195</v>
      </c>
      <c r="C14" s="120">
        <v>0</v>
      </c>
      <c r="D14" s="120"/>
      <c r="E14" s="120">
        <v>-291889</v>
      </c>
      <c r="F14" s="120"/>
      <c r="G14" s="120">
        <v>0</v>
      </c>
      <c r="H14" s="120"/>
      <c r="I14" s="120">
        <v>-39538</v>
      </c>
      <c r="J14" s="120"/>
      <c r="K14" s="120">
        <v>331427</v>
      </c>
      <c r="L14" s="120"/>
      <c r="M14" s="120">
        <f>SUM(C14:L14)</f>
        <v>0</v>
      </c>
    </row>
    <row r="15" spans="1:13" ht="21" customHeight="1">
      <c r="A15" s="139" t="s">
        <v>100</v>
      </c>
      <c r="C15" s="120">
        <v>0</v>
      </c>
      <c r="D15" s="120"/>
      <c r="E15" s="120">
        <v>0</v>
      </c>
      <c r="F15" s="120"/>
      <c r="G15" s="120">
        <v>0</v>
      </c>
      <c r="H15" s="120"/>
      <c r="I15" s="120">
        <v>0</v>
      </c>
      <c r="J15" s="120"/>
      <c r="K15" s="120">
        <v>13602</v>
      </c>
      <c r="L15" s="120"/>
      <c r="M15" s="120">
        <f>SUM(C15:L15)</f>
        <v>13602</v>
      </c>
    </row>
    <row r="16" spans="1:13" ht="21" customHeight="1">
      <c r="A16" s="127" t="s">
        <v>128</v>
      </c>
      <c r="C16" s="120">
        <v>0</v>
      </c>
      <c r="D16" s="120"/>
      <c r="E16" s="120">
        <v>0</v>
      </c>
      <c r="F16" s="120"/>
      <c r="G16" s="120">
        <v>426.27949999999998</v>
      </c>
      <c r="H16" s="120"/>
      <c r="I16" s="120">
        <v>0</v>
      </c>
      <c r="J16" s="120"/>
      <c r="K16" s="120">
        <v>0</v>
      </c>
      <c r="L16" s="120"/>
      <c r="M16" s="123">
        <f>SUM(C16:L16)</f>
        <v>426.27949999999998</v>
      </c>
    </row>
    <row r="17" spans="1:13" ht="21" customHeight="1" thickBot="1">
      <c r="A17" s="135" t="s">
        <v>178</v>
      </c>
      <c r="C17" s="137">
        <f>SUM(C10:C16)</f>
        <v>951476.35800000001</v>
      </c>
      <c r="D17" s="138"/>
      <c r="E17" s="137">
        <f>SUM(E10:E16)</f>
        <v>97.823489999980666</v>
      </c>
      <c r="F17" s="138"/>
      <c r="G17" s="137">
        <f>SUM(G10:G16)</f>
        <v>459.45600999999999</v>
      </c>
      <c r="H17" s="138"/>
      <c r="I17" s="137">
        <f>SUM(I10:I16)</f>
        <v>0</v>
      </c>
      <c r="J17" s="138"/>
      <c r="K17" s="137">
        <f>SUM(K10:K16)</f>
        <v>-22633</v>
      </c>
      <c r="L17" s="138"/>
      <c r="M17" s="137">
        <f>SUM(M10:M16)</f>
        <v>929400.63749999995</v>
      </c>
    </row>
    <row r="18" spans="1:13" ht="21" customHeight="1" thickTop="1">
      <c r="A18" s="140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</row>
    <row r="19" spans="1:13" ht="21" customHeight="1">
      <c r="A19" s="135" t="s">
        <v>165</v>
      </c>
      <c r="C19" s="120">
        <v>952179</v>
      </c>
      <c r="D19" s="120"/>
      <c r="E19" s="120">
        <v>144</v>
      </c>
      <c r="F19" s="120"/>
      <c r="G19" s="120">
        <v>559</v>
      </c>
      <c r="H19" s="120"/>
      <c r="I19" s="120">
        <v>564</v>
      </c>
      <c r="J19" s="120"/>
      <c r="K19" s="120">
        <v>8749</v>
      </c>
      <c r="L19" s="120"/>
      <c r="M19" s="120">
        <f>SUM(C19:L19)</f>
        <v>962195</v>
      </c>
    </row>
    <row r="20" spans="1:13" ht="21" customHeight="1">
      <c r="A20" s="127" t="s">
        <v>136</v>
      </c>
      <c r="L20" s="120"/>
      <c r="M20" s="120"/>
    </row>
    <row r="21" spans="1:13" ht="21" customHeight="1">
      <c r="A21" s="205" t="s">
        <v>194</v>
      </c>
      <c r="C21" s="120">
        <v>2572</v>
      </c>
      <c r="D21" s="120"/>
      <c r="E21" s="120">
        <v>402</v>
      </c>
      <c r="F21" s="120"/>
      <c r="G21" s="120">
        <v>-170</v>
      </c>
      <c r="H21" s="120"/>
      <c r="I21" s="120">
        <v>0</v>
      </c>
      <c r="J21" s="120"/>
      <c r="K21" s="120">
        <v>0</v>
      </c>
      <c r="L21" s="120"/>
      <c r="M21" s="120">
        <f>SUM(C21:L21)</f>
        <v>2804</v>
      </c>
    </row>
    <row r="22" spans="1:13" ht="21" customHeight="1">
      <c r="A22" s="127" t="s">
        <v>158</v>
      </c>
      <c r="C22" s="120">
        <v>6800</v>
      </c>
      <c r="D22" s="120"/>
      <c r="E22" s="120">
        <v>0</v>
      </c>
      <c r="F22" s="120"/>
      <c r="G22" s="120">
        <v>0</v>
      </c>
      <c r="H22" s="120"/>
      <c r="I22" s="120">
        <v>0</v>
      </c>
      <c r="J22" s="120"/>
      <c r="K22" s="120">
        <v>-7558</v>
      </c>
      <c r="L22" s="120"/>
      <c r="M22" s="120">
        <f>SUM(C22:L22)</f>
        <v>-758</v>
      </c>
    </row>
    <row r="23" spans="1:13" ht="21" customHeight="1">
      <c r="A23" s="139" t="s">
        <v>100</v>
      </c>
      <c r="C23" s="120">
        <v>0</v>
      </c>
      <c r="D23" s="120"/>
      <c r="E23" s="120">
        <v>0</v>
      </c>
      <c r="F23" s="120"/>
      <c r="G23" s="120">
        <v>0</v>
      </c>
      <c r="H23" s="120"/>
      <c r="I23" s="120">
        <v>0</v>
      </c>
      <c r="J23" s="120"/>
      <c r="K23" s="120">
        <f>PL!D63</f>
        <v>122208</v>
      </c>
      <c r="L23" s="120"/>
      <c r="M23" s="120">
        <f>SUM(C23:L23)</f>
        <v>122208</v>
      </c>
    </row>
    <row r="24" spans="1:13" ht="21" customHeight="1">
      <c r="A24" s="127" t="s">
        <v>128</v>
      </c>
      <c r="C24" s="120">
        <v>0</v>
      </c>
      <c r="D24" s="120"/>
      <c r="E24" s="120">
        <v>0</v>
      </c>
      <c r="F24" s="120"/>
      <c r="G24" s="120">
        <v>231</v>
      </c>
      <c r="H24" s="120"/>
      <c r="I24" s="120">
        <v>0</v>
      </c>
      <c r="J24" s="120"/>
      <c r="K24" s="120">
        <v>0</v>
      </c>
      <c r="L24" s="120"/>
      <c r="M24" s="123">
        <f>SUM(C24:L24)</f>
        <v>231</v>
      </c>
    </row>
    <row r="25" spans="1:13" ht="21" customHeight="1" thickBot="1">
      <c r="A25" s="135" t="s">
        <v>179</v>
      </c>
      <c r="C25" s="137">
        <f>SUM(C19:C24)</f>
        <v>961551</v>
      </c>
      <c r="D25" s="138"/>
      <c r="E25" s="137">
        <f>SUM(E19:E24)</f>
        <v>546</v>
      </c>
      <c r="F25" s="138"/>
      <c r="G25" s="137">
        <f>SUM(G19:G24)</f>
        <v>620</v>
      </c>
      <c r="H25" s="138"/>
      <c r="I25" s="137">
        <f>SUM(I19:I24)</f>
        <v>564</v>
      </c>
      <c r="J25" s="138"/>
      <c r="K25" s="137">
        <f>SUM(K19:K24)</f>
        <v>123399</v>
      </c>
      <c r="L25" s="138"/>
      <c r="M25" s="137">
        <f>SUM(M19:M24)</f>
        <v>1086680</v>
      </c>
    </row>
    <row r="26" spans="1:13" ht="21" customHeight="1" thickTop="1"/>
    <row r="27" spans="1:13" ht="21" customHeight="1">
      <c r="A27" s="104" t="s">
        <v>89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9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6"/>
  <sheetViews>
    <sheetView tabSelected="1" topLeftCell="A37" zoomScaleNormal="100" zoomScaleSheetLayoutView="80" workbookViewId="0">
      <selection activeCell="G61" sqref="G61"/>
    </sheetView>
  </sheetViews>
  <sheetFormatPr defaultColWidth="8.140625" defaultRowHeight="24" customHeight="1"/>
  <cols>
    <col min="1" max="1" width="77" style="58" customWidth="1"/>
    <col min="2" max="2" width="1.28515625" style="58" customWidth="1"/>
    <col min="3" max="3" width="19.42578125" style="143" customWidth="1"/>
    <col min="4" max="4" width="2.28515625" style="173" customWidth="1"/>
    <col min="5" max="5" width="19.42578125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44" t="s">
        <v>98</v>
      </c>
    </row>
    <row r="2" spans="1:7" ht="24" customHeight="1">
      <c r="A2" s="49" t="s">
        <v>145</v>
      </c>
      <c r="B2" s="54"/>
      <c r="C2" s="145"/>
      <c r="D2" s="175"/>
      <c r="E2" s="54"/>
    </row>
    <row r="3" spans="1:7" ht="24" customHeight="1">
      <c r="A3" s="54" t="s">
        <v>79</v>
      </c>
      <c r="B3" s="54"/>
      <c r="D3" s="176"/>
      <c r="E3" s="51"/>
    </row>
    <row r="4" spans="1:7" ht="24" customHeight="1">
      <c r="A4" s="54" t="s">
        <v>177</v>
      </c>
      <c r="B4" s="66"/>
      <c r="C4" s="66"/>
      <c r="D4" s="176"/>
      <c r="E4" s="51"/>
    </row>
    <row r="5" spans="1:7" ht="24" customHeight="1">
      <c r="A5" s="54"/>
      <c r="B5" s="66"/>
      <c r="C5" s="183"/>
      <c r="D5" s="176"/>
      <c r="E5" s="184" t="s">
        <v>85</v>
      </c>
    </row>
    <row r="6" spans="1:7" ht="24" customHeight="1">
      <c r="A6" s="146"/>
      <c r="B6" s="169"/>
      <c r="C6" s="181">
        <v>2018</v>
      </c>
      <c r="D6" s="63"/>
      <c r="E6" s="181">
        <v>2017</v>
      </c>
    </row>
    <row r="7" spans="1:7" ht="24" customHeight="1">
      <c r="A7" s="147" t="s">
        <v>59</v>
      </c>
      <c r="D7" s="177"/>
      <c r="E7" s="148"/>
    </row>
    <row r="8" spans="1:7" ht="24" customHeight="1">
      <c r="A8" s="149" t="s">
        <v>183</v>
      </c>
      <c r="B8" s="150"/>
      <c r="C8" s="153">
        <v>156038</v>
      </c>
      <c r="D8" s="136"/>
      <c r="E8" s="153">
        <f>PL!F59</f>
        <v>36404</v>
      </c>
      <c r="G8" s="90"/>
    </row>
    <row r="9" spans="1:7" ht="24" customHeight="1">
      <c r="A9" s="149" t="s">
        <v>184</v>
      </c>
      <c r="B9" s="150"/>
      <c r="C9" s="151"/>
      <c r="D9" s="136"/>
      <c r="E9" s="151"/>
    </row>
    <row r="10" spans="1:7" ht="24" customHeight="1">
      <c r="A10" s="206" t="s">
        <v>196</v>
      </c>
      <c r="B10" s="150"/>
      <c r="C10" s="151"/>
      <c r="D10" s="136"/>
      <c r="E10" s="151"/>
    </row>
    <row r="11" spans="1:7" ht="24" customHeight="1">
      <c r="A11" s="149" t="s">
        <v>197</v>
      </c>
      <c r="B11" s="152"/>
      <c r="C11" s="153">
        <v>12693</v>
      </c>
      <c r="D11" s="136"/>
      <c r="E11" s="153">
        <v>13074</v>
      </c>
      <c r="G11" s="90"/>
    </row>
    <row r="12" spans="1:7" ht="24" customHeight="1">
      <c r="A12" s="149" t="s">
        <v>198</v>
      </c>
      <c r="B12" s="152"/>
      <c r="C12" s="122">
        <v>69555</v>
      </c>
      <c r="D12" s="136"/>
      <c r="E12" s="122">
        <v>103870</v>
      </c>
      <c r="G12" s="90"/>
    </row>
    <row r="13" spans="1:7" ht="24" customHeight="1">
      <c r="A13" s="149" t="s">
        <v>226</v>
      </c>
      <c r="B13" s="152"/>
      <c r="C13" s="122">
        <v>1139</v>
      </c>
      <c r="D13" s="136"/>
      <c r="E13" s="122">
        <v>-1832</v>
      </c>
      <c r="G13" s="90"/>
    </row>
    <row r="14" spans="1:7" ht="24" customHeight="1">
      <c r="A14" s="149" t="s">
        <v>205</v>
      </c>
      <c r="B14" s="152"/>
      <c r="C14" s="122">
        <v>1238</v>
      </c>
      <c r="D14" s="136"/>
      <c r="E14" s="122">
        <v>1092</v>
      </c>
      <c r="G14" s="90"/>
    </row>
    <row r="15" spans="1:7" ht="24" customHeight="1">
      <c r="A15" s="149" t="s">
        <v>204</v>
      </c>
      <c r="B15" s="152"/>
      <c r="C15" s="122">
        <v>666</v>
      </c>
      <c r="D15" s="136"/>
      <c r="E15" s="122">
        <v>1212</v>
      </c>
      <c r="G15" s="90"/>
    </row>
    <row r="16" spans="1:7" ht="24" customHeight="1">
      <c r="A16" s="149" t="s">
        <v>203</v>
      </c>
      <c r="B16" s="152"/>
      <c r="C16" s="122">
        <v>0</v>
      </c>
      <c r="D16" s="136"/>
      <c r="E16" s="122">
        <v>-9377</v>
      </c>
      <c r="G16" s="90"/>
    </row>
    <row r="17" spans="1:7" ht="24" customHeight="1">
      <c r="A17" s="149" t="s">
        <v>202</v>
      </c>
      <c r="B17" s="152"/>
      <c r="C17" s="122">
        <v>231</v>
      </c>
      <c r="D17" s="136"/>
      <c r="E17" s="122">
        <v>426</v>
      </c>
      <c r="G17" s="90"/>
    </row>
    <row r="18" spans="1:7" ht="24" customHeight="1">
      <c r="A18" s="149" t="s">
        <v>201</v>
      </c>
      <c r="B18" s="152"/>
      <c r="C18" s="122">
        <v>455</v>
      </c>
      <c r="D18" s="136"/>
      <c r="E18" s="122">
        <v>1517</v>
      </c>
      <c r="G18" s="90"/>
    </row>
    <row r="19" spans="1:7" ht="24" customHeight="1">
      <c r="A19" s="96" t="s">
        <v>200</v>
      </c>
      <c r="B19" s="152"/>
      <c r="C19" s="122">
        <v>-387588</v>
      </c>
      <c r="D19" s="136"/>
      <c r="E19" s="122">
        <v>-309865</v>
      </c>
      <c r="G19" s="90"/>
    </row>
    <row r="20" spans="1:7" ht="24" customHeight="1">
      <c r="A20" s="96" t="s">
        <v>199</v>
      </c>
      <c r="B20" s="152"/>
      <c r="C20" s="154">
        <v>53776</v>
      </c>
      <c r="D20" s="136"/>
      <c r="E20" s="154">
        <v>49558</v>
      </c>
      <c r="G20" s="90"/>
    </row>
    <row r="21" spans="1:7" ht="24" customHeight="1">
      <c r="A21" s="155" t="s">
        <v>166</v>
      </c>
      <c r="B21" s="152"/>
      <c r="C21" s="151"/>
      <c r="D21" s="136"/>
      <c r="E21" s="151"/>
      <c r="F21" s="68"/>
      <c r="G21" s="90"/>
    </row>
    <row r="22" spans="1:7" ht="24" customHeight="1">
      <c r="A22" s="155" t="s">
        <v>206</v>
      </c>
      <c r="B22" s="152"/>
      <c r="C22" s="151">
        <f>SUM(C8:C20)</f>
        <v>-91797</v>
      </c>
      <c r="D22" s="136"/>
      <c r="E22" s="151">
        <f>SUM(E8:E20)</f>
        <v>-113921</v>
      </c>
      <c r="F22" s="68"/>
      <c r="G22" s="90"/>
    </row>
    <row r="23" spans="1:7" ht="24" customHeight="1">
      <c r="A23" s="156" t="s">
        <v>102</v>
      </c>
      <c r="B23" s="157"/>
      <c r="C23" s="151"/>
      <c r="D23" s="136"/>
      <c r="E23" s="151"/>
      <c r="G23" s="90"/>
    </row>
    <row r="24" spans="1:7" ht="24" customHeight="1">
      <c r="A24" s="155" t="s">
        <v>207</v>
      </c>
      <c r="B24" s="150"/>
      <c r="C24" s="151">
        <v>-404778</v>
      </c>
      <c r="D24" s="136"/>
      <c r="E24" s="151">
        <v>-455380</v>
      </c>
      <c r="G24" s="90"/>
    </row>
    <row r="25" spans="1:7" ht="24" customHeight="1">
      <c r="A25" s="155" t="s">
        <v>208</v>
      </c>
      <c r="B25" s="150"/>
      <c r="C25" s="151">
        <v>303</v>
      </c>
      <c r="D25" s="136"/>
      <c r="E25" s="151">
        <v>320</v>
      </c>
      <c r="G25" s="90"/>
    </row>
    <row r="26" spans="1:7" ht="24" customHeight="1">
      <c r="A26" s="155" t="s">
        <v>215</v>
      </c>
      <c r="B26" s="150"/>
      <c r="C26" s="151">
        <v>-13396</v>
      </c>
      <c r="D26" s="136"/>
      <c r="E26" s="151">
        <v>38358</v>
      </c>
      <c r="G26" s="90"/>
    </row>
    <row r="27" spans="1:7" ht="24" customHeight="1">
      <c r="A27" s="155" t="s">
        <v>214</v>
      </c>
      <c r="B27" s="150"/>
      <c r="C27" s="151">
        <v>0</v>
      </c>
      <c r="D27" s="136"/>
      <c r="E27" s="151">
        <v>89</v>
      </c>
      <c r="G27" s="90"/>
    </row>
    <row r="28" spans="1:7" ht="24" customHeight="1">
      <c r="A28" s="155" t="s">
        <v>213</v>
      </c>
      <c r="B28" s="150"/>
      <c r="C28" s="151">
        <v>2081</v>
      </c>
      <c r="D28" s="136"/>
      <c r="E28" s="122">
        <v>-8136</v>
      </c>
      <c r="F28" s="158"/>
      <c r="G28" s="90"/>
    </row>
    <row r="29" spans="1:7" ht="24" customHeight="1">
      <c r="A29" s="155" t="s">
        <v>212</v>
      </c>
      <c r="B29" s="150"/>
      <c r="C29" s="122">
        <v>181357</v>
      </c>
      <c r="D29" s="136"/>
      <c r="E29" s="151">
        <v>155099</v>
      </c>
      <c r="G29" s="90"/>
    </row>
    <row r="30" spans="1:7" ht="24" customHeight="1">
      <c r="A30" s="155" t="s">
        <v>211</v>
      </c>
      <c r="B30" s="150"/>
      <c r="C30" s="151">
        <v>6554</v>
      </c>
      <c r="D30" s="136"/>
      <c r="E30" s="153">
        <v>18183</v>
      </c>
      <c r="G30" s="90"/>
    </row>
    <row r="31" spans="1:7" ht="24" customHeight="1">
      <c r="A31" s="156" t="s">
        <v>167</v>
      </c>
      <c r="B31" s="150"/>
      <c r="C31" s="153"/>
      <c r="D31" s="136"/>
      <c r="E31" s="153"/>
      <c r="G31" s="90"/>
    </row>
    <row r="32" spans="1:7" ht="24" customHeight="1">
      <c r="A32" s="155" t="s">
        <v>210</v>
      </c>
      <c r="B32" s="150"/>
      <c r="C32" s="153">
        <v>-106</v>
      </c>
      <c r="D32" s="136"/>
      <c r="E32" s="153">
        <v>9007</v>
      </c>
      <c r="G32" s="90"/>
    </row>
    <row r="33" spans="1:7" ht="24" customHeight="1">
      <c r="A33" s="155" t="s">
        <v>209</v>
      </c>
      <c r="B33" s="152"/>
      <c r="C33" s="154">
        <v>30781</v>
      </c>
      <c r="D33" s="136"/>
      <c r="E33" s="154">
        <v>0</v>
      </c>
      <c r="F33" s="90"/>
      <c r="G33" s="90"/>
    </row>
    <row r="34" spans="1:7" ht="24" customHeight="1">
      <c r="A34" s="146" t="s">
        <v>140</v>
      </c>
      <c r="B34" s="150"/>
      <c r="C34" s="151">
        <f>SUM(C21:C33)</f>
        <v>-289001</v>
      </c>
      <c r="D34" s="136">
        <f>SUM(D21:D33)</f>
        <v>0</v>
      </c>
      <c r="E34" s="151">
        <f>SUM(E21:E33)</f>
        <v>-356381</v>
      </c>
      <c r="F34" s="90"/>
      <c r="G34" s="90"/>
    </row>
    <row r="35" spans="1:7" ht="24" customHeight="1">
      <c r="A35" s="146" t="s">
        <v>216</v>
      </c>
      <c r="B35" s="150"/>
      <c r="C35" s="151">
        <v>389073</v>
      </c>
      <c r="D35" s="136"/>
      <c r="E35" s="151">
        <v>305092</v>
      </c>
      <c r="F35" s="90"/>
      <c r="G35" s="90"/>
    </row>
    <row r="36" spans="1:7" ht="24" customHeight="1">
      <c r="A36" s="146" t="s">
        <v>103</v>
      </c>
      <c r="B36" s="150"/>
      <c r="C36" s="125">
        <v>-47142</v>
      </c>
      <c r="D36" s="136"/>
      <c r="E36" s="122">
        <v>-13805</v>
      </c>
      <c r="F36" s="90"/>
      <c r="G36" s="90"/>
    </row>
    <row r="37" spans="1:7" ht="24" customHeight="1">
      <c r="A37" s="147" t="s">
        <v>159</v>
      </c>
      <c r="B37" s="150"/>
      <c r="C37" s="159">
        <f>SUM(C34:C36)</f>
        <v>52930</v>
      </c>
      <c r="D37" s="136">
        <f>SUM(D34:D36)</f>
        <v>0</v>
      </c>
      <c r="E37" s="159">
        <f>SUM(E34:E36)</f>
        <v>-65094</v>
      </c>
      <c r="G37" s="90"/>
    </row>
    <row r="38" spans="1:7" ht="24" customHeight="1">
      <c r="A38" s="147"/>
      <c r="B38" s="150"/>
      <c r="C38" s="160"/>
      <c r="D38" s="160"/>
      <c r="E38" s="160"/>
      <c r="G38" s="90"/>
    </row>
    <row r="39" spans="1:7" ht="24" customHeight="1">
      <c r="A39" s="104" t="s">
        <v>89</v>
      </c>
      <c r="B39" s="150"/>
      <c r="C39" s="161"/>
      <c r="D39" s="162"/>
      <c r="E39" s="162"/>
      <c r="G39" s="90"/>
    </row>
    <row r="40" spans="1:7" ht="24" customHeight="1">
      <c r="A40" s="104"/>
      <c r="B40" s="150"/>
      <c r="C40" s="161"/>
      <c r="D40" s="162"/>
      <c r="E40" s="144" t="s">
        <v>98</v>
      </c>
      <c r="G40" s="90"/>
    </row>
    <row r="41" spans="1:7" ht="24" customHeight="1">
      <c r="A41" s="49" t="s">
        <v>145</v>
      </c>
      <c r="B41" s="54"/>
      <c r="C41" s="145"/>
      <c r="D41" s="175"/>
      <c r="E41" s="54"/>
      <c r="G41" s="90"/>
    </row>
    <row r="42" spans="1:7" ht="24" customHeight="1">
      <c r="A42" s="54" t="s">
        <v>104</v>
      </c>
      <c r="B42" s="54"/>
      <c r="D42" s="176"/>
      <c r="E42" s="51"/>
      <c r="G42" s="90"/>
    </row>
    <row r="43" spans="1:7" ht="24" customHeight="1">
      <c r="A43" s="54" t="s">
        <v>177</v>
      </c>
      <c r="B43" s="54"/>
      <c r="D43" s="176"/>
      <c r="E43" s="51"/>
      <c r="G43" s="90"/>
    </row>
    <row r="44" spans="1:7" ht="24" customHeight="1">
      <c r="A44" s="54"/>
      <c r="B44" s="54"/>
      <c r="D44" s="176"/>
      <c r="E44" s="131" t="s">
        <v>85</v>
      </c>
      <c r="G44" s="90"/>
    </row>
    <row r="45" spans="1:7" s="176" customFormat="1" ht="24" customHeight="1">
      <c r="A45" s="174"/>
      <c r="B45" s="186"/>
      <c r="C45" s="181">
        <v>2018</v>
      </c>
      <c r="D45" s="63"/>
      <c r="E45" s="181">
        <v>2017</v>
      </c>
      <c r="G45" s="185"/>
    </row>
    <row r="46" spans="1:7" ht="24" customHeight="1">
      <c r="A46" s="163" t="s">
        <v>60</v>
      </c>
      <c r="G46" s="90"/>
    </row>
    <row r="47" spans="1:7" ht="24" customHeight="1">
      <c r="A47" s="149" t="s">
        <v>173</v>
      </c>
      <c r="C47" s="122">
        <v>0</v>
      </c>
      <c r="E47" s="58">
        <v>2</v>
      </c>
      <c r="G47" s="90"/>
    </row>
    <row r="48" spans="1:7" ht="24" customHeight="1">
      <c r="A48" s="149" t="s">
        <v>135</v>
      </c>
      <c r="B48" s="150"/>
      <c r="C48" s="122">
        <v>0</v>
      </c>
      <c r="D48" s="136"/>
      <c r="E48" s="122">
        <v>9377</v>
      </c>
      <c r="G48" s="90"/>
    </row>
    <row r="49" spans="1:12" ht="24" customHeight="1">
      <c r="A49" s="164" t="s">
        <v>61</v>
      </c>
      <c r="B49" s="150"/>
      <c r="C49" s="153">
        <v>-2126</v>
      </c>
      <c r="D49" s="136"/>
      <c r="E49" s="153">
        <v>-1166</v>
      </c>
      <c r="F49" s="165"/>
      <c r="G49" s="90"/>
    </row>
    <row r="50" spans="1:12" ht="24" customHeight="1">
      <c r="A50" s="164" t="s">
        <v>117</v>
      </c>
      <c r="B50" s="150"/>
      <c r="C50" s="153">
        <v>5573</v>
      </c>
      <c r="D50" s="136"/>
      <c r="E50" s="153">
        <v>3146</v>
      </c>
      <c r="F50" s="165"/>
      <c r="G50" s="90"/>
    </row>
    <row r="51" spans="1:12" ht="24" customHeight="1">
      <c r="A51" s="164" t="s">
        <v>142</v>
      </c>
      <c r="B51" s="150"/>
      <c r="C51" s="153">
        <v>-538</v>
      </c>
      <c r="D51" s="136"/>
      <c r="E51" s="153">
        <v>-56</v>
      </c>
      <c r="F51" s="165"/>
      <c r="G51" s="90"/>
    </row>
    <row r="52" spans="1:12" ht="24" customHeight="1">
      <c r="A52" s="164" t="s">
        <v>169</v>
      </c>
      <c r="B52" s="150"/>
      <c r="C52" s="153">
        <v>-241</v>
      </c>
      <c r="D52" s="136"/>
      <c r="E52" s="153">
        <v>3371</v>
      </c>
      <c r="G52" s="90"/>
    </row>
    <row r="53" spans="1:12" ht="24" customHeight="1">
      <c r="A53" s="147" t="s">
        <v>160</v>
      </c>
      <c r="B53" s="150"/>
      <c r="C53" s="159">
        <f>SUM(C47:C52)</f>
        <v>2668</v>
      </c>
      <c r="D53" s="136">
        <f>SUM(D48:D52)</f>
        <v>0</v>
      </c>
      <c r="E53" s="159">
        <f>SUM(E47:E52)</f>
        <v>14674</v>
      </c>
      <c r="F53" s="90"/>
      <c r="G53" s="90"/>
    </row>
    <row r="54" spans="1:12" ht="24" customHeight="1">
      <c r="A54" s="147" t="s">
        <v>62</v>
      </c>
      <c r="B54" s="150"/>
      <c r="C54" s="151"/>
      <c r="D54" s="136"/>
      <c r="E54" s="151"/>
      <c r="G54" s="90"/>
    </row>
    <row r="55" spans="1:12" ht="24" customHeight="1">
      <c r="A55" s="149" t="s">
        <v>186</v>
      </c>
      <c r="B55" s="150"/>
      <c r="C55" s="122">
        <v>15175</v>
      </c>
      <c r="D55" s="136"/>
      <c r="E55" s="122">
        <v>-20000</v>
      </c>
      <c r="F55" s="165"/>
      <c r="G55" s="90"/>
      <c r="H55" s="166"/>
    </row>
    <row r="56" spans="1:12" ht="24" customHeight="1">
      <c r="A56" s="149" t="s">
        <v>63</v>
      </c>
      <c r="B56" s="150"/>
      <c r="C56" s="122">
        <v>-53556</v>
      </c>
      <c r="D56" s="136"/>
      <c r="E56" s="122">
        <v>-49558</v>
      </c>
      <c r="F56" s="165"/>
      <c r="G56" s="90"/>
      <c r="H56" s="166"/>
    </row>
    <row r="57" spans="1:12" ht="24" customHeight="1">
      <c r="A57" s="149" t="s">
        <v>152</v>
      </c>
      <c r="B57" s="150"/>
      <c r="C57" s="122">
        <v>-758</v>
      </c>
      <c r="D57" s="136"/>
      <c r="E57" s="122">
        <v>0</v>
      </c>
      <c r="F57" s="165"/>
      <c r="G57" s="90"/>
      <c r="H57" s="166"/>
    </row>
    <row r="58" spans="1:12" ht="24" customHeight="1">
      <c r="A58" s="167" t="s">
        <v>161</v>
      </c>
      <c r="B58" s="152"/>
      <c r="C58" s="122">
        <v>-140000</v>
      </c>
      <c r="D58" s="136"/>
      <c r="E58" s="122">
        <v>68660</v>
      </c>
      <c r="F58" s="58"/>
      <c r="G58" s="90"/>
      <c r="J58" s="58"/>
      <c r="K58" s="165"/>
      <c r="L58" s="165"/>
    </row>
    <row r="59" spans="1:12" ht="24" customHeight="1">
      <c r="A59" s="167" t="s">
        <v>185</v>
      </c>
      <c r="B59" s="152"/>
      <c r="C59" s="122">
        <v>50000</v>
      </c>
      <c r="D59" s="136"/>
      <c r="E59" s="122">
        <v>0</v>
      </c>
      <c r="F59" s="58"/>
      <c r="G59" s="90"/>
      <c r="J59" s="58"/>
      <c r="K59" s="165"/>
      <c r="L59" s="165"/>
    </row>
    <row r="60" spans="1:12" ht="24" customHeight="1">
      <c r="A60" s="167" t="s">
        <v>137</v>
      </c>
      <c r="B60" s="152"/>
      <c r="C60" s="122">
        <v>2804</v>
      </c>
      <c r="D60" s="136"/>
      <c r="E60" s="122">
        <v>1476</v>
      </c>
      <c r="F60" s="58"/>
      <c r="G60" s="90"/>
      <c r="J60" s="58"/>
      <c r="K60" s="165"/>
      <c r="L60" s="165"/>
    </row>
    <row r="61" spans="1:12" ht="24" customHeight="1">
      <c r="A61" s="168" t="s">
        <v>187</v>
      </c>
      <c r="B61" s="152"/>
      <c r="C61" s="159">
        <f>SUM(C55:C60)</f>
        <v>-126335</v>
      </c>
      <c r="D61" s="136"/>
      <c r="E61" s="159">
        <f>SUM(E55:E60)</f>
        <v>578</v>
      </c>
      <c r="F61" s="58"/>
      <c r="G61" s="90"/>
      <c r="J61" s="58"/>
      <c r="K61" s="165"/>
      <c r="L61" s="165"/>
    </row>
    <row r="62" spans="1:12" ht="24" customHeight="1">
      <c r="A62" s="147" t="s">
        <v>134</v>
      </c>
      <c r="B62" s="152"/>
      <c r="C62" s="151">
        <f>C37+C53+C61</f>
        <v>-70737</v>
      </c>
      <c r="D62" s="136">
        <f>D37+D53+D61</f>
        <v>0</v>
      </c>
      <c r="E62" s="151">
        <f>E37+E53+E61</f>
        <v>-49842</v>
      </c>
      <c r="G62" s="90"/>
    </row>
    <row r="63" spans="1:12" ht="24" customHeight="1">
      <c r="A63" s="149" t="s">
        <v>105</v>
      </c>
      <c r="B63" s="169"/>
      <c r="C63" s="151">
        <f>BS!F10</f>
        <v>97503</v>
      </c>
      <c r="D63" s="136"/>
      <c r="E63" s="151">
        <v>90535</v>
      </c>
      <c r="G63" s="90"/>
    </row>
    <row r="64" spans="1:12" ht="24" customHeight="1" thickBot="1">
      <c r="A64" s="147" t="s">
        <v>106</v>
      </c>
      <c r="B64" s="169"/>
      <c r="C64" s="170">
        <f>SUM(C62:C63)</f>
        <v>26766</v>
      </c>
      <c r="D64" s="136">
        <f>SUM(D62:D63)</f>
        <v>0</v>
      </c>
      <c r="E64" s="170">
        <f>SUM(E62:E63)</f>
        <v>40693</v>
      </c>
      <c r="G64" s="90"/>
    </row>
    <row r="65" spans="1:9" ht="24" customHeight="1" thickTop="1">
      <c r="A65" s="147"/>
      <c r="B65" s="150"/>
      <c r="C65" s="187"/>
      <c r="D65" s="136"/>
      <c r="E65" s="67"/>
      <c r="G65" s="90"/>
      <c r="I65" s="90"/>
    </row>
    <row r="66" spans="1:9" ht="24" customHeight="1">
      <c r="A66" s="117" t="s">
        <v>107</v>
      </c>
      <c r="B66" s="150"/>
      <c r="C66" s="151"/>
      <c r="D66" s="136"/>
      <c r="E66" s="67"/>
      <c r="G66" s="90"/>
      <c r="I66" s="90"/>
    </row>
    <row r="67" spans="1:9" ht="24" customHeight="1">
      <c r="A67" s="149" t="s">
        <v>108</v>
      </c>
      <c r="B67" s="150"/>
      <c r="C67" s="151"/>
      <c r="D67" s="136"/>
      <c r="E67" s="67"/>
      <c r="G67" s="90"/>
      <c r="I67" s="90"/>
    </row>
    <row r="68" spans="1:9" ht="24" customHeight="1">
      <c r="A68" s="207" t="s">
        <v>217</v>
      </c>
      <c r="B68" s="150"/>
      <c r="G68" s="90"/>
      <c r="I68" s="90"/>
    </row>
    <row r="69" spans="1:9" ht="24" customHeight="1">
      <c r="A69" s="113" t="s">
        <v>218</v>
      </c>
      <c r="B69" s="150"/>
      <c r="G69" s="90"/>
      <c r="I69" s="90"/>
    </row>
    <row r="70" spans="1:9" ht="24" customHeight="1">
      <c r="A70" s="113" t="s">
        <v>219</v>
      </c>
      <c r="B70" s="150"/>
      <c r="C70" s="151">
        <v>176012</v>
      </c>
      <c r="D70" s="136"/>
      <c r="E70" s="151">
        <v>164649.15169999999</v>
      </c>
      <c r="G70" s="90"/>
      <c r="I70" s="90"/>
    </row>
    <row r="71" spans="1:9" ht="24" customHeight="1">
      <c r="A71" s="207" t="s">
        <v>220</v>
      </c>
      <c r="B71" s="150"/>
      <c r="C71" s="151"/>
      <c r="D71" s="136"/>
      <c r="E71" s="151"/>
      <c r="G71" s="90"/>
      <c r="I71" s="90"/>
    </row>
    <row r="72" spans="1:9" ht="24" customHeight="1">
      <c r="A72" s="113" t="s">
        <v>221</v>
      </c>
      <c r="B72" s="150"/>
      <c r="C72" s="151">
        <v>23895</v>
      </c>
      <c r="D72" s="136"/>
      <c r="E72" s="151">
        <v>51175.657269999996</v>
      </c>
      <c r="G72" s="90"/>
      <c r="I72" s="90"/>
    </row>
    <row r="73" spans="1:9" ht="24" customHeight="1">
      <c r="A73" s="207" t="s">
        <v>222</v>
      </c>
      <c r="B73" s="150"/>
      <c r="C73" s="151">
        <v>1182</v>
      </c>
      <c r="D73" s="136"/>
      <c r="E73" s="151">
        <v>5543.2</v>
      </c>
      <c r="G73" s="90"/>
      <c r="I73" s="90"/>
    </row>
    <row r="74" spans="1:9" ht="24" customHeight="1">
      <c r="A74" s="207" t="s">
        <v>223</v>
      </c>
      <c r="B74" s="150"/>
      <c r="C74" s="51"/>
      <c r="D74" s="136"/>
      <c r="E74" s="151"/>
      <c r="G74" s="90"/>
      <c r="I74" s="90"/>
    </row>
    <row r="75" spans="1:9" ht="24" customHeight="1">
      <c r="A75" s="113" t="s">
        <v>224</v>
      </c>
      <c r="C75" s="122">
        <v>170</v>
      </c>
      <c r="D75" s="178"/>
      <c r="E75" s="171">
        <v>97.823490000000007</v>
      </c>
      <c r="G75" s="90"/>
    </row>
    <row r="76" spans="1:9" ht="24" customHeight="1">
      <c r="A76" s="208" t="s">
        <v>170</v>
      </c>
      <c r="C76" s="122"/>
      <c r="D76" s="178"/>
      <c r="E76" s="171"/>
      <c r="G76" s="90"/>
    </row>
    <row r="77" spans="1:9" ht="24" customHeight="1">
      <c r="A77" s="208" t="s">
        <v>171</v>
      </c>
      <c r="C77" s="122"/>
      <c r="D77" s="178"/>
      <c r="E77" s="171"/>
      <c r="G77" s="90"/>
    </row>
    <row r="78" spans="1:9" ht="24" customHeight="1">
      <c r="C78" s="122"/>
      <c r="D78" s="178"/>
      <c r="E78" s="171"/>
      <c r="G78" s="90"/>
    </row>
    <row r="79" spans="1:9" ht="24" customHeight="1">
      <c r="A79" s="104" t="s">
        <v>89</v>
      </c>
      <c r="G79" s="90"/>
    </row>
    <row r="80" spans="1:9" ht="24" customHeight="1">
      <c r="G80" s="90"/>
    </row>
    <row r="81" spans="7:7" ht="24" customHeight="1">
      <c r="G81" s="90"/>
    </row>
    <row r="82" spans="7:7" ht="24" customHeight="1">
      <c r="G82" s="90"/>
    </row>
    <row r="83" spans="7:7" ht="24" customHeight="1">
      <c r="G83" s="90"/>
    </row>
    <row r="84" spans="7:7" ht="24" customHeight="1">
      <c r="G84" s="90"/>
    </row>
    <row r="85" spans="7:7" ht="24" customHeight="1">
      <c r="G85" s="90"/>
    </row>
    <row r="86" spans="7:7" ht="24" customHeight="1">
      <c r="G86" s="90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2018-11-05T13:36:21Z</cp:lastPrinted>
  <dcterms:created xsi:type="dcterms:W3CDTF">2012-08-01T02:19:05Z</dcterms:created>
  <dcterms:modified xsi:type="dcterms:W3CDTF">2018-11-09T08:36:10Z</dcterms:modified>
</cp:coreProperties>
</file>