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0500" yWindow="-90" windowWidth="10020" windowHeight="8175" tabRatio="726" activeTab="5"/>
  </bookViews>
  <sheets>
    <sheet name="BL3-4" sheetId="1" r:id="rId1"/>
    <sheet name="PL5" sheetId="9" r:id="rId2"/>
    <sheet name="PL6" sheetId="10" r:id="rId3"/>
    <sheet name="SH-7" sheetId="11" r:id="rId4"/>
    <sheet name="SH-8" sheetId="12" r:id="rId5"/>
    <sheet name="CH9-10" sheetId="13" r:id="rId6"/>
  </sheets>
  <definedNames>
    <definedName name="_xlnm.Print_Area" localSheetId="0">'BL3-4'!$A$1:$J$83</definedName>
    <definedName name="_xlnm.Print_Area" localSheetId="5">'CH9-10'!$A$1:$J$93</definedName>
    <definedName name="_xlnm.Print_Area" localSheetId="1">'PL5'!$A$1:$J$51</definedName>
    <definedName name="_xlnm.Print_Area" localSheetId="2">'PL6'!$A$1:$J$51</definedName>
    <definedName name="_xlnm.Print_Area" localSheetId="3">'SH-7'!$A$1:$P$27</definedName>
    <definedName name="_xlnm.Print_Area" localSheetId="4">'SH-8'!$A$1:$L$27</definedName>
    <definedName name="Title2nd" localSheetId="0">'BL3-4'!$A$1</definedName>
  </definedNames>
  <calcPr calcId="125725"/>
</workbook>
</file>

<file path=xl/calcChain.xml><?xml version="1.0" encoding="utf-8"?>
<calcChain xmlns="http://schemas.openxmlformats.org/spreadsheetml/2006/main">
  <c r="D77" i="13"/>
  <c r="D64"/>
  <c r="J28" i="10"/>
  <c r="H28"/>
  <c r="F28"/>
  <c r="D28"/>
  <c r="J19"/>
  <c r="H19"/>
  <c r="F19"/>
  <c r="D19"/>
  <c r="J14"/>
  <c r="H14"/>
  <c r="F14"/>
  <c r="F21"/>
  <c r="F23"/>
  <c r="F31"/>
  <c r="F33"/>
  <c r="F35"/>
  <c r="D14"/>
  <c r="J49" i="9"/>
  <c r="F49"/>
  <c r="J47"/>
  <c r="F47"/>
  <c r="J34"/>
  <c r="F34"/>
  <c r="F32"/>
  <c r="J32"/>
  <c r="J27"/>
  <c r="H27"/>
  <c r="F27"/>
  <c r="D27"/>
  <c r="J23"/>
  <c r="F23"/>
  <c r="J19"/>
  <c r="H19"/>
  <c r="F19"/>
  <c r="D19"/>
  <c r="J14"/>
  <c r="H14"/>
  <c r="H21"/>
  <c r="H23"/>
  <c r="F14"/>
  <c r="D14"/>
  <c r="J82" i="1"/>
  <c r="F82"/>
  <c r="J80"/>
  <c r="F80"/>
  <c r="J78"/>
  <c r="H78"/>
  <c r="H80"/>
  <c r="F78"/>
  <c r="D78"/>
  <c r="D80"/>
  <c r="J57"/>
  <c r="F57"/>
  <c r="J56"/>
  <c r="H56"/>
  <c r="F56"/>
  <c r="D56"/>
  <c r="J51"/>
  <c r="H51"/>
  <c r="H57"/>
  <c r="F51"/>
  <c r="D51"/>
  <c r="J30"/>
  <c r="F30"/>
  <c r="J28"/>
  <c r="F28"/>
  <c r="D28"/>
  <c r="J20"/>
  <c r="I20"/>
  <c r="H20"/>
  <c r="F20"/>
  <c r="E20"/>
  <c r="D20"/>
  <c r="J21" i="12"/>
  <c r="L21" s="1"/>
  <c r="L26" s="1"/>
  <c r="H88" i="1" s="1"/>
  <c r="J21" i="11"/>
  <c r="L21" s="1"/>
  <c r="F30" i="13"/>
  <c r="D30"/>
  <c r="D41"/>
  <c r="D43"/>
  <c r="D79"/>
  <c r="D81"/>
  <c r="J77"/>
  <c r="J79"/>
  <c r="J81"/>
  <c r="J64"/>
  <c r="J30"/>
  <c r="J41"/>
  <c r="J43"/>
  <c r="F77"/>
  <c r="F64"/>
  <c r="F41"/>
  <c r="F43"/>
  <c r="F79"/>
  <c r="F81"/>
  <c r="H77"/>
  <c r="H64"/>
  <c r="H30"/>
  <c r="H41"/>
  <c r="H43"/>
  <c r="L13" i="12"/>
  <c r="D17"/>
  <c r="D18"/>
  <c r="F17"/>
  <c r="H17"/>
  <c r="F18"/>
  <c r="H18"/>
  <c r="D25"/>
  <c r="F25"/>
  <c r="F26"/>
  <c r="H25"/>
  <c r="H26"/>
  <c r="D26"/>
  <c r="D66"/>
  <c r="N17" i="11"/>
  <c r="N18"/>
  <c r="H17"/>
  <c r="H18"/>
  <c r="F17"/>
  <c r="F18"/>
  <c r="D17"/>
  <c r="D18"/>
  <c r="L13"/>
  <c r="P13"/>
  <c r="D66"/>
  <c r="N25"/>
  <c r="N26"/>
  <c r="H25"/>
  <c r="H26"/>
  <c r="F25"/>
  <c r="F26"/>
  <c r="D25"/>
  <c r="D26"/>
  <c r="J21" i="10"/>
  <c r="J23"/>
  <c r="J31"/>
  <c r="J33"/>
  <c r="J35"/>
  <c r="J21" i="9"/>
  <c r="J30"/>
  <c r="F21"/>
  <c r="F30"/>
  <c r="D21" i="10"/>
  <c r="D23"/>
  <c r="D31"/>
  <c r="D33"/>
  <c r="D35"/>
  <c r="D42" i="9"/>
  <c r="D47"/>
  <c r="H42"/>
  <c r="H47"/>
  <c r="H28" i="1"/>
  <c r="F87"/>
  <c r="G20"/>
  <c r="E87"/>
  <c r="G87"/>
  <c r="I87"/>
  <c r="J37" i="9"/>
  <c r="F37"/>
  <c r="J87" i="1"/>
  <c r="L25" i="12"/>
  <c r="J25"/>
  <c r="J25" i="11"/>
  <c r="J26"/>
  <c r="L25"/>
  <c r="J45" i="9"/>
  <c r="J40"/>
  <c r="J42"/>
  <c r="F45"/>
  <c r="F40"/>
  <c r="F42"/>
  <c r="P25" i="11"/>
  <c r="H79" i="13"/>
  <c r="H81"/>
  <c r="H21" i="10"/>
  <c r="H23"/>
  <c r="H31"/>
  <c r="H33"/>
  <c r="H35"/>
  <c r="H30" i="9"/>
  <c r="H32"/>
  <c r="H34"/>
  <c r="H37"/>
  <c r="D21"/>
  <c r="D23"/>
  <c r="D30"/>
  <c r="D32"/>
  <c r="D34"/>
  <c r="D37"/>
  <c r="H82" i="1"/>
  <c r="D57"/>
  <c r="D82"/>
  <c r="H30"/>
  <c r="D30"/>
  <c r="H49" i="9"/>
  <c r="D49"/>
  <c r="H87" i="1"/>
  <c r="D87"/>
  <c r="H50" i="10"/>
  <c r="H38"/>
  <c r="D50"/>
  <c r="D38"/>
  <c r="J38"/>
  <c r="J50"/>
  <c r="J15" i="12"/>
  <c r="L15" s="1"/>
  <c r="L17" s="1"/>
  <c r="L18" s="1"/>
  <c r="F38" i="10"/>
  <c r="F50"/>
  <c r="J15" i="11"/>
  <c r="F41" i="10"/>
  <c r="F43"/>
  <c r="F48"/>
  <c r="F46"/>
  <c r="H46"/>
  <c r="H41"/>
  <c r="H43"/>
  <c r="D41"/>
  <c r="D43"/>
  <c r="D46"/>
  <c r="J17" i="11"/>
  <c r="J18"/>
  <c r="L15"/>
  <c r="L17" s="1"/>
  <c r="L18" s="1"/>
  <c r="J41" i="10"/>
  <c r="J43"/>
  <c r="J48"/>
  <c r="J46"/>
  <c r="D48"/>
  <c r="L43"/>
  <c r="P15" i="11"/>
  <c r="P17" s="1"/>
  <c r="P18" s="1"/>
  <c r="L44" i="10"/>
  <c r="H48"/>
  <c r="P21" i="11" l="1"/>
  <c r="P26" s="1"/>
  <c r="D88" i="1" s="1"/>
  <c r="L26" i="11"/>
  <c r="J17" i="12"/>
  <c r="J18" s="1"/>
  <c r="J26"/>
</calcChain>
</file>

<file path=xl/sharedStrings.xml><?xml version="1.0" encoding="utf-8"?>
<sst xmlns="http://schemas.openxmlformats.org/spreadsheetml/2006/main" count="348" uniqueCount="181">
  <si>
    <t>Issued and</t>
  </si>
  <si>
    <t>Note</t>
  </si>
  <si>
    <t>Cash and cash equivalents</t>
  </si>
  <si>
    <t>Other current assets</t>
  </si>
  <si>
    <t>Other non-current assets</t>
  </si>
  <si>
    <t>Other current liabilities</t>
  </si>
  <si>
    <t>Other income</t>
  </si>
  <si>
    <t>Inventories</t>
  </si>
  <si>
    <t xml:space="preserve">Consolidated </t>
  </si>
  <si>
    <t xml:space="preserve">capital </t>
  </si>
  <si>
    <t>Assets</t>
  </si>
  <si>
    <t>Current assets</t>
  </si>
  <si>
    <t>Total current assets</t>
  </si>
  <si>
    <t>Total non-current assets</t>
  </si>
  <si>
    <t xml:space="preserve">Total assets </t>
  </si>
  <si>
    <t xml:space="preserve">Current liabilities </t>
  </si>
  <si>
    <t>Total current liabilities</t>
  </si>
  <si>
    <t>Total expenses</t>
  </si>
  <si>
    <t>Cash flows from operating activities</t>
  </si>
  <si>
    <t>Share capital</t>
  </si>
  <si>
    <t>Changes in operating assets and liabilities</t>
  </si>
  <si>
    <t>Cash flows from investing activities</t>
  </si>
  <si>
    <t>Cash flows from financing activities</t>
  </si>
  <si>
    <t>Non-current assets</t>
  </si>
  <si>
    <t>(Unaudited)</t>
  </si>
  <si>
    <t>financial statements</t>
  </si>
  <si>
    <t>Separate</t>
  </si>
  <si>
    <t xml:space="preserve">Inventories </t>
  </si>
  <si>
    <t xml:space="preserve">Property, plant and equipment </t>
  </si>
  <si>
    <t>Total</t>
  </si>
  <si>
    <t>Administrative expenses</t>
  </si>
  <si>
    <t>Finance costs</t>
  </si>
  <si>
    <t>Liabilities and equity</t>
  </si>
  <si>
    <t>Equity</t>
  </si>
  <si>
    <t>Total liabilities and equity</t>
  </si>
  <si>
    <t>Total liabilities</t>
  </si>
  <si>
    <t>attributable to</t>
  </si>
  <si>
    <t xml:space="preserve"> interests</t>
  </si>
  <si>
    <t>Statements of financial position</t>
  </si>
  <si>
    <t>Non-controlling interests</t>
  </si>
  <si>
    <t xml:space="preserve">Equity attributable to owners </t>
  </si>
  <si>
    <t>Total comprehensive income for the period</t>
  </si>
  <si>
    <t xml:space="preserve">   Non-controlling interests</t>
  </si>
  <si>
    <t>Comprehensive income for the period</t>
  </si>
  <si>
    <t>Total comprehensive income attributable to:</t>
  </si>
  <si>
    <t>Other comprehensive income</t>
  </si>
  <si>
    <t>controlling</t>
  </si>
  <si>
    <t xml:space="preserve">   Non-</t>
  </si>
  <si>
    <t xml:space="preserve">   financial institutions</t>
  </si>
  <si>
    <t xml:space="preserve">Equity  </t>
  </si>
  <si>
    <t>owners of</t>
  </si>
  <si>
    <t>Accrued expenses</t>
  </si>
  <si>
    <t>Other comprehensive income for the period</t>
  </si>
  <si>
    <t xml:space="preserve">Unique Mining Services Public Company Limited </t>
  </si>
  <si>
    <t>and its Subsidiaries</t>
  </si>
  <si>
    <t>Intangible assets</t>
  </si>
  <si>
    <t xml:space="preserve">   Appropriated to legal reserve</t>
  </si>
  <si>
    <t>Non-current liabilities</t>
  </si>
  <si>
    <t>Appropriated to</t>
  </si>
  <si>
    <t>legal reserve</t>
  </si>
  <si>
    <t>Loss</t>
  </si>
  <si>
    <t>(in Baht)</t>
  </si>
  <si>
    <t>Revenues</t>
  </si>
  <si>
    <t>Costs</t>
  </si>
  <si>
    <t>Total costs</t>
  </si>
  <si>
    <t>Total revenues</t>
  </si>
  <si>
    <t>Profit before expenses</t>
  </si>
  <si>
    <t>Total non-current liabilities</t>
  </si>
  <si>
    <t>Retained earnings (deficit)</t>
  </si>
  <si>
    <t>Consolidated financial statements</t>
  </si>
  <si>
    <t>Separate financial statements</t>
  </si>
  <si>
    <t>31 March</t>
  </si>
  <si>
    <t>Loss for the period</t>
  </si>
  <si>
    <t xml:space="preserve">Loss for the period </t>
  </si>
  <si>
    <t>Loss attributable to:</t>
  </si>
  <si>
    <r>
      <t>Loss for the period</t>
    </r>
    <r>
      <rPr>
        <b/>
        <sz val="11"/>
        <color indexed="12"/>
        <rFont val="Times New Roman"/>
        <family val="1"/>
      </rPr>
      <t xml:space="preserve"> </t>
    </r>
  </si>
  <si>
    <t>31 December</t>
  </si>
  <si>
    <t xml:space="preserve">31 December </t>
  </si>
  <si>
    <r>
      <t xml:space="preserve">Basic loss per share </t>
    </r>
    <r>
      <rPr>
        <b/>
        <i/>
        <sz val="11"/>
        <rFont val="Times New Roman"/>
        <family val="1"/>
      </rPr>
      <t>(in Baht)</t>
    </r>
    <r>
      <rPr>
        <b/>
        <sz val="11"/>
        <rFont val="Times New Roman"/>
        <family val="1"/>
      </rPr>
      <t xml:space="preserve"> </t>
    </r>
    <r>
      <rPr>
        <b/>
        <sz val="11"/>
        <color indexed="12"/>
        <rFont val="Times New Roman"/>
        <family val="1"/>
      </rPr>
      <t xml:space="preserve"> </t>
    </r>
  </si>
  <si>
    <t>Three-month period</t>
  </si>
  <si>
    <t>Deferred tax liabilities</t>
  </si>
  <si>
    <t>Interest income</t>
  </si>
  <si>
    <t xml:space="preserve">Interest received  </t>
  </si>
  <si>
    <t>Net cash from (used in) investing activities</t>
  </si>
  <si>
    <t>Non-cash transactions</t>
  </si>
  <si>
    <t>deficiency)</t>
  </si>
  <si>
    <t>Finance costs paid</t>
  </si>
  <si>
    <t>Current investments</t>
  </si>
  <si>
    <t>Balance at 1 January 2017</t>
  </si>
  <si>
    <t xml:space="preserve">Unrealised loss on exchange </t>
  </si>
  <si>
    <t>Gain on disposal of current investments</t>
  </si>
  <si>
    <t>equity / (capital</t>
  </si>
  <si>
    <t>paid share</t>
  </si>
  <si>
    <t xml:space="preserve">   to cash receipts (payments)</t>
  </si>
  <si>
    <t>Depreciation and amortization</t>
  </si>
  <si>
    <t>Tax expense</t>
  </si>
  <si>
    <t>Taxes paid</t>
  </si>
  <si>
    <t>Cash and cash equivalents at beginning of period</t>
  </si>
  <si>
    <t>Cash and cash equivalents at ending of period</t>
  </si>
  <si>
    <t>Trade accounts receivable</t>
  </si>
  <si>
    <t>Other accounts receivable</t>
  </si>
  <si>
    <t>Other accounts payable</t>
  </si>
  <si>
    <t>Trade accounts payable</t>
  </si>
  <si>
    <t>Statement of financial position</t>
  </si>
  <si>
    <t xml:space="preserve">   Authorized share capital</t>
  </si>
  <si>
    <t xml:space="preserve">   Issued and paid share capital</t>
  </si>
  <si>
    <t>Provisions for employee benefit</t>
  </si>
  <si>
    <t>Loss before finance costs and</t>
  </si>
  <si>
    <t xml:space="preserve">   income tax expense</t>
  </si>
  <si>
    <t>Loss before income tax expense</t>
  </si>
  <si>
    <t>Share premium on ordinary shares</t>
  </si>
  <si>
    <t>Share</t>
  </si>
  <si>
    <t>premium</t>
  </si>
  <si>
    <t>Revenues from sales of goods</t>
  </si>
  <si>
    <t>Costs of sales of goods</t>
  </si>
  <si>
    <t>Short-term borrowings from financial</t>
  </si>
  <si>
    <t xml:space="preserve">Short-term borrowings from </t>
  </si>
  <si>
    <t xml:space="preserve">    related parties</t>
  </si>
  <si>
    <t>Selling expenses</t>
  </si>
  <si>
    <t xml:space="preserve">   current investments</t>
  </si>
  <si>
    <t xml:space="preserve">   and equipment</t>
  </si>
  <si>
    <t>Proceeds from disposal of current investments</t>
  </si>
  <si>
    <t>Proceeds from short-term borrowings from</t>
  </si>
  <si>
    <t>Repayment of short-term borrowings from</t>
  </si>
  <si>
    <t xml:space="preserve">   related parties</t>
  </si>
  <si>
    <t>Increase of short-term borrowings from</t>
  </si>
  <si>
    <t>Non-current assets classified as</t>
  </si>
  <si>
    <t xml:space="preserve">    held for sale</t>
  </si>
  <si>
    <t>Investments in subsidiaries</t>
  </si>
  <si>
    <t>Investment properties</t>
  </si>
  <si>
    <t xml:space="preserve">   institutions</t>
  </si>
  <si>
    <t xml:space="preserve">   of the parent/ (capital deficiency)</t>
  </si>
  <si>
    <t>Total equity/ (capital deficiency)</t>
  </si>
  <si>
    <t>Balance at 1 January 2018</t>
  </si>
  <si>
    <t xml:space="preserve">   Owners of the parent</t>
  </si>
  <si>
    <t>Check balance</t>
  </si>
  <si>
    <t>Check equity</t>
  </si>
  <si>
    <t xml:space="preserve">   Deficit</t>
  </si>
  <si>
    <t>Gross profits (losses)</t>
  </si>
  <si>
    <t>4, 12</t>
  </si>
  <si>
    <t>30 September</t>
  </si>
  <si>
    <t>Statements of comprehensive income (Unaudited)</t>
  </si>
  <si>
    <t>ended 30 September</t>
  </si>
  <si>
    <t>Nine-month period</t>
  </si>
  <si>
    <t>Statements of changes in equity (Unaudited)</t>
  </si>
  <si>
    <t>Nine-month period ended 30 September 2017</t>
  </si>
  <si>
    <t>Balance at 30 September 2017</t>
  </si>
  <si>
    <t>Nine-month period ended 30 September 2018</t>
  </si>
  <si>
    <t>Balance at 30 September 2018</t>
  </si>
  <si>
    <t>Statements of cash flows (Unaudited)</t>
  </si>
  <si>
    <t>Adjustments to reconcile profit (loss)</t>
  </si>
  <si>
    <t>Dividends income from subsidiaries</t>
  </si>
  <si>
    <t>Acquisition of property, plant and equipment</t>
  </si>
  <si>
    <t>Payment for current investments</t>
  </si>
  <si>
    <t>Dividends received</t>
  </si>
  <si>
    <t>Proceeds from issue of share capital</t>
  </si>
  <si>
    <t>Revenues from rendering of services</t>
  </si>
  <si>
    <t>Costs of rendering of services</t>
  </si>
  <si>
    <t>Reversal of impairment loss on assets</t>
  </si>
  <si>
    <t>9, 10</t>
  </si>
  <si>
    <t>Deficit</t>
  </si>
  <si>
    <t xml:space="preserve">Loss on fair value adjustment of </t>
  </si>
  <si>
    <t xml:space="preserve">Gain on disposal of property, plant </t>
  </si>
  <si>
    <t>Proceeds from disposal of property, plant</t>
  </si>
  <si>
    <t>Acquisition of intangible assets</t>
  </si>
  <si>
    <t>Unpaid liabilities from acquisition of property,</t>
  </si>
  <si>
    <t xml:space="preserve">    plant and equipment</t>
  </si>
  <si>
    <t>Transfer of investment properties and property,</t>
  </si>
  <si>
    <t xml:space="preserve">    plant and equipment to non-current assets</t>
  </si>
  <si>
    <t xml:space="preserve">    classified as held for sale</t>
  </si>
  <si>
    <t xml:space="preserve">    related parties to offset with the repayment</t>
  </si>
  <si>
    <t xml:space="preserve">    of short-term borrowings from</t>
  </si>
  <si>
    <t xml:space="preserve">    financial institutions</t>
  </si>
  <si>
    <t>Net cash from (used in) operating activities</t>
  </si>
  <si>
    <t>Profit (losses) before expenses</t>
  </si>
  <si>
    <t>(Reversal of) loss on inventories devaluation</t>
  </si>
  <si>
    <t>Net cash used in financing activities</t>
  </si>
  <si>
    <t>Net decrease in cash and cash equivalents</t>
  </si>
  <si>
    <t>(Reversal of) bad and doubtful debts expenses</t>
  </si>
  <si>
    <t>the parent</t>
  </si>
  <si>
    <t xml:space="preserve">Net cash generated from (used in) operating </t>
  </si>
</sst>
</file>

<file path=xl/styles.xml><?xml version="1.0" encoding="utf-8"?>
<styleSheet xmlns="http://schemas.openxmlformats.org/spreadsheetml/2006/main">
  <numFmts count="7">
    <numFmt numFmtId="43" formatCode="_-* #,##0.00_-;\-* #,##0.00_-;_-* &quot;-&quot;??_-;_-@_-"/>
    <numFmt numFmtId="192" formatCode="_(* #,##0_);_(* \(#,##0\);_(* &quot;-&quot;_);_(@_)"/>
    <numFmt numFmtId="194" formatCode="_(* #,##0.00_);_(* \(#,##0.00\);_(* &quot;-&quot;??_);_(@_)"/>
    <numFmt numFmtId="195" formatCode="#,##0\ ;\(#,##0\)"/>
    <numFmt numFmtId="196" formatCode="_(* #,##0.0_);_(* \(#,##0.0\);_(* &quot;-&quot;??_);_(@_)"/>
    <numFmt numFmtId="197" formatCode="_(* #,##0_);_(* \(#,##0\);_(* &quot;-&quot;??_);_(@_)"/>
    <numFmt numFmtId="198" formatCode="#,##0.00;\(#,##0.00\)"/>
  </numFmts>
  <fonts count="28">
    <font>
      <sz val="1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sz val="8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4"/>
      <name val="Arial"/>
      <family val="2"/>
    </font>
    <font>
      <sz val="12"/>
      <name val="Arial"/>
      <family val="2"/>
    </font>
    <font>
      <i/>
      <sz val="14"/>
      <name val="Arial"/>
      <family val="2"/>
    </font>
    <font>
      <i/>
      <sz val="12"/>
      <name val="Arial"/>
      <family val="2"/>
    </font>
    <font>
      <i/>
      <sz val="11"/>
      <name val="Times New Roman"/>
      <family val="1"/>
    </font>
    <font>
      <b/>
      <i/>
      <sz val="11"/>
      <name val="Times New Roman"/>
      <family val="1"/>
    </font>
    <font>
      <i/>
      <sz val="10"/>
      <name val="Arial"/>
      <family val="2"/>
    </font>
    <font>
      <i/>
      <sz val="14"/>
      <name val="Times New Roman"/>
      <family val="1"/>
    </font>
    <font>
      <sz val="14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15"/>
      <name val="Angsana New"/>
      <family val="1"/>
    </font>
    <font>
      <b/>
      <sz val="11"/>
      <color indexed="12"/>
      <name val="Times New Roman"/>
      <family val="1"/>
    </font>
    <font>
      <sz val="14"/>
      <name val="Cordia New"/>
      <family val="2"/>
    </font>
    <font>
      <sz val="14"/>
      <name val="Cordia New"/>
      <family val="2"/>
    </font>
    <font>
      <sz val="11"/>
      <color indexed="8"/>
      <name val="Calibri"/>
      <family val="2"/>
    </font>
    <font>
      <sz val="11"/>
      <color theme="0"/>
      <name val="Times New Roman"/>
      <family val="1"/>
    </font>
    <font>
      <i/>
      <sz val="11"/>
      <color theme="0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11">
    <xf numFmtId="0" fontId="0" fillId="0" borderId="0"/>
    <xf numFmtId="194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1" fillId="0" borderId="0" applyFont="0" applyFill="0" applyBorder="0" applyAlignment="0" applyProtection="0"/>
    <xf numFmtId="0" fontId="21" fillId="0" borderId="0"/>
    <xf numFmtId="0" fontId="24" fillId="0" borderId="0"/>
    <xf numFmtId="0" fontId="23" fillId="0" borderId="0"/>
    <xf numFmtId="0" fontId="23" fillId="0" borderId="0"/>
    <xf numFmtId="0" fontId="25" fillId="0" borderId="0"/>
    <xf numFmtId="9" fontId="3" fillId="0" borderId="0" applyFont="0" applyFill="0" applyBorder="0" applyAlignment="0" applyProtection="0"/>
  </cellStyleXfs>
  <cellXfs count="195">
    <xf numFmtId="0" fontId="0" fillId="0" borderId="0" xfId="0"/>
    <xf numFmtId="0" fontId="4" fillId="0" borderId="0" xfId="0" applyFont="1" applyFill="1" applyBorder="1" applyAlignment="1"/>
    <xf numFmtId="0" fontId="20" fillId="0" borderId="0" xfId="0" applyFont="1" applyFill="1" applyBorder="1" applyAlignment="1"/>
    <xf numFmtId="37" fontId="20" fillId="0" borderId="0" xfId="0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>
      <alignment horizontal="right"/>
    </xf>
    <xf numFmtId="37" fontId="4" fillId="0" borderId="0" xfId="0" applyNumberFormat="1" applyFont="1" applyFill="1" applyBorder="1" applyAlignment="1">
      <alignment horizontal="right"/>
    </xf>
    <xf numFmtId="0" fontId="0" fillId="0" borderId="0" xfId="0" applyFill="1"/>
    <xf numFmtId="0" fontId="3" fillId="0" borderId="0" xfId="0" applyFont="1" applyFill="1" applyBorder="1" applyAlignment="1"/>
    <xf numFmtId="0" fontId="0" fillId="0" borderId="0" xfId="0" applyFill="1" applyBorder="1" applyAlignment="1"/>
    <xf numFmtId="37" fontId="20" fillId="0" borderId="0" xfId="0" applyNumberFormat="1" applyFont="1" applyFill="1" applyBorder="1" applyAlignment="1"/>
    <xf numFmtId="0" fontId="3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13" fillId="0" borderId="0" xfId="0" applyFont="1" applyFill="1" applyBorder="1" applyAlignment="1">
      <alignment horizontal="center"/>
    </xf>
    <xf numFmtId="0" fontId="20" fillId="0" borderId="0" xfId="0" applyFont="1" applyFill="1" applyBorder="1" applyAlignment="1">
      <alignment horizontal="center"/>
    </xf>
    <xf numFmtId="196" fontId="0" fillId="0" borderId="0" xfId="0" applyNumberFormat="1" applyFill="1" applyBorder="1" applyAlignment="1">
      <alignment horizontal="center"/>
    </xf>
    <xf numFmtId="0" fontId="14" fillId="0" borderId="0" xfId="0" applyFont="1" applyFill="1" applyBorder="1" applyAlignment="1"/>
    <xf numFmtId="197" fontId="4" fillId="0" borderId="0" xfId="1" applyNumberFormat="1" applyFont="1" applyFill="1" applyBorder="1" applyAlignment="1">
      <alignment horizontal="right"/>
    </xf>
    <xf numFmtId="0" fontId="7" fillId="0" borderId="0" xfId="0" applyFont="1" applyFill="1" applyBorder="1" applyAlignment="1"/>
    <xf numFmtId="0" fontId="7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13" fillId="0" borderId="0" xfId="0" applyFont="1" applyFill="1" applyBorder="1" applyAlignment="1"/>
    <xf numFmtId="37" fontId="4" fillId="0" borderId="1" xfId="0" applyNumberFormat="1" applyFont="1" applyFill="1" applyBorder="1" applyAlignment="1">
      <alignment horizontal="right"/>
    </xf>
    <xf numFmtId="197" fontId="0" fillId="0" borderId="0" xfId="0" applyNumberFormat="1" applyFont="1" applyFill="1" applyBorder="1" applyAlignment="1">
      <alignment horizontal="right"/>
    </xf>
    <xf numFmtId="197" fontId="0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0" fontId="0" fillId="0" borderId="0" xfId="0" applyFill="1" applyAlignment="1"/>
    <xf numFmtId="0" fontId="0" fillId="0" borderId="0" xfId="0" applyFont="1" applyFill="1" applyBorder="1" applyAlignment="1"/>
    <xf numFmtId="194" fontId="0" fillId="0" borderId="0" xfId="1" applyFont="1" applyFill="1" applyBorder="1" applyAlignment="1">
      <alignment horizontal="right"/>
    </xf>
    <xf numFmtId="198" fontId="4" fillId="0" borderId="0" xfId="8" applyNumberFormat="1" applyFont="1" applyFill="1"/>
    <xf numFmtId="0" fontId="4" fillId="0" borderId="0" xfId="5" applyFont="1" applyFill="1" applyAlignment="1">
      <alignment horizontal="left"/>
    </xf>
    <xf numFmtId="0" fontId="8" fillId="0" borderId="0" xfId="0" applyFont="1" applyFill="1" applyBorder="1" applyAlignment="1"/>
    <xf numFmtId="0" fontId="11" fillId="0" borderId="0" xfId="0" applyFont="1" applyFill="1" applyBorder="1" applyAlignment="1">
      <alignment horizontal="center"/>
    </xf>
    <xf numFmtId="0" fontId="9" fillId="0" borderId="0" xfId="0" applyFont="1" applyFill="1" applyBorder="1" applyAlignment="1"/>
    <xf numFmtId="0" fontId="0" fillId="0" borderId="0" xfId="0" applyFill="1" applyAlignment="1">
      <alignment horizontal="right"/>
    </xf>
    <xf numFmtId="0" fontId="2" fillId="0" borderId="0" xfId="0" applyFont="1" applyFill="1" applyBorder="1" applyAlignment="1"/>
    <xf numFmtId="0" fontId="12" fillId="0" borderId="0" xfId="0" applyFont="1" applyFill="1" applyBorder="1" applyAlignment="1">
      <alignment horizontal="center"/>
    </xf>
    <xf numFmtId="0" fontId="10" fillId="0" borderId="0" xfId="0" applyFont="1" applyFill="1" applyBorder="1" applyAlignment="1"/>
    <xf numFmtId="0" fontId="15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13" fillId="0" borderId="0" xfId="0" applyFont="1" applyFill="1" applyAlignment="1">
      <alignment horizontal="center"/>
    </xf>
    <xf numFmtId="197" fontId="0" fillId="0" borderId="0" xfId="1" applyNumberFormat="1" applyFont="1" applyFill="1" applyBorder="1" applyAlignment="1">
      <alignment horizontal="center"/>
    </xf>
    <xf numFmtId="197" fontId="4" fillId="0" borderId="2" xfId="1" applyNumberFormat="1" applyFont="1" applyFill="1" applyBorder="1" applyAlignment="1">
      <alignment horizontal="center"/>
    </xf>
    <xf numFmtId="37" fontId="0" fillId="0" borderId="0" xfId="0" applyNumberFormat="1" applyFill="1" applyBorder="1" applyAlignment="1">
      <alignment horizontal="right"/>
    </xf>
    <xf numFmtId="0" fontId="4" fillId="0" borderId="0" xfId="0" applyFont="1" applyFill="1" applyAlignment="1">
      <alignment horizontal="left"/>
    </xf>
    <xf numFmtId="0" fontId="0" fillId="0" borderId="0" xfId="0" applyFill="1" applyAlignment="1">
      <alignment horizontal="left" wrapText="1"/>
    </xf>
    <xf numFmtId="0" fontId="0" fillId="0" borderId="0" xfId="5" applyFont="1" applyFill="1" applyAlignment="1">
      <alignment horizontal="left" indent="1"/>
    </xf>
    <xf numFmtId="0" fontId="0" fillId="0" borderId="0" xfId="0" applyFill="1" applyAlignment="1">
      <alignment wrapText="1"/>
    </xf>
    <xf numFmtId="197" fontId="4" fillId="0" borderId="0" xfId="1" applyNumberFormat="1" applyFont="1" applyFill="1" applyBorder="1"/>
    <xf numFmtId="197" fontId="4" fillId="0" borderId="0" xfId="1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justify"/>
    </xf>
    <xf numFmtId="0" fontId="0" fillId="0" borderId="3" xfId="0" applyFill="1" applyBorder="1" applyAlignment="1"/>
    <xf numFmtId="0" fontId="4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4" fillId="0" borderId="0" xfId="0" applyFont="1" applyFill="1"/>
    <xf numFmtId="37" fontId="7" fillId="0" borderId="0" xfId="0" applyNumberFormat="1" applyFont="1" applyFill="1" applyBorder="1" applyAlignment="1"/>
    <xf numFmtId="37" fontId="4" fillId="0" borderId="0" xfId="0" applyNumberFormat="1" applyFont="1" applyFill="1" applyBorder="1" applyAlignment="1"/>
    <xf numFmtId="0" fontId="17" fillId="0" borderId="0" xfId="0" applyFont="1" applyFill="1" applyBorder="1" applyAlignment="1"/>
    <xf numFmtId="0" fontId="19" fillId="0" borderId="0" xfId="0" applyFont="1" applyFill="1" applyBorder="1" applyAlignment="1"/>
    <xf numFmtId="197" fontId="20" fillId="0" borderId="0" xfId="0" applyNumberFormat="1" applyFont="1" applyFill="1" applyBorder="1" applyAlignment="1"/>
    <xf numFmtId="0" fontId="16" fillId="0" borderId="0" xfId="0" applyFont="1" applyFill="1" applyBorder="1" applyAlignment="1"/>
    <xf numFmtId="0" fontId="18" fillId="0" borderId="0" xfId="0" applyFont="1" applyFill="1" applyBorder="1" applyAlignment="1"/>
    <xf numFmtId="0" fontId="14" fillId="0" borderId="0" xfId="0" applyFont="1" applyFill="1" applyBorder="1" applyAlignment="1">
      <alignment horizontal="justify"/>
    </xf>
    <xf numFmtId="0" fontId="13" fillId="0" borderId="0" xfId="0" applyFont="1" applyFill="1" applyBorder="1" applyAlignment="1">
      <alignment horizontal="justify"/>
    </xf>
    <xf numFmtId="0" fontId="0" fillId="0" borderId="0" xfId="0" applyFill="1" applyBorder="1" applyAlignment="1">
      <alignment horizontal="left"/>
    </xf>
    <xf numFmtId="0" fontId="4" fillId="0" borderId="0" xfId="0" applyFont="1" applyFill="1" applyBorder="1" applyAlignment="1">
      <alignment horizontal="right"/>
    </xf>
    <xf numFmtId="194" fontId="7" fillId="0" borderId="0" xfId="1" applyFont="1" applyFill="1" applyBorder="1" applyAlignment="1"/>
    <xf numFmtId="194" fontId="17" fillId="0" borderId="0" xfId="1" applyFont="1" applyFill="1" applyBorder="1" applyAlignment="1"/>
    <xf numFmtId="194" fontId="19" fillId="0" borderId="0" xfId="1" applyFont="1" applyFill="1" applyBorder="1" applyAlignment="1"/>
    <xf numFmtId="0" fontId="20" fillId="0" borderId="0" xfId="0" quotePrefix="1" applyFont="1" applyFill="1" applyBorder="1" applyAlignment="1"/>
    <xf numFmtId="194" fontId="4" fillId="0" borderId="0" xfId="1" applyFont="1" applyFill="1" applyBorder="1" applyAlignment="1"/>
    <xf numFmtId="0" fontId="2" fillId="0" borderId="0" xfId="0" applyFont="1" applyFill="1" applyBorder="1" applyAlignment="1">
      <alignment horizontal="left"/>
    </xf>
    <xf numFmtId="49" fontId="0" fillId="0" borderId="0" xfId="0" applyNumberFormat="1" applyFill="1" applyBorder="1" applyAlignment="1">
      <alignment horizontal="center"/>
    </xf>
    <xf numFmtId="49" fontId="20" fillId="0" borderId="0" xfId="0" applyNumberFormat="1" applyFont="1" applyFill="1" applyBorder="1" applyAlignment="1"/>
    <xf numFmtId="0" fontId="26" fillId="0" borderId="0" xfId="0" applyFont="1" applyFill="1" applyBorder="1" applyAlignment="1"/>
    <xf numFmtId="0" fontId="27" fillId="0" borderId="0" xfId="0" applyFont="1" applyFill="1" applyBorder="1" applyAlignment="1"/>
    <xf numFmtId="37" fontId="26" fillId="0" borderId="0" xfId="0" applyNumberFormat="1" applyFont="1" applyFill="1" applyBorder="1" applyAlignment="1"/>
    <xf numFmtId="197" fontId="3" fillId="0" borderId="0" xfId="1" applyNumberFormat="1" applyFont="1" applyFill="1" applyBorder="1" applyAlignment="1">
      <alignment horizontal="center"/>
    </xf>
    <xf numFmtId="197" fontId="4" fillId="0" borderId="2" xfId="1" applyNumberFormat="1" applyFont="1" applyFill="1" applyBorder="1" applyAlignment="1"/>
    <xf numFmtId="197" fontId="4" fillId="0" borderId="0" xfId="1" applyNumberFormat="1" applyFont="1" applyFill="1" applyBorder="1" applyAlignment="1"/>
    <xf numFmtId="197" fontId="4" fillId="0" borderId="0" xfId="0" applyNumberFormat="1" applyFont="1" applyFill="1" applyBorder="1" applyAlignment="1"/>
    <xf numFmtId="194" fontId="4" fillId="0" borderId="1" xfId="1" applyFont="1" applyFill="1" applyBorder="1" applyAlignment="1"/>
    <xf numFmtId="0" fontId="4" fillId="0" borderId="0" xfId="0" applyFont="1" applyFill="1" applyAlignment="1"/>
    <xf numFmtId="195" fontId="3" fillId="0" borderId="0" xfId="0" applyNumberFormat="1" applyFont="1" applyFill="1" applyAlignment="1">
      <alignment horizontal="right"/>
    </xf>
    <xf numFmtId="37" fontId="4" fillId="0" borderId="0" xfId="0" applyNumberFormat="1" applyFont="1" applyBorder="1" applyAlignment="1">
      <alignment horizontal="right"/>
    </xf>
    <xf numFmtId="195" fontId="0" fillId="0" borderId="0" xfId="0" applyNumberFormat="1" applyFont="1" applyFill="1" applyAlignment="1">
      <alignment horizontal="right"/>
    </xf>
    <xf numFmtId="195" fontId="0" fillId="0" borderId="0" xfId="0" applyNumberFormat="1" applyFont="1" applyFill="1" applyBorder="1" applyAlignment="1">
      <alignment horizontal="right"/>
    </xf>
    <xf numFmtId="195" fontId="0" fillId="0" borderId="4" xfId="0" applyNumberFormat="1" applyFont="1" applyFill="1" applyBorder="1" applyAlignment="1">
      <alignment horizontal="right"/>
    </xf>
    <xf numFmtId="197" fontId="7" fillId="0" borderId="0" xfId="0" applyNumberFormat="1" applyFont="1" applyFill="1" applyBorder="1" applyAlignment="1"/>
    <xf numFmtId="9" fontId="17" fillId="0" borderId="0" xfId="10" applyFont="1" applyFill="1" applyBorder="1" applyAlignment="1"/>
    <xf numFmtId="9" fontId="19" fillId="0" borderId="0" xfId="10" applyFont="1" applyFill="1" applyBorder="1" applyAlignment="1"/>
    <xf numFmtId="9" fontId="0" fillId="0" borderId="0" xfId="10" applyFont="1" applyFill="1" applyBorder="1" applyAlignment="1"/>
    <xf numFmtId="9" fontId="4" fillId="0" borderId="0" xfId="10" applyFont="1" applyFill="1" applyBorder="1" applyAlignment="1"/>
    <xf numFmtId="197" fontId="0" fillId="0" borderId="0" xfId="0" applyNumberFormat="1" applyFont="1" applyFill="1"/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justify"/>
    </xf>
    <xf numFmtId="197" fontId="3" fillId="0" borderId="0" xfId="1" applyNumberFormat="1" applyFont="1" applyFill="1" applyBorder="1" applyAlignment="1">
      <alignment horizontal="right"/>
    </xf>
    <xf numFmtId="9" fontId="3" fillId="0" borderId="0" xfId="10" applyFont="1" applyFill="1" applyBorder="1" applyAlignment="1"/>
    <xf numFmtId="197" fontId="0" fillId="0" borderId="0" xfId="4" applyNumberFormat="1" applyFont="1" applyFill="1" applyAlignment="1">
      <alignment horizontal="right"/>
    </xf>
    <xf numFmtId="197" fontId="3" fillId="0" borderId="0" xfId="1" applyNumberFormat="1" applyFont="1" applyFill="1" applyBorder="1" applyAlignment="1"/>
    <xf numFmtId="195" fontId="0" fillId="0" borderId="0" xfId="4" applyNumberFormat="1" applyFont="1" applyFill="1" applyAlignment="1">
      <alignment horizontal="right"/>
    </xf>
    <xf numFmtId="197" fontId="0" fillId="0" borderId="4" xfId="4" applyNumberFormat="1" applyFont="1" applyFill="1" applyBorder="1" applyAlignment="1">
      <alignment horizontal="center"/>
    </xf>
    <xf numFmtId="197" fontId="0" fillId="0" borderId="0" xfId="4" applyNumberFormat="1" applyFont="1" applyFill="1" applyAlignment="1">
      <alignment horizontal="center"/>
    </xf>
    <xf numFmtId="195" fontId="3" fillId="0" borderId="0" xfId="1" applyNumberFormat="1" applyFont="1" applyFill="1" applyBorder="1" applyAlignment="1"/>
    <xf numFmtId="37" fontId="3" fillId="0" borderId="0" xfId="0" applyNumberFormat="1" applyFont="1" applyFill="1" applyBorder="1" applyAlignment="1"/>
    <xf numFmtId="197" fontId="4" fillId="0" borderId="0" xfId="1" applyNumberFormat="1" applyFont="1" applyFill="1" applyAlignment="1">
      <alignment wrapText="1"/>
    </xf>
    <xf numFmtId="197" fontId="4" fillId="0" borderId="4" xfId="4" applyNumberFormat="1" applyFont="1" applyFill="1" applyBorder="1" applyAlignment="1">
      <alignment horizontal="center"/>
    </xf>
    <xf numFmtId="0" fontId="1" fillId="0" borderId="0" xfId="0" applyFont="1" applyFill="1" applyBorder="1" applyAlignment="1"/>
    <xf numFmtId="197" fontId="0" fillId="0" borderId="0" xfId="4" applyNumberFormat="1" applyFont="1" applyFill="1" applyBorder="1" applyAlignment="1">
      <alignment horizontal="center"/>
    </xf>
    <xf numFmtId="197" fontId="4" fillId="0" borderId="1" xfId="7" applyNumberFormat="1" applyFont="1" applyFill="1" applyBorder="1"/>
    <xf numFmtId="197" fontId="4" fillId="0" borderId="0" xfId="4" applyNumberFormat="1" applyFont="1" applyFill="1" applyBorder="1" applyAlignment="1">
      <alignment horizontal="center"/>
    </xf>
    <xf numFmtId="197" fontId="4" fillId="0" borderId="5" xfId="7" applyNumberFormat="1" applyFont="1" applyFill="1" applyBorder="1"/>
    <xf numFmtId="197" fontId="0" fillId="0" borderId="0" xfId="4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justify"/>
    </xf>
    <xf numFmtId="0" fontId="3" fillId="0" borderId="0" xfId="0" applyFont="1" applyFill="1" applyBorder="1" applyAlignment="1">
      <alignment horizontal="left"/>
    </xf>
    <xf numFmtId="194" fontId="3" fillId="0" borderId="0" xfId="1" applyFont="1" applyFill="1" applyBorder="1" applyAlignment="1"/>
    <xf numFmtId="37" fontId="4" fillId="0" borderId="2" xfId="0" applyNumberFormat="1" applyFont="1" applyFill="1" applyBorder="1" applyAlignment="1">
      <alignment horizontal="right"/>
    </xf>
    <xf numFmtId="197" fontId="0" fillId="0" borderId="4" xfId="1" applyNumberFormat="1" applyFont="1" applyFill="1" applyBorder="1" applyAlignment="1">
      <alignment horizontal="center"/>
    </xf>
    <xf numFmtId="197" fontId="3" fillId="0" borderId="4" xfId="1" applyNumberFormat="1" applyFont="1" applyFill="1" applyBorder="1" applyAlignment="1">
      <alignment horizontal="right"/>
    </xf>
    <xf numFmtId="0" fontId="3" fillId="0" borderId="0" xfId="0" quotePrefix="1" applyFont="1" applyFill="1" applyBorder="1" applyAlignment="1"/>
    <xf numFmtId="194" fontId="3" fillId="0" borderId="0" xfId="4" applyFont="1" applyFill="1" applyBorder="1" applyAlignment="1"/>
    <xf numFmtId="194" fontId="3" fillId="0" borderId="0" xfId="4" applyFont="1" applyFill="1" applyAlignment="1">
      <alignment horizontal="right"/>
    </xf>
    <xf numFmtId="49" fontId="0" fillId="0" borderId="0" xfId="9" applyNumberFormat="1" applyFont="1" applyFill="1" applyBorder="1" applyAlignment="1"/>
    <xf numFmtId="197" fontId="3" fillId="0" borderId="0" xfId="4" applyNumberFormat="1" applyFont="1" applyFill="1" applyAlignment="1">
      <alignment horizontal="right"/>
    </xf>
    <xf numFmtId="197" fontId="4" fillId="0" borderId="2" xfId="1" applyNumberFormat="1" applyFont="1" applyFill="1" applyBorder="1" applyAlignment="1">
      <alignment horizontal="right"/>
    </xf>
    <xf numFmtId="197" fontId="17" fillId="0" borderId="0" xfId="1" applyNumberFormat="1" applyFont="1" applyFill="1" applyBorder="1" applyAlignment="1"/>
    <xf numFmtId="197" fontId="19" fillId="0" borderId="0" xfId="1" applyNumberFormat="1" applyFont="1" applyFill="1" applyBorder="1" applyAlignment="1"/>
    <xf numFmtId="197" fontId="3" fillId="0" borderId="4" xfId="1" applyNumberFormat="1" applyFont="1" applyFill="1" applyBorder="1" applyAlignment="1"/>
    <xf numFmtId="197" fontId="4" fillId="0" borderId="1" xfId="1" applyNumberFormat="1" applyFont="1" applyFill="1" applyBorder="1" applyAlignment="1">
      <alignment horizontal="right"/>
    </xf>
    <xf numFmtId="197" fontId="3" fillId="0" borderId="0" xfId="1" applyNumberFormat="1" applyFont="1" applyFill="1" applyAlignment="1"/>
    <xf numFmtId="197" fontId="0" fillId="0" borderId="0" xfId="1" applyNumberFormat="1" applyFont="1" applyFill="1" applyBorder="1" applyAlignment="1">
      <alignment horizontal="right"/>
    </xf>
    <xf numFmtId="197" fontId="3" fillId="0" borderId="0" xfId="1" applyNumberFormat="1" applyFont="1" applyFill="1" applyBorder="1"/>
    <xf numFmtId="197" fontId="3" fillId="0" borderId="4" xfId="4" applyNumberFormat="1" applyFont="1" applyFill="1" applyBorder="1" applyAlignment="1">
      <alignment horizontal="center"/>
    </xf>
    <xf numFmtId="197" fontId="4" fillId="0" borderId="2" xfId="4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0" fontId="0" fillId="0" borderId="6" xfId="0" applyFill="1" applyBorder="1" applyAlignment="1"/>
    <xf numFmtId="197" fontId="4" fillId="0" borderId="5" xfId="0" applyNumberFormat="1" applyFont="1" applyFill="1" applyBorder="1" applyAlignment="1"/>
    <xf numFmtId="0" fontId="0" fillId="0" borderId="0" xfId="0" applyFont="1" applyFill="1" applyBorder="1" applyAlignment="1">
      <alignment horizontal="justify"/>
    </xf>
    <xf numFmtId="0" fontId="4" fillId="0" borderId="0" xfId="0" applyFont="1" applyFill="1" applyAlignment="1">
      <alignment horizontal="left" wrapText="1"/>
    </xf>
    <xf numFmtId="197" fontId="3" fillId="0" borderId="0" xfId="4" applyNumberFormat="1" applyFont="1" applyFill="1" applyBorder="1" applyAlignment="1"/>
    <xf numFmtId="197" fontId="0" fillId="0" borderId="0" xfId="4" applyNumberFormat="1" applyFont="1" applyFill="1" applyBorder="1" applyAlignment="1"/>
    <xf numFmtId="197" fontId="4" fillId="0" borderId="2" xfId="4" applyNumberFormat="1" applyFont="1" applyFill="1" applyBorder="1" applyAlignment="1"/>
    <xf numFmtId="197" fontId="3" fillId="0" borderId="0" xfId="4" applyNumberFormat="1" applyFont="1" applyFill="1" applyBorder="1" applyAlignment="1">
      <alignment horizontal="right"/>
    </xf>
    <xf numFmtId="197" fontId="4" fillId="0" borderId="2" xfId="4" applyNumberFormat="1" applyFont="1" applyFill="1" applyBorder="1" applyAlignment="1">
      <alignment horizontal="right"/>
    </xf>
    <xf numFmtId="197" fontId="4" fillId="0" borderId="1" xfId="4" applyNumberFormat="1" applyFont="1" applyFill="1" applyBorder="1" applyAlignment="1"/>
    <xf numFmtId="37" fontId="0" fillId="0" borderId="0" xfId="0" applyNumberFormat="1" applyFill="1" applyBorder="1" applyAlignment="1"/>
    <xf numFmtId="197" fontId="3" fillId="0" borderId="4" xfId="4" applyNumberFormat="1" applyFont="1" applyFill="1" applyBorder="1" applyAlignment="1">
      <alignment horizontal="right"/>
    </xf>
    <xf numFmtId="192" fontId="4" fillId="0" borderId="4" xfId="0" applyNumberFormat="1" applyFont="1" applyFill="1" applyBorder="1" applyAlignment="1">
      <alignment horizontal="right"/>
    </xf>
    <xf numFmtId="49" fontId="3" fillId="0" borderId="0" xfId="0" applyNumberFormat="1" applyFont="1" applyFill="1" applyBorder="1" applyAlignment="1"/>
    <xf numFmtId="197" fontId="3" fillId="0" borderId="1" xfId="4" applyNumberFormat="1" applyFont="1" applyFill="1" applyBorder="1" applyAlignment="1"/>
    <xf numFmtId="37" fontId="3" fillId="0" borderId="1" xfId="0" applyNumberFormat="1" applyFont="1" applyFill="1" applyBorder="1" applyAlignment="1">
      <alignment horizontal="right"/>
    </xf>
    <xf numFmtId="197" fontId="3" fillId="0" borderId="4" xfId="4" applyNumberFormat="1" applyFont="1" applyFill="1" applyBorder="1" applyAlignment="1"/>
    <xf numFmtId="197" fontId="0" fillId="0" borderId="4" xfId="4" applyNumberFormat="1" applyFont="1" applyFill="1" applyBorder="1" applyAlignment="1">
      <alignment horizontal="right"/>
    </xf>
    <xf numFmtId="197" fontId="4" fillId="0" borderId="0" xfId="4" applyNumberFormat="1" applyFont="1" applyFill="1" applyBorder="1" applyAlignment="1"/>
    <xf numFmtId="192" fontId="4" fillId="0" borderId="0" xfId="0" applyNumberFormat="1" applyFont="1" applyFill="1" applyBorder="1" applyAlignment="1">
      <alignment horizontal="right"/>
    </xf>
    <xf numFmtId="192" fontId="4" fillId="0" borderId="2" xfId="0" applyNumberFormat="1" applyFont="1" applyFill="1" applyBorder="1" applyAlignment="1">
      <alignment horizontal="right"/>
    </xf>
    <xf numFmtId="192" fontId="4" fillId="0" borderId="1" xfId="0" applyNumberFormat="1" applyFont="1" applyBorder="1" applyAlignment="1">
      <alignment horizontal="right"/>
    </xf>
    <xf numFmtId="194" fontId="26" fillId="0" borderId="0" xfId="1" applyFont="1" applyFill="1" applyBorder="1" applyAlignment="1"/>
    <xf numFmtId="0" fontId="0" fillId="0" borderId="0" xfId="0" quotePrefix="1" applyFont="1" applyFill="1" applyBorder="1" applyAlignment="1">
      <alignment horizontal="center"/>
    </xf>
    <xf numFmtId="194" fontId="20" fillId="0" borderId="0" xfId="1" applyFont="1" applyFill="1" applyBorder="1" applyAlignment="1"/>
    <xf numFmtId="197" fontId="0" fillId="0" borderId="4" xfId="0" applyNumberFormat="1" applyFont="1" applyFill="1" applyBorder="1" applyAlignment="1"/>
    <xf numFmtId="0" fontId="4" fillId="0" borderId="6" xfId="0" applyFont="1" applyFill="1" applyBorder="1" applyAlignment="1"/>
    <xf numFmtId="37" fontId="4" fillId="0" borderId="6" xfId="0" applyNumberFormat="1" applyFont="1" applyFill="1" applyBorder="1" applyAlignment="1">
      <alignment horizontal="right"/>
    </xf>
    <xf numFmtId="37" fontId="3" fillId="0" borderId="6" xfId="0" applyNumberFormat="1" applyFont="1" applyFill="1" applyBorder="1" applyAlignment="1"/>
    <xf numFmtId="0" fontId="3" fillId="0" borderId="6" xfId="0" applyFont="1" applyFill="1" applyBorder="1" applyAlignment="1"/>
    <xf numFmtId="197" fontId="3" fillId="0" borderId="0" xfId="10" applyNumberFormat="1" applyFont="1" applyFill="1" applyBorder="1" applyAlignment="1"/>
    <xf numFmtId="37" fontId="26" fillId="0" borderId="0" xfId="0" applyNumberFormat="1" applyFont="1" applyFill="1" applyAlignment="1"/>
    <xf numFmtId="0" fontId="13" fillId="0" borderId="0" xfId="0" applyFont="1" applyFill="1" applyBorder="1" applyAlignment="1">
      <alignment horizontal="right"/>
    </xf>
    <xf numFmtId="197" fontId="3" fillId="0" borderId="0" xfId="0" applyNumberFormat="1" applyFont="1" applyFill="1" applyBorder="1" applyAlignment="1"/>
    <xf numFmtId="37" fontId="3" fillId="0" borderId="3" xfId="0" applyNumberFormat="1" applyFont="1" applyFill="1" applyBorder="1" applyAlignment="1">
      <alignment horizontal="right"/>
    </xf>
    <xf numFmtId="0" fontId="14" fillId="0" borderId="0" xfId="0" applyFont="1" applyFill="1" applyBorder="1" applyAlignment="1">
      <alignment horizontal="right"/>
    </xf>
    <xf numFmtId="194" fontId="19" fillId="0" borderId="0" xfId="1" applyNumberFormat="1" applyFont="1" applyFill="1" applyBorder="1" applyAlignment="1"/>
    <xf numFmtId="0" fontId="14" fillId="0" borderId="0" xfId="0" quotePrefix="1" applyFont="1" applyFill="1" applyBorder="1" applyAlignment="1"/>
    <xf numFmtId="0" fontId="0" fillId="0" borderId="0" xfId="0" quotePrefix="1" applyFont="1" applyFill="1" applyBorder="1" applyAlignment="1"/>
    <xf numFmtId="0" fontId="13" fillId="0" borderId="0" xfId="4" applyNumberFormat="1" applyFont="1" applyFill="1" applyBorder="1" applyAlignment="1">
      <alignment horizontal="center"/>
    </xf>
    <xf numFmtId="197" fontId="4" fillId="0" borderId="0" xfId="7" applyNumberFormat="1" applyFont="1" applyFill="1" applyBorder="1"/>
    <xf numFmtId="194" fontId="3" fillId="0" borderId="4" xfId="1" applyFont="1" applyFill="1" applyBorder="1" applyAlignment="1">
      <alignment horizontal="center"/>
    </xf>
    <xf numFmtId="49" fontId="3" fillId="0" borderId="0" xfId="9" applyNumberFormat="1" applyFont="1" applyFill="1" applyBorder="1" applyAlignment="1"/>
    <xf numFmtId="197" fontId="3" fillId="0" borderId="4" xfId="1" applyNumberFormat="1" applyFont="1" applyFill="1" applyBorder="1" applyAlignment="1">
      <alignment horizontal="center"/>
    </xf>
    <xf numFmtId="197" fontId="4" fillId="0" borderId="5" xfId="1" applyNumberFormat="1" applyFont="1" applyFill="1" applyBorder="1" applyAlignment="1"/>
    <xf numFmtId="197" fontId="3" fillId="0" borderId="6" xfId="1" applyNumberFormat="1" applyFont="1" applyFill="1" applyBorder="1" applyAlignment="1"/>
    <xf numFmtId="197" fontId="3" fillId="0" borderId="3" xfId="1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left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justify"/>
    </xf>
  </cellXfs>
  <cellStyles count="11">
    <cellStyle name="Comma" xfId="1" builtinId="3"/>
    <cellStyle name="Comma 2 2" xfId="2"/>
    <cellStyle name="Comma 3" xfId="3"/>
    <cellStyle name="Comma 3 2" xfId="4"/>
    <cellStyle name="Normal" xfId="0" builtinId="0"/>
    <cellStyle name="Normal 2" xfId="5"/>
    <cellStyle name="Normal 4" xfId="6"/>
    <cellStyle name="Normal 4 2" xfId="7"/>
    <cellStyle name="Normal_BCP_FS 2009 Q1_EN - final_11.05.09" xfId="8"/>
    <cellStyle name="Normal_CF_1" xfId="9"/>
    <cellStyle name="Percent" xfId="10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</sheetPr>
  <dimension ref="A1:P88"/>
  <sheetViews>
    <sheetView view="pageBreakPreview" topLeftCell="A74" zoomScale="85" zoomScaleNormal="90" zoomScaleSheetLayoutView="85" workbookViewId="0">
      <selection activeCell="D92" sqref="D92"/>
    </sheetView>
  </sheetViews>
  <sheetFormatPr defaultRowHeight="20.25" customHeight="1"/>
  <cols>
    <col min="1" max="1" width="33.7109375" style="2" customWidth="1"/>
    <col min="2" max="2" width="5.42578125" style="20" customWidth="1"/>
    <col min="3" max="3" width="1" style="2" customWidth="1"/>
    <col min="4" max="4" width="15.7109375" style="2" customWidth="1"/>
    <col min="5" max="5" width="1.140625" style="2" customWidth="1"/>
    <col min="6" max="6" width="15.7109375" style="2" customWidth="1"/>
    <col min="7" max="7" width="1" style="2" customWidth="1"/>
    <col min="8" max="8" width="15.7109375" style="2" customWidth="1"/>
    <col min="9" max="9" width="1" style="2" customWidth="1"/>
    <col min="10" max="10" width="15.7109375" style="2" customWidth="1"/>
    <col min="11" max="11" width="13.42578125" style="2" bestFit="1" customWidth="1"/>
    <col min="12" max="12" width="2" style="2" customWidth="1"/>
    <col min="13" max="13" width="16" style="162" hidden="1" customWidth="1"/>
    <col min="14" max="14" width="16" style="118" hidden="1" customWidth="1"/>
    <col min="15" max="15" width="9.140625" style="2"/>
    <col min="16" max="16" width="13.7109375" style="2" customWidth="1"/>
    <col min="17" max="16384" width="9.140625" style="2"/>
  </cols>
  <sheetData>
    <row r="1" spans="1:16" s="57" customFormat="1" ht="20.25" customHeight="1">
      <c r="A1" s="31" t="s">
        <v>53</v>
      </c>
      <c r="B1" s="60"/>
      <c r="M1" s="67"/>
      <c r="N1" s="67"/>
    </row>
    <row r="2" spans="1:16" s="57" customFormat="1" ht="20.25" customHeight="1">
      <c r="A2" s="31" t="s">
        <v>54</v>
      </c>
      <c r="B2" s="60"/>
      <c r="M2" s="67"/>
      <c r="N2" s="67"/>
    </row>
    <row r="3" spans="1:16" s="58" customFormat="1" ht="20.25" customHeight="1">
      <c r="A3" s="35" t="s">
        <v>103</v>
      </c>
      <c r="B3" s="61"/>
      <c r="M3" s="68"/>
      <c r="N3" s="68"/>
    </row>
    <row r="4" spans="1:16" ht="20.25" customHeight="1">
      <c r="A4" s="1"/>
    </row>
    <row r="5" spans="1:16" s="17" customFormat="1" ht="20.25" customHeight="1">
      <c r="A5" s="1"/>
      <c r="B5" s="20"/>
      <c r="C5" s="2"/>
      <c r="D5" s="185" t="s">
        <v>8</v>
      </c>
      <c r="E5" s="185"/>
      <c r="F5" s="185"/>
      <c r="G5" s="52"/>
      <c r="H5" s="185" t="s">
        <v>26</v>
      </c>
      <c r="I5" s="185"/>
      <c r="J5" s="185"/>
      <c r="M5" s="66"/>
      <c r="N5" s="118"/>
    </row>
    <row r="6" spans="1:16" s="17" customFormat="1" ht="20.25" customHeight="1">
      <c r="A6" s="18"/>
      <c r="B6" s="12"/>
      <c r="C6" s="13"/>
      <c r="D6" s="185" t="s">
        <v>25</v>
      </c>
      <c r="E6" s="185"/>
      <c r="F6" s="185"/>
      <c r="G6" s="1"/>
      <c r="H6" s="185" t="s">
        <v>25</v>
      </c>
      <c r="I6" s="185"/>
      <c r="J6" s="185"/>
      <c r="M6" s="66"/>
      <c r="N6" s="118"/>
    </row>
    <row r="7" spans="1:16" ht="20.25" customHeight="1">
      <c r="C7" s="13"/>
      <c r="D7" s="72" t="s">
        <v>140</v>
      </c>
      <c r="E7" s="73"/>
      <c r="F7" s="72" t="s">
        <v>76</v>
      </c>
      <c r="G7" s="73"/>
      <c r="H7" s="72" t="s">
        <v>140</v>
      </c>
      <c r="I7" s="73"/>
      <c r="J7" s="72" t="s">
        <v>76</v>
      </c>
      <c r="O7" s="17"/>
      <c r="P7" s="17"/>
    </row>
    <row r="8" spans="1:16" ht="20.25" customHeight="1">
      <c r="A8" s="71" t="s">
        <v>10</v>
      </c>
      <c r="B8" s="12" t="s">
        <v>1</v>
      </c>
      <c r="C8" s="13"/>
      <c r="D8" s="13">
        <v>2018</v>
      </c>
      <c r="E8" s="13"/>
      <c r="F8" s="13">
        <v>2017</v>
      </c>
      <c r="G8" s="13"/>
      <c r="H8" s="13">
        <v>2018</v>
      </c>
      <c r="I8" s="13"/>
      <c r="J8" s="13">
        <v>2017</v>
      </c>
    </row>
    <row r="9" spans="1:16" ht="20.25" customHeight="1">
      <c r="B9" s="2"/>
      <c r="D9" s="13" t="s">
        <v>24</v>
      </c>
      <c r="E9" s="13"/>
      <c r="F9" s="13"/>
      <c r="G9" s="13"/>
      <c r="H9" s="13" t="s">
        <v>24</v>
      </c>
      <c r="I9" s="13"/>
      <c r="J9" s="13"/>
    </row>
    <row r="10" spans="1:16" ht="20.25" customHeight="1">
      <c r="A10" s="19"/>
      <c r="B10" s="12"/>
      <c r="C10" s="13"/>
      <c r="D10" s="186" t="s">
        <v>61</v>
      </c>
      <c r="E10" s="186"/>
      <c r="F10" s="186"/>
      <c r="G10" s="186"/>
      <c r="H10" s="186"/>
      <c r="I10" s="186"/>
      <c r="J10" s="186"/>
    </row>
    <row r="11" spans="1:16" s="17" customFormat="1" ht="20.25" customHeight="1">
      <c r="A11" s="15" t="s">
        <v>11</v>
      </c>
      <c r="B11" s="53"/>
      <c r="C11" s="52"/>
      <c r="D11" s="25"/>
      <c r="E11" s="25"/>
      <c r="F11" s="25"/>
      <c r="G11" s="25"/>
      <c r="H11" s="25"/>
      <c r="I11" s="25"/>
      <c r="J11" s="25"/>
      <c r="M11" s="66"/>
      <c r="N11" s="118"/>
    </row>
    <row r="12" spans="1:16" ht="20.25" customHeight="1">
      <c r="A12" s="7" t="s">
        <v>2</v>
      </c>
      <c r="B12" s="12"/>
      <c r="C12" s="96"/>
      <c r="D12" s="142">
        <v>57238460</v>
      </c>
      <c r="E12" s="142"/>
      <c r="F12" s="142">
        <v>82968479</v>
      </c>
      <c r="G12" s="142"/>
      <c r="H12" s="142">
        <v>34612712</v>
      </c>
      <c r="I12" s="142"/>
      <c r="J12" s="142">
        <v>63717761</v>
      </c>
      <c r="M12" s="162">
        <v>58715712.469999991</v>
      </c>
      <c r="N12" s="118">
        <v>36044856.359999999</v>
      </c>
    </row>
    <row r="13" spans="1:16" ht="20.25" hidden="1" customHeight="1">
      <c r="A13" s="27" t="s">
        <v>87</v>
      </c>
      <c r="B13" s="12">
        <v>5</v>
      </c>
      <c r="C13" s="96"/>
      <c r="D13" s="142"/>
      <c r="E13" s="142"/>
      <c r="F13" s="142">
        <v>0</v>
      </c>
      <c r="G13" s="142"/>
      <c r="H13" s="142"/>
      <c r="I13" s="142"/>
      <c r="J13" s="142">
        <v>0</v>
      </c>
    </row>
    <row r="14" spans="1:16" ht="20.25" customHeight="1">
      <c r="A14" s="8" t="s">
        <v>99</v>
      </c>
      <c r="B14" s="12">
        <v>5</v>
      </c>
      <c r="C14" s="96"/>
      <c r="D14" s="142">
        <v>26165978</v>
      </c>
      <c r="E14" s="142"/>
      <c r="F14" s="143">
        <v>18815399</v>
      </c>
      <c r="G14" s="142"/>
      <c r="H14" s="142">
        <v>21133683</v>
      </c>
      <c r="I14" s="142"/>
      <c r="J14" s="142">
        <v>13155924</v>
      </c>
      <c r="K14" s="59"/>
      <c r="M14" s="162">
        <v>40656090.920000002</v>
      </c>
      <c r="N14" s="118">
        <v>32287459.379999995</v>
      </c>
    </row>
    <row r="15" spans="1:16" ht="20.25" customHeight="1">
      <c r="A15" s="8" t="s">
        <v>100</v>
      </c>
      <c r="B15" s="12">
        <v>6</v>
      </c>
      <c r="C15" s="96"/>
      <c r="D15" s="142">
        <v>3801605</v>
      </c>
      <c r="E15" s="142"/>
      <c r="F15" s="143">
        <v>12487571</v>
      </c>
      <c r="G15" s="142"/>
      <c r="H15" s="142">
        <v>2330177</v>
      </c>
      <c r="I15" s="142"/>
      <c r="J15" s="142">
        <v>11970475</v>
      </c>
      <c r="K15" s="59"/>
      <c r="M15" s="162">
        <v>3968529.62</v>
      </c>
      <c r="N15" s="118">
        <v>2771529.75</v>
      </c>
    </row>
    <row r="16" spans="1:16" ht="20.25" customHeight="1">
      <c r="A16" s="7" t="s">
        <v>27</v>
      </c>
      <c r="B16" s="12"/>
      <c r="C16" s="96"/>
      <c r="D16" s="142">
        <v>14738382</v>
      </c>
      <c r="E16" s="142"/>
      <c r="F16" s="111">
        <v>10956311</v>
      </c>
      <c r="G16" s="142"/>
      <c r="H16" s="142">
        <v>14560192</v>
      </c>
      <c r="I16" s="142"/>
      <c r="J16" s="142">
        <v>10682456</v>
      </c>
      <c r="M16" s="162">
        <v>18154620.100000001</v>
      </c>
      <c r="N16" s="118">
        <v>17933896.520000011</v>
      </c>
    </row>
    <row r="17" spans="1:14" ht="20.25" customHeight="1">
      <c r="A17" s="7" t="s">
        <v>3</v>
      </c>
      <c r="B17" s="12"/>
      <c r="C17" s="96"/>
      <c r="D17" s="142">
        <v>1196763</v>
      </c>
      <c r="E17" s="142"/>
      <c r="F17" s="142">
        <v>2539239</v>
      </c>
      <c r="G17" s="142"/>
      <c r="H17" s="142">
        <v>1191320</v>
      </c>
      <c r="I17" s="142"/>
      <c r="J17" s="142">
        <v>2517669</v>
      </c>
      <c r="M17" s="162">
        <v>184675.97</v>
      </c>
      <c r="N17" s="118">
        <v>108326.77</v>
      </c>
    </row>
    <row r="18" spans="1:14" s="17" customFormat="1" ht="20.25" customHeight="1">
      <c r="A18" s="27" t="s">
        <v>126</v>
      </c>
      <c r="B18" s="12"/>
      <c r="C18" s="96"/>
      <c r="D18" s="142"/>
      <c r="E18" s="142"/>
      <c r="F18" s="111"/>
      <c r="G18" s="142"/>
      <c r="H18" s="142"/>
      <c r="I18" s="142"/>
      <c r="J18" s="142"/>
      <c r="M18" s="66"/>
      <c r="N18" s="118"/>
    </row>
    <row r="19" spans="1:14" ht="20.25" customHeight="1">
      <c r="A19" s="8" t="s">
        <v>127</v>
      </c>
      <c r="B19" s="12">
        <v>7</v>
      </c>
      <c r="C19" s="96"/>
      <c r="D19" s="142">
        <v>234888247</v>
      </c>
      <c r="E19" s="142"/>
      <c r="F19" s="111">
        <v>0</v>
      </c>
      <c r="G19" s="142"/>
      <c r="H19" s="142">
        <v>234888247</v>
      </c>
      <c r="I19" s="142"/>
      <c r="J19" s="142">
        <v>0</v>
      </c>
      <c r="M19" s="162">
        <v>234888246.86000001</v>
      </c>
      <c r="N19" s="118">
        <v>234888246.8642953</v>
      </c>
    </row>
    <row r="20" spans="1:14" ht="20.25" customHeight="1">
      <c r="A20" s="1" t="s">
        <v>12</v>
      </c>
      <c r="B20" s="12"/>
      <c r="C20" s="96"/>
      <c r="D20" s="144">
        <f t="shared" ref="D20:J20" si="0">SUM(D12:D19)</f>
        <v>338029435</v>
      </c>
      <c r="E20" s="5">
        <f t="shared" si="0"/>
        <v>0</v>
      </c>
      <c r="F20" s="144">
        <f t="shared" si="0"/>
        <v>127766999</v>
      </c>
      <c r="G20" s="5">
        <f t="shared" si="0"/>
        <v>0</v>
      </c>
      <c r="H20" s="144">
        <f t="shared" si="0"/>
        <v>308716331</v>
      </c>
      <c r="I20" s="5">
        <f t="shared" si="0"/>
        <v>0</v>
      </c>
      <c r="J20" s="144">
        <f t="shared" si="0"/>
        <v>102044285</v>
      </c>
    </row>
    <row r="21" spans="1:14" ht="20.25" customHeight="1">
      <c r="A21" s="1"/>
      <c r="B21" s="12"/>
      <c r="C21" s="96"/>
      <c r="D21" s="142"/>
      <c r="E21" s="4"/>
      <c r="F21" s="7"/>
      <c r="G21" s="4"/>
      <c r="H21" s="142"/>
      <c r="I21" s="4"/>
      <c r="J21" s="142"/>
    </row>
    <row r="22" spans="1:14" ht="20.25" customHeight="1">
      <c r="A22" s="15" t="s">
        <v>23</v>
      </c>
      <c r="B22" s="12"/>
      <c r="C22" s="96"/>
      <c r="D22" s="7"/>
      <c r="E22" s="4"/>
      <c r="F22" s="7"/>
      <c r="G22" s="4"/>
      <c r="H22" s="142"/>
      <c r="I22" s="4"/>
      <c r="J22" s="142"/>
    </row>
    <row r="23" spans="1:14" ht="20.25" customHeight="1">
      <c r="A23" s="50" t="s">
        <v>128</v>
      </c>
      <c r="B23" s="12">
        <v>8</v>
      </c>
      <c r="C23" s="96"/>
      <c r="D23" s="142">
        <v>0</v>
      </c>
      <c r="E23" s="4"/>
      <c r="F23" s="145">
        <v>0</v>
      </c>
      <c r="G23" s="83"/>
      <c r="H23" s="142">
        <v>133379710</v>
      </c>
      <c r="I23" s="83"/>
      <c r="J23" s="83">
        <v>133379710</v>
      </c>
      <c r="M23" s="162">
        <v>0</v>
      </c>
      <c r="N23" s="118">
        <v>133379710.09</v>
      </c>
    </row>
    <row r="24" spans="1:14" s="17" customFormat="1" ht="20.25" customHeight="1">
      <c r="A24" s="50" t="s">
        <v>129</v>
      </c>
      <c r="B24" s="12">
        <v>9</v>
      </c>
      <c r="C24" s="96"/>
      <c r="D24" s="142">
        <v>0</v>
      </c>
      <c r="E24" s="4"/>
      <c r="F24" s="145">
        <v>213094727</v>
      </c>
      <c r="G24" s="83"/>
      <c r="H24" s="142">
        <v>0</v>
      </c>
      <c r="I24" s="83"/>
      <c r="J24" s="83">
        <v>213094727</v>
      </c>
      <c r="M24" s="66">
        <v>0</v>
      </c>
      <c r="N24" s="118">
        <v>0</v>
      </c>
    </row>
    <row r="25" spans="1:14" s="17" customFormat="1" ht="20.25" customHeight="1">
      <c r="A25" s="8" t="s">
        <v>28</v>
      </c>
      <c r="B25" s="12">
        <v>10</v>
      </c>
      <c r="C25" s="96"/>
      <c r="D25" s="142">
        <v>368456068</v>
      </c>
      <c r="E25" s="4"/>
      <c r="F25" s="4">
        <v>389371112</v>
      </c>
      <c r="G25" s="83"/>
      <c r="H25" s="142">
        <v>246622778</v>
      </c>
      <c r="I25" s="83"/>
      <c r="J25" s="126">
        <v>268282831</v>
      </c>
      <c r="M25" s="66">
        <v>370720043.36092335</v>
      </c>
      <c r="N25" s="118">
        <v>248972747.72999996</v>
      </c>
    </row>
    <row r="26" spans="1:14" ht="20.25" customHeight="1">
      <c r="A26" s="8" t="s">
        <v>55</v>
      </c>
      <c r="B26" s="12"/>
      <c r="C26" s="96"/>
      <c r="D26" s="142">
        <v>2255774</v>
      </c>
      <c r="E26" s="4"/>
      <c r="F26" s="4">
        <v>2623185</v>
      </c>
      <c r="G26" s="83"/>
      <c r="H26" s="142">
        <v>2229387</v>
      </c>
      <c r="I26" s="83"/>
      <c r="J26" s="126">
        <v>2623183</v>
      </c>
      <c r="M26" s="162">
        <v>2400395.4099999992</v>
      </c>
      <c r="N26" s="118">
        <v>2372496.209999999</v>
      </c>
    </row>
    <row r="27" spans="1:14" s="17" customFormat="1" ht="20.25" customHeight="1">
      <c r="A27" s="7" t="s">
        <v>4</v>
      </c>
      <c r="B27" s="53"/>
      <c r="C27" s="52"/>
      <c r="D27" s="142">
        <v>541467</v>
      </c>
      <c r="E27" s="4"/>
      <c r="F27" s="4">
        <v>738424</v>
      </c>
      <c r="G27" s="83"/>
      <c r="H27" s="142">
        <v>459728</v>
      </c>
      <c r="I27" s="83"/>
      <c r="J27" s="126">
        <v>656036</v>
      </c>
      <c r="K27" s="55"/>
      <c r="M27" s="66">
        <v>471171.37000000005</v>
      </c>
      <c r="N27" s="118">
        <v>389748.13</v>
      </c>
    </row>
    <row r="28" spans="1:14" ht="20.25" customHeight="1">
      <c r="A28" s="1" t="s">
        <v>13</v>
      </c>
      <c r="B28" s="12"/>
      <c r="C28" s="96"/>
      <c r="D28" s="144">
        <f>SUM(D23:D27)</f>
        <v>371253309</v>
      </c>
      <c r="E28" s="5"/>
      <c r="F28" s="146">
        <f>SUM(F23:F27)</f>
        <v>605827448</v>
      </c>
      <c r="G28" s="5"/>
      <c r="H28" s="144">
        <f>SUM(H23:H27)</f>
        <v>382691603</v>
      </c>
      <c r="I28" s="5"/>
      <c r="J28" s="146">
        <f>SUM(J23:J27)</f>
        <v>618036487</v>
      </c>
    </row>
    <row r="29" spans="1:14" s="57" customFormat="1" ht="20.25" customHeight="1">
      <c r="A29" s="1"/>
      <c r="B29" s="12"/>
      <c r="C29" s="96"/>
      <c r="D29" s="7"/>
      <c r="E29" s="4"/>
      <c r="F29" s="7"/>
      <c r="G29" s="4"/>
      <c r="H29" s="7"/>
      <c r="I29" s="4"/>
      <c r="J29" s="7"/>
      <c r="M29" s="67"/>
      <c r="N29" s="67"/>
    </row>
    <row r="30" spans="1:14" s="57" customFormat="1" ht="20.25" customHeight="1" thickBot="1">
      <c r="A30" s="1" t="s">
        <v>14</v>
      </c>
      <c r="B30" s="53"/>
      <c r="C30" s="52"/>
      <c r="D30" s="147">
        <f>SUM(D20+D28)</f>
        <v>709282744</v>
      </c>
      <c r="E30" s="65"/>
      <c r="F30" s="147">
        <f>SUM(F20+F28)</f>
        <v>733594447</v>
      </c>
      <c r="G30" s="65"/>
      <c r="H30" s="147">
        <f>SUM(H20+H28)</f>
        <v>691407934</v>
      </c>
      <c r="I30" s="65"/>
      <c r="J30" s="147">
        <f>SUM(J20+J28)</f>
        <v>720080772</v>
      </c>
      <c r="M30" s="67"/>
      <c r="N30" s="67"/>
    </row>
    <row r="31" spans="1:14" s="58" customFormat="1" ht="20.25" customHeight="1" thickTop="1">
      <c r="A31" s="35"/>
      <c r="B31" s="61"/>
      <c r="M31" s="68"/>
      <c r="N31" s="68"/>
    </row>
    <row r="32" spans="1:14" s="57" customFormat="1" ht="20.25" customHeight="1">
      <c r="A32" s="31" t="s">
        <v>53</v>
      </c>
      <c r="B32" s="60"/>
      <c r="M32" s="67"/>
      <c r="N32" s="67"/>
    </row>
    <row r="33" spans="1:14" s="57" customFormat="1" ht="20.25" customHeight="1">
      <c r="A33" s="31" t="s">
        <v>54</v>
      </c>
      <c r="B33" s="60"/>
      <c r="M33" s="67"/>
      <c r="N33" s="67"/>
    </row>
    <row r="34" spans="1:14" s="58" customFormat="1" ht="20.25" customHeight="1">
      <c r="A34" s="35" t="s">
        <v>103</v>
      </c>
      <c r="B34" s="61"/>
      <c r="M34" s="68"/>
      <c r="N34" s="68"/>
    </row>
    <row r="35" spans="1:14" s="58" customFormat="1" ht="20.25" customHeight="1">
      <c r="A35" s="35"/>
      <c r="B35" s="61"/>
      <c r="M35" s="68"/>
      <c r="N35" s="68"/>
    </row>
    <row r="36" spans="1:14" s="17" customFormat="1" ht="20.25" customHeight="1">
      <c r="A36" s="1"/>
      <c r="B36" s="20"/>
      <c r="C36" s="2"/>
      <c r="D36" s="185" t="s">
        <v>8</v>
      </c>
      <c r="E36" s="185"/>
      <c r="F36" s="185"/>
      <c r="G36" s="52"/>
      <c r="H36" s="185" t="s">
        <v>26</v>
      </c>
      <c r="I36" s="185"/>
      <c r="J36" s="185"/>
      <c r="M36" s="66"/>
      <c r="N36" s="118"/>
    </row>
    <row r="37" spans="1:14" s="17" customFormat="1" ht="20.25" customHeight="1">
      <c r="A37" s="18"/>
      <c r="B37" s="12"/>
      <c r="C37" s="13"/>
      <c r="D37" s="185" t="s">
        <v>25</v>
      </c>
      <c r="E37" s="185"/>
      <c r="F37" s="185"/>
      <c r="G37" s="1"/>
      <c r="H37" s="185" t="s">
        <v>25</v>
      </c>
      <c r="I37" s="185"/>
      <c r="J37" s="185"/>
      <c r="M37" s="66"/>
      <c r="N37" s="118"/>
    </row>
    <row r="38" spans="1:14" ht="20.25" customHeight="1">
      <c r="C38" s="13"/>
      <c r="D38" s="72" t="s">
        <v>140</v>
      </c>
      <c r="E38" s="73"/>
      <c r="F38" s="72" t="s">
        <v>76</v>
      </c>
      <c r="G38" s="73"/>
      <c r="H38" s="72" t="s">
        <v>140</v>
      </c>
      <c r="I38" s="73"/>
      <c r="J38" s="72" t="s">
        <v>76</v>
      </c>
    </row>
    <row r="39" spans="1:14" ht="20.25" customHeight="1">
      <c r="A39" s="71" t="s">
        <v>32</v>
      </c>
      <c r="B39" s="12" t="s">
        <v>1</v>
      </c>
      <c r="C39" s="13"/>
      <c r="D39" s="13">
        <v>2018</v>
      </c>
      <c r="E39" s="13"/>
      <c r="F39" s="13">
        <v>2017</v>
      </c>
      <c r="G39" s="13"/>
      <c r="H39" s="13">
        <v>2018</v>
      </c>
      <c r="I39" s="13"/>
      <c r="J39" s="13">
        <v>2017</v>
      </c>
    </row>
    <row r="40" spans="1:14" ht="20.25" customHeight="1">
      <c r="B40" s="2"/>
      <c r="D40" s="13" t="s">
        <v>24</v>
      </c>
      <c r="E40" s="13"/>
      <c r="F40" s="13"/>
      <c r="G40" s="13"/>
      <c r="H40" s="13" t="s">
        <v>24</v>
      </c>
      <c r="I40" s="13"/>
      <c r="J40" s="13"/>
    </row>
    <row r="41" spans="1:14" ht="20.25" customHeight="1">
      <c r="A41" s="19"/>
      <c r="B41" s="12"/>
      <c r="C41" s="13"/>
      <c r="D41" s="186" t="s">
        <v>61</v>
      </c>
      <c r="E41" s="186"/>
      <c r="F41" s="186"/>
      <c r="G41" s="186"/>
      <c r="H41" s="186"/>
      <c r="I41" s="186"/>
      <c r="J41" s="186"/>
    </row>
    <row r="42" spans="1:14" ht="20.25" customHeight="1">
      <c r="A42" s="15" t="s">
        <v>15</v>
      </c>
      <c r="B42" s="12"/>
      <c r="C42" s="96"/>
      <c r="D42" s="25"/>
      <c r="E42" s="25"/>
      <c r="F42" s="25"/>
      <c r="G42" s="25"/>
      <c r="H42" s="25"/>
      <c r="I42" s="25"/>
      <c r="J42" s="25"/>
    </row>
    <row r="43" spans="1:14" ht="20.25" customHeight="1">
      <c r="A43" s="8" t="s">
        <v>115</v>
      </c>
      <c r="B43" s="12"/>
      <c r="C43" s="96"/>
      <c r="D43" s="25"/>
      <c r="E43" s="25"/>
      <c r="F43" s="25"/>
      <c r="G43" s="7"/>
      <c r="H43" s="7"/>
      <c r="I43" s="7"/>
      <c r="J43" s="7"/>
    </row>
    <row r="44" spans="1:14" ht="20.25" customHeight="1">
      <c r="A44" s="8" t="s">
        <v>130</v>
      </c>
      <c r="B44" s="12">
        <v>12</v>
      </c>
      <c r="C44" s="96"/>
      <c r="D44" s="142">
        <v>37960394</v>
      </c>
      <c r="E44" s="25"/>
      <c r="F44" s="4">
        <v>42000000</v>
      </c>
      <c r="G44" s="83"/>
      <c r="H44" s="142">
        <v>37960394</v>
      </c>
      <c r="I44" s="83"/>
      <c r="J44" s="83">
        <v>42000000</v>
      </c>
      <c r="K44" s="59"/>
      <c r="M44" s="162">
        <v>50519126.399999999</v>
      </c>
      <c r="N44" s="118">
        <v>50519126.399999999</v>
      </c>
    </row>
    <row r="45" spans="1:14" ht="20.25" customHeight="1">
      <c r="A45" s="8" t="s">
        <v>102</v>
      </c>
      <c r="B45" s="12">
        <v>13</v>
      </c>
      <c r="C45" s="96"/>
      <c r="D45" s="142">
        <v>9701575</v>
      </c>
      <c r="E45" s="4"/>
      <c r="F45" s="4">
        <v>8206914</v>
      </c>
      <c r="G45" s="83"/>
      <c r="H45" s="142">
        <v>9596293</v>
      </c>
      <c r="I45" s="83"/>
      <c r="J45" s="83">
        <v>8055368</v>
      </c>
      <c r="M45" s="162">
        <v>9630977.6799999997</v>
      </c>
      <c r="N45" s="118">
        <v>8920951.2399999984</v>
      </c>
    </row>
    <row r="46" spans="1:14" ht="20.25" customHeight="1">
      <c r="A46" s="8" t="s">
        <v>101</v>
      </c>
      <c r="B46" s="12">
        <v>14</v>
      </c>
      <c r="C46" s="7"/>
      <c r="D46" s="142">
        <v>33832342</v>
      </c>
      <c r="E46" s="7"/>
      <c r="F46" s="4">
        <v>14844916</v>
      </c>
      <c r="G46" s="7"/>
      <c r="H46" s="142">
        <v>32898026</v>
      </c>
      <c r="I46" s="7"/>
      <c r="J46" s="83">
        <v>13523679</v>
      </c>
      <c r="M46" s="162">
        <v>29697571.389999997</v>
      </c>
      <c r="N46" s="118">
        <v>25090566.219999999</v>
      </c>
    </row>
    <row r="47" spans="1:14" ht="20.25" customHeight="1">
      <c r="A47" s="8" t="s">
        <v>116</v>
      </c>
      <c r="C47" s="96"/>
      <c r="D47" s="142"/>
      <c r="E47" s="4"/>
      <c r="F47" s="7"/>
      <c r="G47" s="4"/>
      <c r="H47" s="142"/>
      <c r="I47" s="4"/>
      <c r="J47" s="7"/>
    </row>
    <row r="48" spans="1:14" ht="20.25" customHeight="1">
      <c r="A48" s="8" t="s">
        <v>117</v>
      </c>
      <c r="B48" s="12" t="s">
        <v>139</v>
      </c>
      <c r="C48" s="96"/>
      <c r="D48" s="142">
        <v>645000000</v>
      </c>
      <c r="E48" s="4"/>
      <c r="F48" s="148">
        <v>645000000</v>
      </c>
      <c r="G48" s="4"/>
      <c r="H48" s="142">
        <v>655000000</v>
      </c>
      <c r="I48" s="4"/>
      <c r="J48" s="145">
        <v>655000000</v>
      </c>
      <c r="M48" s="162">
        <v>645000000</v>
      </c>
      <c r="N48" s="118">
        <v>655000000</v>
      </c>
    </row>
    <row r="49" spans="1:16" ht="20.25" customHeight="1">
      <c r="A49" s="8" t="s">
        <v>51</v>
      </c>
      <c r="B49" s="12"/>
      <c r="C49" s="96"/>
      <c r="D49" s="142">
        <v>1419425</v>
      </c>
      <c r="E49" s="4"/>
      <c r="F49" s="148">
        <v>2896292</v>
      </c>
      <c r="G49" s="4"/>
      <c r="H49" s="142">
        <v>1036322</v>
      </c>
      <c r="I49" s="4"/>
      <c r="J49" s="145">
        <v>2009739</v>
      </c>
      <c r="K49" s="59"/>
      <c r="L49" s="9"/>
      <c r="M49" s="162">
        <v>2504193.9499999997</v>
      </c>
      <c r="N49" s="118">
        <v>1577862.19</v>
      </c>
    </row>
    <row r="50" spans="1:16" ht="20.25" customHeight="1">
      <c r="A50" s="8" t="s">
        <v>5</v>
      </c>
      <c r="B50" s="12"/>
      <c r="C50" s="96"/>
      <c r="D50" s="142">
        <v>1519496</v>
      </c>
      <c r="E50" s="4"/>
      <c r="F50" s="145">
        <v>1245501</v>
      </c>
      <c r="G50" s="4"/>
      <c r="H50" s="142">
        <v>1377215</v>
      </c>
      <c r="I50" s="4"/>
      <c r="J50" s="145">
        <v>1131426</v>
      </c>
      <c r="M50" s="162">
        <v>1711046.5799999998</v>
      </c>
      <c r="N50" s="118">
        <v>1442131.6500000001</v>
      </c>
    </row>
    <row r="51" spans="1:16" s="17" customFormat="1" ht="20.25" customHeight="1">
      <c r="A51" s="1" t="s">
        <v>16</v>
      </c>
      <c r="B51" s="12"/>
      <c r="C51" s="96"/>
      <c r="D51" s="144">
        <f>SUM(D43:D50)</f>
        <v>729433232</v>
      </c>
      <c r="E51" s="5"/>
      <c r="F51" s="144">
        <f>SUM(F43:F50)</f>
        <v>714193623</v>
      </c>
      <c r="G51" s="5"/>
      <c r="H51" s="144">
        <f>SUM(H44:H50)</f>
        <v>737868250</v>
      </c>
      <c r="I51" s="5"/>
      <c r="J51" s="144">
        <f>SUM(J44:J50)</f>
        <v>721720212</v>
      </c>
      <c r="K51" s="55"/>
      <c r="L51" s="55"/>
      <c r="M51" s="66"/>
      <c r="N51" s="118"/>
      <c r="O51" s="88"/>
      <c r="P51" s="88"/>
    </row>
    <row r="52" spans="1:16" ht="20.25" customHeight="1">
      <c r="A52" s="1"/>
      <c r="B52" s="12"/>
      <c r="C52" s="96"/>
      <c r="D52" s="7"/>
      <c r="E52" s="4"/>
      <c r="F52" s="7"/>
      <c r="G52" s="4"/>
      <c r="H52" s="102"/>
      <c r="I52" s="4"/>
      <c r="J52" s="102"/>
    </row>
    <row r="53" spans="1:16" ht="20.25" customHeight="1">
      <c r="A53" s="15" t="s">
        <v>57</v>
      </c>
      <c r="B53" s="12"/>
      <c r="C53" s="96"/>
      <c r="D53" s="25"/>
      <c r="E53" s="25"/>
      <c r="F53" s="25"/>
      <c r="G53" s="25"/>
      <c r="H53" s="25"/>
      <c r="I53" s="25"/>
      <c r="J53" s="25"/>
    </row>
    <row r="54" spans="1:16" ht="20.25" hidden="1" customHeight="1">
      <c r="A54" s="27" t="s">
        <v>80</v>
      </c>
      <c r="B54" s="12"/>
      <c r="C54" s="96"/>
      <c r="D54" s="142"/>
      <c r="E54" s="25"/>
      <c r="F54" s="142"/>
      <c r="G54" s="25"/>
      <c r="H54" s="142"/>
      <c r="I54" s="25"/>
      <c r="J54" s="142"/>
    </row>
    <row r="55" spans="1:16" ht="20.25" customHeight="1">
      <c r="A55" s="8" t="s">
        <v>106</v>
      </c>
      <c r="B55" s="12"/>
      <c r="C55" s="96"/>
      <c r="D55" s="142">
        <v>2089991</v>
      </c>
      <c r="E55" s="25"/>
      <c r="F55" s="149">
        <v>1757044</v>
      </c>
      <c r="G55" s="7"/>
      <c r="H55" s="142">
        <v>1529877</v>
      </c>
      <c r="I55" s="14"/>
      <c r="J55" s="149">
        <v>1269596</v>
      </c>
      <c r="M55" s="162">
        <v>1977789.0999999999</v>
      </c>
      <c r="N55" s="118">
        <v>1442163.38</v>
      </c>
    </row>
    <row r="56" spans="1:16" ht="20.25" customHeight="1">
      <c r="A56" s="1" t="s">
        <v>67</v>
      </c>
      <c r="B56" s="12"/>
      <c r="C56" s="96"/>
      <c r="D56" s="144">
        <f>SUM(D55)</f>
        <v>2089991</v>
      </c>
      <c r="E56" s="5"/>
      <c r="F56" s="150">
        <f>SUM(F55:F55)</f>
        <v>1757044</v>
      </c>
      <c r="G56" s="5"/>
      <c r="H56" s="144">
        <f>SUM(H55)</f>
        <v>1529877</v>
      </c>
      <c r="I56" s="5"/>
      <c r="J56" s="150">
        <f>SUM(J55:J55)</f>
        <v>1269596</v>
      </c>
    </row>
    <row r="57" spans="1:16" s="17" customFormat="1" ht="20.25" customHeight="1">
      <c r="A57" s="1" t="s">
        <v>35</v>
      </c>
      <c r="B57" s="12"/>
      <c r="C57" s="96"/>
      <c r="D57" s="144">
        <f>SUM(D51,D56)</f>
        <v>731523223</v>
      </c>
      <c r="E57" s="5"/>
      <c r="F57" s="144">
        <f>SUM(F51,F56)</f>
        <v>715950667</v>
      </c>
      <c r="G57" s="5"/>
      <c r="H57" s="144">
        <f>SUM(H51,H56)</f>
        <v>739398127</v>
      </c>
      <c r="I57" s="5"/>
      <c r="J57" s="144">
        <f>SUM(J51,J56)</f>
        <v>722989808</v>
      </c>
      <c r="M57" s="66"/>
      <c r="N57" s="118"/>
    </row>
    <row r="58" spans="1:16" s="17" customFormat="1" ht="20.25" customHeight="1">
      <c r="A58" s="1"/>
      <c r="B58" s="12"/>
      <c r="C58" s="96"/>
      <c r="D58" s="5"/>
      <c r="E58" s="5"/>
      <c r="F58" s="5"/>
      <c r="G58" s="5"/>
      <c r="H58" s="16"/>
      <c r="I58" s="5"/>
      <c r="J58" s="16"/>
      <c r="M58" s="66"/>
      <c r="N58" s="118"/>
    </row>
    <row r="59" spans="1:16" s="57" customFormat="1" ht="20.25" hidden="1" customHeight="1">
      <c r="A59" s="31" t="s">
        <v>53</v>
      </c>
      <c r="B59" s="60"/>
      <c r="M59" s="67"/>
      <c r="N59" s="67"/>
    </row>
    <row r="60" spans="1:16" s="57" customFormat="1" ht="20.25" hidden="1" customHeight="1">
      <c r="A60" s="31" t="s">
        <v>54</v>
      </c>
      <c r="B60" s="60"/>
      <c r="M60" s="67"/>
      <c r="N60" s="67"/>
    </row>
    <row r="61" spans="1:16" s="58" customFormat="1" ht="20.25" hidden="1" customHeight="1">
      <c r="A61" s="35" t="s">
        <v>38</v>
      </c>
      <c r="B61" s="61"/>
      <c r="M61" s="68"/>
      <c r="N61" s="68"/>
    </row>
    <row r="62" spans="1:16" s="58" customFormat="1" ht="20.25" hidden="1" customHeight="1">
      <c r="A62" s="35"/>
      <c r="B62" s="61"/>
      <c r="M62" s="68"/>
      <c r="N62" s="68"/>
    </row>
    <row r="63" spans="1:16" s="17" customFormat="1" ht="20.25" hidden="1" customHeight="1">
      <c r="A63" s="1"/>
      <c r="B63" s="20"/>
      <c r="C63" s="7"/>
      <c r="D63" s="185" t="s">
        <v>8</v>
      </c>
      <c r="E63" s="185"/>
      <c r="F63" s="185"/>
      <c r="G63" s="52"/>
      <c r="H63" s="185" t="s">
        <v>26</v>
      </c>
      <c r="I63" s="185"/>
      <c r="J63" s="185"/>
      <c r="M63" s="66"/>
      <c r="N63" s="118"/>
    </row>
    <row r="64" spans="1:16" s="17" customFormat="1" ht="20.25" hidden="1" customHeight="1">
      <c r="A64" s="96"/>
      <c r="B64" s="12"/>
      <c r="C64" s="96"/>
      <c r="D64" s="185" t="s">
        <v>25</v>
      </c>
      <c r="E64" s="185"/>
      <c r="F64" s="185"/>
      <c r="G64" s="1"/>
      <c r="H64" s="185" t="s">
        <v>25</v>
      </c>
      <c r="I64" s="185"/>
      <c r="J64" s="185"/>
      <c r="M64" s="66"/>
      <c r="N64" s="118"/>
    </row>
    <row r="65" spans="1:14" ht="20.25" hidden="1" customHeight="1">
      <c r="A65" s="71" t="s">
        <v>32</v>
      </c>
      <c r="B65" s="12" t="s">
        <v>1</v>
      </c>
      <c r="C65" s="96"/>
      <c r="D65" s="72" t="s">
        <v>71</v>
      </c>
      <c r="E65" s="151"/>
      <c r="F65" s="72" t="s">
        <v>77</v>
      </c>
      <c r="G65" s="151"/>
      <c r="H65" s="72" t="s">
        <v>71</v>
      </c>
      <c r="I65" s="151"/>
      <c r="J65" s="72" t="s">
        <v>76</v>
      </c>
    </row>
    <row r="66" spans="1:14" ht="20.25" hidden="1" customHeight="1">
      <c r="A66" s="19"/>
      <c r="B66" s="12"/>
      <c r="C66" s="96"/>
      <c r="D66" s="96">
        <v>2015</v>
      </c>
      <c r="E66" s="96"/>
      <c r="F66" s="96">
        <v>2014</v>
      </c>
      <c r="G66" s="96"/>
      <c r="H66" s="96">
        <v>2015</v>
      </c>
      <c r="I66" s="96"/>
      <c r="J66" s="96">
        <v>2014</v>
      </c>
    </row>
    <row r="67" spans="1:14" ht="20.25" hidden="1" customHeight="1">
      <c r="A67" s="7"/>
      <c r="B67" s="7"/>
      <c r="C67" s="7"/>
      <c r="D67" s="96" t="s">
        <v>24</v>
      </c>
      <c r="E67" s="96"/>
      <c r="F67" s="96"/>
      <c r="G67" s="96"/>
      <c r="H67" s="96" t="s">
        <v>24</v>
      </c>
      <c r="I67" s="96"/>
      <c r="J67" s="96"/>
    </row>
    <row r="68" spans="1:14" ht="20.25" hidden="1" customHeight="1">
      <c r="A68" s="19"/>
      <c r="B68" s="12"/>
      <c r="C68" s="96"/>
      <c r="D68" s="186" t="s">
        <v>61</v>
      </c>
      <c r="E68" s="186"/>
      <c r="F68" s="186"/>
      <c r="G68" s="186"/>
      <c r="H68" s="186"/>
      <c r="I68" s="186"/>
      <c r="J68" s="186"/>
    </row>
    <row r="69" spans="1:14" s="17" customFormat="1" ht="20.25" customHeight="1">
      <c r="A69" s="15" t="s">
        <v>33</v>
      </c>
      <c r="B69" s="53"/>
      <c r="C69" s="52"/>
      <c r="D69" s="7"/>
      <c r="E69" s="4"/>
      <c r="F69" s="7"/>
      <c r="G69" s="4"/>
      <c r="H69" s="102"/>
      <c r="I69" s="4"/>
      <c r="J69" s="102"/>
      <c r="M69" s="66"/>
      <c r="N69" s="118"/>
    </row>
    <row r="70" spans="1:14" s="17" customFormat="1" ht="20.25" customHeight="1">
      <c r="A70" s="7" t="s">
        <v>19</v>
      </c>
      <c r="B70" s="12"/>
      <c r="C70" s="52"/>
      <c r="D70" s="7"/>
      <c r="E70" s="4"/>
      <c r="F70" s="7"/>
      <c r="G70" s="4"/>
      <c r="H70" s="102"/>
      <c r="I70" s="4"/>
      <c r="J70" s="102"/>
      <c r="M70" s="66"/>
      <c r="N70" s="118"/>
    </row>
    <row r="71" spans="1:14" ht="20.25" customHeight="1" thickBot="1">
      <c r="A71" s="27" t="s">
        <v>104</v>
      </c>
      <c r="B71" s="12"/>
      <c r="C71" s="96"/>
      <c r="D71" s="152">
        <v>251692219</v>
      </c>
      <c r="E71" s="115"/>
      <c r="F71" s="153">
        <v>251692219</v>
      </c>
      <c r="G71" s="4"/>
      <c r="H71" s="152">
        <v>251692219</v>
      </c>
      <c r="I71" s="4"/>
      <c r="J71" s="153">
        <v>251692219</v>
      </c>
    </row>
    <row r="72" spans="1:14" ht="20.25" customHeight="1" thickTop="1">
      <c r="A72" s="27" t="s">
        <v>105</v>
      </c>
      <c r="B72" s="12"/>
      <c r="C72" s="96"/>
      <c r="D72" s="142">
        <v>251692219</v>
      </c>
      <c r="E72" s="115"/>
      <c r="F72" s="4">
        <v>251692219</v>
      </c>
      <c r="G72" s="4"/>
      <c r="H72" s="142">
        <v>251692219</v>
      </c>
      <c r="I72" s="4"/>
      <c r="J72" s="4">
        <v>251692219</v>
      </c>
      <c r="M72" s="162">
        <v>251692219</v>
      </c>
      <c r="N72" s="118">
        <v>251692219</v>
      </c>
    </row>
    <row r="73" spans="1:14" ht="20.25" customHeight="1">
      <c r="A73" s="8" t="s">
        <v>110</v>
      </c>
      <c r="B73" s="12"/>
      <c r="C73" s="96"/>
      <c r="D73" s="142">
        <v>416355938</v>
      </c>
      <c r="E73" s="4"/>
      <c r="F73" s="4">
        <v>416355938</v>
      </c>
      <c r="G73" s="4"/>
      <c r="H73" s="142">
        <v>416355938</v>
      </c>
      <c r="I73" s="4"/>
      <c r="J73" s="4">
        <v>416355938</v>
      </c>
      <c r="L73" s="17"/>
      <c r="M73" s="162">
        <v>416355938</v>
      </c>
      <c r="N73" s="118">
        <v>416355938</v>
      </c>
    </row>
    <row r="74" spans="1:14" ht="20.25" customHeight="1">
      <c r="A74" s="8" t="s">
        <v>68</v>
      </c>
      <c r="B74" s="12"/>
      <c r="C74" s="96"/>
      <c r="D74" s="142"/>
      <c r="E74" s="4"/>
      <c r="F74" s="7"/>
      <c r="G74" s="4"/>
      <c r="H74" s="142"/>
      <c r="I74" s="4"/>
      <c r="J74" s="142"/>
    </row>
    <row r="75" spans="1:14" ht="20.25" customHeight="1">
      <c r="A75" s="8" t="s">
        <v>56</v>
      </c>
      <c r="B75" s="12"/>
      <c r="C75" s="96"/>
      <c r="D75" s="142">
        <v>10500000</v>
      </c>
      <c r="E75" s="4"/>
      <c r="F75" s="4">
        <v>10500000</v>
      </c>
      <c r="G75" s="4"/>
      <c r="H75" s="142">
        <v>10500000</v>
      </c>
      <c r="I75" s="4"/>
      <c r="J75" s="4">
        <v>10500000</v>
      </c>
      <c r="M75" s="162">
        <v>10500000</v>
      </c>
      <c r="N75" s="118">
        <v>10500000</v>
      </c>
    </row>
    <row r="76" spans="1:14" ht="20.25" customHeight="1">
      <c r="A76" s="8" t="s">
        <v>137</v>
      </c>
      <c r="B76" s="12"/>
      <c r="C76" s="96"/>
      <c r="D76" s="154">
        <v>-700788636</v>
      </c>
      <c r="E76" s="4"/>
      <c r="F76" s="155">
        <v>-660904377</v>
      </c>
      <c r="G76" s="4"/>
      <c r="H76" s="154">
        <v>-726538350</v>
      </c>
      <c r="I76" s="4"/>
      <c r="J76" s="155">
        <v>-681457193</v>
      </c>
      <c r="M76" s="162">
        <v>-689429375.959077</v>
      </c>
      <c r="N76" s="118">
        <v>-713391940.22000027</v>
      </c>
    </row>
    <row r="77" spans="1:14" ht="20.25" customHeight="1">
      <c r="A77" s="1" t="s">
        <v>40</v>
      </c>
      <c r="B77" s="12"/>
      <c r="C77" s="96"/>
      <c r="D77" s="4"/>
      <c r="E77" s="4"/>
      <c r="F77" s="4"/>
      <c r="G77" s="4"/>
      <c r="H77" s="145"/>
      <c r="I77" s="4"/>
      <c r="J77" s="145"/>
    </row>
    <row r="78" spans="1:14" s="17" customFormat="1" ht="20.25" customHeight="1">
      <c r="A78" s="1" t="s">
        <v>131</v>
      </c>
      <c r="B78" s="12"/>
      <c r="C78" s="96"/>
      <c r="D78" s="156">
        <f>SUM(D72:D76)</f>
        <v>-22240479</v>
      </c>
      <c r="E78" s="5"/>
      <c r="F78" s="157">
        <f>SUM(F72:F76)</f>
        <v>17643780</v>
      </c>
      <c r="G78" s="5"/>
      <c r="H78" s="156">
        <f>SUM(H72:H76)</f>
        <v>-47990193</v>
      </c>
      <c r="I78" s="5"/>
      <c r="J78" s="157">
        <f>SUM(J72:J76)</f>
        <v>-2909036</v>
      </c>
      <c r="M78" s="66"/>
      <c r="N78" s="118"/>
    </row>
    <row r="79" spans="1:14" ht="20.25" customHeight="1">
      <c r="A79" s="8" t="s">
        <v>39</v>
      </c>
      <c r="B79" s="12"/>
      <c r="C79" s="96"/>
      <c r="D79" s="145">
        <v>0</v>
      </c>
      <c r="E79" s="85"/>
      <c r="F79" s="145">
        <v>0</v>
      </c>
      <c r="G79" s="85"/>
      <c r="H79" s="145">
        <v>0</v>
      </c>
      <c r="I79" s="85"/>
      <c r="J79" s="145">
        <v>0</v>
      </c>
    </row>
    <row r="80" spans="1:14" s="17" customFormat="1" ht="20.25" customHeight="1">
      <c r="A80" s="1" t="s">
        <v>132</v>
      </c>
      <c r="B80" s="15"/>
      <c r="C80" s="1"/>
      <c r="D80" s="144">
        <f>SUM(D78:D79)</f>
        <v>-22240479</v>
      </c>
      <c r="E80" s="5"/>
      <c r="F80" s="158">
        <f>SUM(F78:F79)</f>
        <v>17643780</v>
      </c>
      <c r="G80" s="5"/>
      <c r="H80" s="144">
        <f>SUM(H78:H79)</f>
        <v>-47990193</v>
      </c>
      <c r="I80" s="5"/>
      <c r="J80" s="158">
        <f>SUM(J78:J79)</f>
        <v>-2909036</v>
      </c>
      <c r="M80" s="66"/>
      <c r="N80" s="118"/>
    </row>
    <row r="81" spans="1:14" s="17" customFormat="1" ht="20.25" customHeight="1">
      <c r="A81" s="1"/>
      <c r="B81" s="15"/>
      <c r="C81" s="1"/>
      <c r="D81" s="7"/>
      <c r="E81" s="4"/>
      <c r="F81" s="7"/>
      <c r="G81" s="4"/>
      <c r="H81" s="142"/>
      <c r="I81" s="4"/>
      <c r="J81" s="142"/>
      <c r="M81" s="66"/>
      <c r="N81" s="118"/>
    </row>
    <row r="82" spans="1:14" s="17" customFormat="1" ht="20.25" customHeight="1" thickBot="1">
      <c r="A82" s="1" t="s">
        <v>34</v>
      </c>
      <c r="B82" s="15"/>
      <c r="C82" s="1"/>
      <c r="D82" s="147">
        <f>SUM(D57+D80)</f>
        <v>709282744</v>
      </c>
      <c r="E82" s="84"/>
      <c r="F82" s="159">
        <f>SUM(F57+F80)</f>
        <v>733594447</v>
      </c>
      <c r="G82" s="84"/>
      <c r="H82" s="147">
        <f>SUM(H57+H80)</f>
        <v>691407934</v>
      </c>
      <c r="I82" s="84"/>
      <c r="J82" s="147">
        <f>SUM(J57+J80)</f>
        <v>720080772</v>
      </c>
      <c r="K82" s="55"/>
      <c r="M82" s="66"/>
      <c r="N82" s="118"/>
    </row>
    <row r="83" spans="1:14" s="74" customFormat="1" ht="20.25" customHeight="1" thickTop="1">
      <c r="B83" s="75"/>
      <c r="D83" s="76"/>
      <c r="F83" s="76"/>
      <c r="H83" s="76"/>
      <c r="J83" s="76"/>
      <c r="M83" s="160"/>
      <c r="N83" s="160"/>
    </row>
    <row r="84" spans="1:14" ht="20.25" customHeight="1">
      <c r="D84" s="3"/>
      <c r="E84" s="3"/>
      <c r="F84" s="3"/>
      <c r="G84" s="3"/>
      <c r="H84" s="3"/>
      <c r="I84" s="3"/>
      <c r="J84" s="3"/>
    </row>
    <row r="85" spans="1:14" ht="20.25" customHeight="1">
      <c r="D85" s="3"/>
      <c r="E85" s="3"/>
      <c r="F85" s="3"/>
      <c r="G85" s="3"/>
      <c r="H85" s="3"/>
      <c r="I85" s="3"/>
      <c r="J85" s="3"/>
    </row>
    <row r="86" spans="1:14" ht="20.25" customHeight="1">
      <c r="A86" s="69"/>
      <c r="D86" s="3"/>
      <c r="E86" s="3"/>
      <c r="F86" s="3"/>
      <c r="G86" s="3"/>
      <c r="H86" s="3"/>
      <c r="I86" s="3"/>
      <c r="J86" s="3"/>
    </row>
    <row r="87" spans="1:14" ht="20.25" hidden="1" customHeight="1">
      <c r="A87" s="161" t="s">
        <v>135</v>
      </c>
      <c r="D87" s="93">
        <f>D82-D30</f>
        <v>0</v>
      </c>
      <c r="E87" s="3">
        <f>E82-E27</f>
        <v>0</v>
      </c>
      <c r="F87" s="93">
        <f>F82-F30</f>
        <v>0</v>
      </c>
      <c r="G87" s="93">
        <f>G82-G27</f>
        <v>0</v>
      </c>
      <c r="H87" s="93">
        <f>H82-H30</f>
        <v>0</v>
      </c>
      <c r="I87" s="93">
        <f>I82-I27</f>
        <v>0</v>
      </c>
      <c r="J87" s="93">
        <f>J82-J30</f>
        <v>0</v>
      </c>
    </row>
    <row r="88" spans="1:14" ht="20.25" hidden="1" customHeight="1">
      <c r="A88" s="95" t="s">
        <v>136</v>
      </c>
      <c r="D88" s="59">
        <f>D80-'SH-7'!P26</f>
        <v>0</v>
      </c>
      <c r="H88" s="59">
        <f>H80-'SH-8'!L26</f>
        <v>0</v>
      </c>
    </row>
  </sheetData>
  <mergeCells count="15">
    <mergeCell ref="D64:F64"/>
    <mergeCell ref="H64:J64"/>
    <mergeCell ref="D68:J68"/>
    <mergeCell ref="D5:F5"/>
    <mergeCell ref="D41:J41"/>
    <mergeCell ref="H36:J36"/>
    <mergeCell ref="H5:J5"/>
    <mergeCell ref="D10:J10"/>
    <mergeCell ref="D37:F37"/>
    <mergeCell ref="H37:J37"/>
    <mergeCell ref="D6:F6"/>
    <mergeCell ref="H6:J6"/>
    <mergeCell ref="D36:F36"/>
    <mergeCell ref="D63:F63"/>
    <mergeCell ref="H63:J63"/>
  </mergeCells>
  <phoneticPr fontId="6" type="noConversion"/>
  <pageMargins left="0.8" right="0.05" top="0.48" bottom="0.5" header="0.5" footer="0.5"/>
  <pageSetup paperSize="9" scale="85" firstPageNumber="3" orientation="portrait" useFirstPageNumber="1" r:id="rId1"/>
  <headerFooter alignWithMargins="0">
    <oddFooter>&amp;L  The accompanying notes are an integral part of these financial statements.
&amp;C&amp;P</oddFooter>
  </headerFooter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Q51"/>
  <sheetViews>
    <sheetView view="pageBreakPreview" topLeftCell="A47" zoomScale="90" zoomScaleNormal="85" zoomScaleSheetLayoutView="90" workbookViewId="0">
      <selection activeCell="B45" sqref="B45"/>
    </sheetView>
  </sheetViews>
  <sheetFormatPr defaultRowHeight="20.25" customHeight="1"/>
  <cols>
    <col min="1" max="1" width="40.5703125" style="7" customWidth="1"/>
    <col min="2" max="2" width="5.42578125" style="20" customWidth="1"/>
    <col min="3" max="3" width="1" style="7" customWidth="1"/>
    <col min="4" max="4" width="13.7109375" style="7" customWidth="1"/>
    <col min="5" max="5" width="1.140625" style="7" customWidth="1"/>
    <col min="6" max="6" width="13.85546875" style="7" customWidth="1"/>
    <col min="7" max="7" width="1" style="7" customWidth="1"/>
    <col min="8" max="8" width="13.42578125" style="7" customWidth="1"/>
    <col min="9" max="9" width="1" style="7" customWidth="1"/>
    <col min="10" max="10" width="13.85546875" style="7" customWidth="1"/>
    <col min="11" max="17" width="9.140625" style="100"/>
    <col min="18" max="16384" width="9.140625" style="7"/>
  </cols>
  <sheetData>
    <row r="1" spans="1:17" s="57" customFormat="1" ht="18" customHeight="1">
      <c r="A1" s="31" t="s">
        <v>53</v>
      </c>
      <c r="B1" s="60"/>
      <c r="K1" s="89"/>
      <c r="L1" s="89"/>
      <c r="M1" s="89"/>
      <c r="N1" s="89"/>
      <c r="O1" s="89"/>
      <c r="P1" s="89"/>
      <c r="Q1" s="89"/>
    </row>
    <row r="2" spans="1:17" s="57" customFormat="1" ht="18" customHeight="1">
      <c r="A2" s="31" t="s">
        <v>54</v>
      </c>
      <c r="B2" s="60"/>
      <c r="K2" s="89"/>
      <c r="L2" s="89"/>
      <c r="M2" s="89"/>
      <c r="N2" s="89"/>
      <c r="O2" s="89"/>
      <c r="P2" s="89"/>
      <c r="Q2" s="89"/>
    </row>
    <row r="3" spans="1:17" s="58" customFormat="1" ht="18" customHeight="1">
      <c r="A3" s="35" t="s">
        <v>141</v>
      </c>
      <c r="B3" s="61"/>
      <c r="K3" s="90"/>
      <c r="L3" s="90"/>
      <c r="M3" s="90"/>
      <c r="N3" s="90"/>
      <c r="O3" s="90"/>
      <c r="P3" s="90"/>
      <c r="Q3" s="90"/>
    </row>
    <row r="4" spans="1:17" ht="18" customHeight="1">
      <c r="A4" s="1"/>
    </row>
    <row r="5" spans="1:17" ht="18" customHeight="1">
      <c r="A5" s="1"/>
      <c r="D5" s="185" t="s">
        <v>8</v>
      </c>
      <c r="E5" s="185"/>
      <c r="F5" s="185"/>
      <c r="G5" s="52"/>
      <c r="H5" s="185" t="s">
        <v>26</v>
      </c>
      <c r="I5" s="185"/>
      <c r="J5" s="185"/>
    </row>
    <row r="6" spans="1:17" ht="18" customHeight="1">
      <c r="A6" s="96"/>
      <c r="B6" s="12"/>
      <c r="C6" s="96"/>
      <c r="D6" s="185" t="s">
        <v>25</v>
      </c>
      <c r="E6" s="185"/>
      <c r="F6" s="185"/>
      <c r="G6" s="1"/>
      <c r="H6" s="185" t="s">
        <v>25</v>
      </c>
      <c r="I6" s="185"/>
      <c r="J6" s="185"/>
    </row>
    <row r="7" spans="1:17" ht="18" customHeight="1">
      <c r="A7" s="96"/>
      <c r="B7" s="12"/>
      <c r="C7" s="96"/>
      <c r="D7" s="187" t="s">
        <v>79</v>
      </c>
      <c r="E7" s="188"/>
      <c r="F7" s="188"/>
      <c r="G7" s="1"/>
      <c r="H7" s="187" t="s">
        <v>79</v>
      </c>
      <c r="I7" s="188"/>
      <c r="J7" s="188"/>
    </row>
    <row r="8" spans="1:17" ht="18" customHeight="1">
      <c r="A8" s="96"/>
      <c r="B8" s="12"/>
      <c r="C8" s="96"/>
      <c r="D8" s="187" t="s">
        <v>142</v>
      </c>
      <c r="E8" s="188"/>
      <c r="F8" s="188"/>
      <c r="G8" s="1"/>
      <c r="H8" s="187" t="s">
        <v>142</v>
      </c>
      <c r="I8" s="188"/>
      <c r="J8" s="188"/>
    </row>
    <row r="9" spans="1:17" ht="18" customHeight="1">
      <c r="A9" s="96"/>
      <c r="B9" s="12" t="s">
        <v>1</v>
      </c>
      <c r="C9" s="96"/>
      <c r="D9" s="96">
        <v>2018</v>
      </c>
      <c r="E9" s="96"/>
      <c r="F9" s="96">
        <v>2017</v>
      </c>
      <c r="G9" s="96"/>
      <c r="H9" s="96">
        <v>2018</v>
      </c>
      <c r="I9" s="96"/>
      <c r="J9" s="96">
        <v>2017</v>
      </c>
    </row>
    <row r="10" spans="1:17" ht="18" customHeight="1">
      <c r="A10" s="19"/>
      <c r="B10" s="12"/>
      <c r="C10" s="96"/>
      <c r="D10" s="186" t="s">
        <v>61</v>
      </c>
      <c r="E10" s="186"/>
      <c r="F10" s="186"/>
      <c r="G10" s="186"/>
      <c r="H10" s="186"/>
      <c r="I10" s="186"/>
      <c r="J10" s="186"/>
    </row>
    <row r="11" spans="1:17" ht="18" customHeight="1">
      <c r="A11" s="15" t="s">
        <v>62</v>
      </c>
      <c r="B11" s="12"/>
      <c r="C11" s="96"/>
      <c r="D11" s="25"/>
      <c r="E11" s="25"/>
      <c r="F11" s="25"/>
      <c r="G11" s="25"/>
      <c r="H11" s="25"/>
      <c r="I11" s="25"/>
      <c r="J11" s="25"/>
    </row>
    <row r="12" spans="1:17" ht="18" customHeight="1">
      <c r="A12" s="8" t="s">
        <v>113</v>
      </c>
      <c r="B12" s="12"/>
      <c r="C12" s="96"/>
      <c r="D12" s="101">
        <v>40384379</v>
      </c>
      <c r="E12" s="102"/>
      <c r="F12" s="101">
        <v>54417219</v>
      </c>
      <c r="G12" s="4"/>
      <c r="H12" s="101">
        <v>40384379</v>
      </c>
      <c r="I12" s="102"/>
      <c r="J12" s="101">
        <v>54417219</v>
      </c>
    </row>
    <row r="13" spans="1:17" ht="18" customHeight="1">
      <c r="A13" s="8" t="s">
        <v>156</v>
      </c>
      <c r="B13" s="12"/>
      <c r="C13" s="96"/>
      <c r="D13" s="103">
        <v>10844715</v>
      </c>
      <c r="E13" s="102"/>
      <c r="F13" s="103">
        <v>8872621</v>
      </c>
      <c r="G13" s="4"/>
      <c r="H13" s="104">
        <v>0</v>
      </c>
      <c r="I13" s="4"/>
      <c r="J13" s="104">
        <v>0</v>
      </c>
    </row>
    <row r="14" spans="1:17" ht="18" customHeight="1">
      <c r="A14" s="1" t="s">
        <v>65</v>
      </c>
      <c r="B14" s="53"/>
      <c r="C14" s="52"/>
      <c r="D14" s="78">
        <f>SUM(D12:D13)</f>
        <v>51229094</v>
      </c>
      <c r="E14" s="5"/>
      <c r="F14" s="78">
        <f>SUM(F12:F13)</f>
        <v>63289840</v>
      </c>
      <c r="G14" s="5"/>
      <c r="H14" s="78">
        <f>SUM(H12:H13)</f>
        <v>40384379</v>
      </c>
      <c r="I14" s="5"/>
      <c r="J14" s="78">
        <f>SUM(J12:J13)</f>
        <v>54417219</v>
      </c>
    </row>
    <row r="15" spans="1:17" ht="18" customHeight="1">
      <c r="A15" s="1"/>
      <c r="B15" s="53"/>
      <c r="C15" s="52"/>
      <c r="D15" s="79"/>
      <c r="E15" s="5"/>
      <c r="F15" s="79"/>
      <c r="G15" s="5"/>
      <c r="H15" s="79"/>
      <c r="I15" s="5"/>
      <c r="J15" s="79"/>
    </row>
    <row r="16" spans="1:17" ht="18" customHeight="1">
      <c r="A16" s="15" t="s">
        <v>63</v>
      </c>
      <c r="B16" s="12"/>
      <c r="C16" s="96"/>
      <c r="E16" s="4"/>
      <c r="G16" s="4"/>
      <c r="H16" s="4"/>
      <c r="I16" s="4"/>
      <c r="J16" s="4"/>
    </row>
    <row r="17" spans="1:17" ht="18" customHeight="1">
      <c r="A17" s="8" t="s">
        <v>114</v>
      </c>
      <c r="B17" s="12">
        <v>4</v>
      </c>
      <c r="C17" s="96"/>
      <c r="D17" s="103">
        <v>41433633</v>
      </c>
      <c r="E17" s="4"/>
      <c r="F17" s="103">
        <v>69392623</v>
      </c>
      <c r="G17" s="4"/>
      <c r="H17" s="105">
        <v>41559662</v>
      </c>
      <c r="I17" s="4"/>
      <c r="J17" s="105">
        <v>69918096</v>
      </c>
    </row>
    <row r="18" spans="1:17" ht="18" customHeight="1">
      <c r="A18" s="8" t="s">
        <v>157</v>
      </c>
      <c r="C18" s="96"/>
      <c r="D18" s="103">
        <v>6229130</v>
      </c>
      <c r="E18" s="4"/>
      <c r="F18" s="103">
        <v>5285468</v>
      </c>
      <c r="G18" s="4"/>
      <c r="H18" s="104">
        <v>0</v>
      </c>
      <c r="I18" s="4"/>
      <c r="J18" s="104">
        <v>0</v>
      </c>
    </row>
    <row r="19" spans="1:17" s="27" customFormat="1" ht="18" customHeight="1">
      <c r="A19" s="1" t="s">
        <v>64</v>
      </c>
      <c r="B19" s="12"/>
      <c r="C19" s="95"/>
      <c r="D19" s="78">
        <f>SUM(D17:D18)</f>
        <v>47662763</v>
      </c>
      <c r="E19" s="5"/>
      <c r="F19" s="78">
        <f>SUM(F17:F18)</f>
        <v>74678091</v>
      </c>
      <c r="G19" s="5"/>
      <c r="H19" s="78">
        <f>SUM(H17:H18)</f>
        <v>41559662</v>
      </c>
      <c r="I19" s="5"/>
      <c r="J19" s="78">
        <f>SUM(J17:J18)</f>
        <v>69918096</v>
      </c>
      <c r="K19" s="91"/>
      <c r="L19" s="91"/>
      <c r="M19" s="91"/>
      <c r="N19" s="91"/>
      <c r="O19" s="91"/>
      <c r="P19" s="91"/>
      <c r="Q19" s="91"/>
    </row>
    <row r="20" spans="1:17" ht="18" customHeight="1">
      <c r="A20" s="8"/>
      <c r="B20" s="12"/>
      <c r="C20" s="96"/>
      <c r="E20" s="4"/>
      <c r="G20" s="4"/>
      <c r="H20" s="4"/>
      <c r="I20" s="4"/>
      <c r="J20" s="4"/>
    </row>
    <row r="21" spans="1:17" ht="18" customHeight="1">
      <c r="A21" s="1" t="s">
        <v>138</v>
      </c>
      <c r="B21" s="12"/>
      <c r="C21" s="96"/>
      <c r="D21" s="80">
        <f>D14-D19</f>
        <v>3566331</v>
      </c>
      <c r="E21" s="4"/>
      <c r="F21" s="80">
        <f>F14-F19</f>
        <v>-11388251</v>
      </c>
      <c r="G21" s="5"/>
      <c r="H21" s="80">
        <f>H14-H19</f>
        <v>-1175283</v>
      </c>
      <c r="I21" s="5"/>
      <c r="J21" s="80">
        <f>J14-J19</f>
        <v>-15500877</v>
      </c>
    </row>
    <row r="22" spans="1:17" ht="18" customHeight="1">
      <c r="A22" s="8" t="s">
        <v>6</v>
      </c>
      <c r="B22" s="12">
        <v>4</v>
      </c>
      <c r="C22" s="96"/>
      <c r="D22" s="103">
        <v>1101250</v>
      </c>
      <c r="E22" s="4"/>
      <c r="F22" s="103">
        <v>303967</v>
      </c>
      <c r="G22" s="4"/>
      <c r="H22" s="105">
        <v>2615248</v>
      </c>
      <c r="I22" s="4"/>
      <c r="J22" s="105">
        <v>1363704</v>
      </c>
    </row>
    <row r="23" spans="1:17" s="1" customFormat="1" ht="18" customHeight="1">
      <c r="A23" s="1" t="s">
        <v>174</v>
      </c>
      <c r="B23" s="53"/>
      <c r="C23" s="52"/>
      <c r="D23" s="78">
        <f>D21+D22</f>
        <v>4667581</v>
      </c>
      <c r="E23" s="4"/>
      <c r="F23" s="78">
        <f>F21+F22</f>
        <v>-11084284</v>
      </c>
      <c r="G23" s="5"/>
      <c r="H23" s="78">
        <f>H21+H22</f>
        <v>1439965</v>
      </c>
      <c r="I23" s="5"/>
      <c r="J23" s="78">
        <f>J21+J22</f>
        <v>-14137173</v>
      </c>
      <c r="K23" s="92"/>
      <c r="L23" s="92"/>
      <c r="M23" s="92"/>
      <c r="N23" s="92"/>
      <c r="O23" s="92"/>
      <c r="P23" s="92"/>
      <c r="Q23" s="92"/>
    </row>
    <row r="24" spans="1:17" s="1" customFormat="1" ht="18" customHeight="1">
      <c r="B24" s="53"/>
      <c r="C24" s="52"/>
      <c r="D24" s="79"/>
      <c r="E24" s="4"/>
      <c r="F24" s="79"/>
      <c r="G24" s="5"/>
      <c r="H24" s="79"/>
      <c r="I24" s="5"/>
      <c r="J24" s="79"/>
      <c r="K24" s="92"/>
      <c r="L24" s="92"/>
      <c r="M24" s="92"/>
      <c r="N24" s="92"/>
      <c r="O24" s="92"/>
      <c r="P24" s="92"/>
      <c r="Q24" s="92"/>
    </row>
    <row r="25" spans="1:17" ht="18" customHeight="1">
      <c r="A25" s="6" t="s">
        <v>118</v>
      </c>
      <c r="B25" s="12"/>
      <c r="C25" s="96"/>
      <c r="D25" s="85">
        <v>1773926</v>
      </c>
      <c r="E25" s="4"/>
      <c r="F25" s="85">
        <v>2821241</v>
      </c>
      <c r="G25" s="4"/>
      <c r="H25" s="86">
        <v>1773926</v>
      </c>
      <c r="I25" s="4"/>
      <c r="J25" s="86">
        <v>2821241</v>
      </c>
    </row>
    <row r="26" spans="1:17" ht="18" customHeight="1">
      <c r="A26" s="6" t="s">
        <v>30</v>
      </c>
      <c r="B26" s="12">
        <v>4</v>
      </c>
      <c r="C26" s="96"/>
      <c r="D26" s="85">
        <v>6243305</v>
      </c>
      <c r="E26" s="4"/>
      <c r="F26" s="85">
        <v>13554216</v>
      </c>
      <c r="G26" s="4"/>
      <c r="H26" s="86">
        <v>5287720</v>
      </c>
      <c r="I26" s="4"/>
      <c r="J26" s="86">
        <v>12596179</v>
      </c>
    </row>
    <row r="27" spans="1:17" s="1" customFormat="1" ht="18" customHeight="1">
      <c r="A27" s="54" t="s">
        <v>17</v>
      </c>
      <c r="B27" s="53"/>
      <c r="C27" s="52"/>
      <c r="D27" s="42">
        <f>SUM(D25:D26)</f>
        <v>8017231</v>
      </c>
      <c r="E27" s="4"/>
      <c r="F27" s="42">
        <f>SUM(F25:F26)</f>
        <v>16375457</v>
      </c>
      <c r="G27" s="5"/>
      <c r="H27" s="42">
        <f>SUM(H25:H26)</f>
        <v>7061646</v>
      </c>
      <c r="I27" s="5"/>
      <c r="J27" s="42">
        <f>SUM(J25:J26)</f>
        <v>15417420</v>
      </c>
      <c r="K27" s="92"/>
      <c r="L27" s="92"/>
      <c r="M27" s="92"/>
      <c r="N27" s="92"/>
      <c r="O27" s="92"/>
      <c r="P27" s="92"/>
      <c r="Q27" s="92"/>
    </row>
    <row r="28" spans="1:17" ht="18" customHeight="1">
      <c r="A28" s="6"/>
      <c r="B28" s="12"/>
      <c r="C28" s="96"/>
      <c r="D28" s="77"/>
      <c r="E28" s="4"/>
      <c r="F28" s="77"/>
      <c r="G28" s="4"/>
      <c r="H28" s="77"/>
      <c r="I28" s="4"/>
      <c r="J28" s="77"/>
    </row>
    <row r="29" spans="1:17" ht="18" customHeight="1">
      <c r="A29" s="54" t="s">
        <v>107</v>
      </c>
      <c r="B29" s="12"/>
      <c r="C29" s="96"/>
    </row>
    <row r="30" spans="1:17" ht="18" customHeight="1">
      <c r="A30" s="141" t="s">
        <v>108</v>
      </c>
      <c r="B30" s="12"/>
      <c r="C30" s="96"/>
      <c r="D30" s="49">
        <f>D23-D27</f>
        <v>-3349650</v>
      </c>
      <c r="E30" s="4"/>
      <c r="F30" s="49">
        <f>F23-F27</f>
        <v>-27459741</v>
      </c>
      <c r="G30" s="5"/>
      <c r="H30" s="49">
        <f>H23-H27</f>
        <v>-5621681</v>
      </c>
      <c r="I30" s="5"/>
      <c r="J30" s="49">
        <f>J23-J27</f>
        <v>-29554593</v>
      </c>
    </row>
    <row r="31" spans="1:17" ht="18" customHeight="1">
      <c r="A31" s="6" t="s">
        <v>31</v>
      </c>
      <c r="B31" s="12">
        <v>4</v>
      </c>
      <c r="C31" s="96"/>
      <c r="D31" s="87">
        <v>7461714</v>
      </c>
      <c r="E31" s="4"/>
      <c r="F31" s="87">
        <v>7818514</v>
      </c>
      <c r="G31" s="5"/>
      <c r="H31" s="104">
        <v>7524729</v>
      </c>
      <c r="I31" s="4"/>
      <c r="J31" s="104">
        <v>8203994</v>
      </c>
    </row>
    <row r="32" spans="1:17" ht="18" customHeight="1">
      <c r="A32" s="1" t="s">
        <v>109</v>
      </c>
      <c r="B32" s="53"/>
      <c r="C32" s="52"/>
      <c r="D32" s="80">
        <f>D30-D31</f>
        <v>-10811364</v>
      </c>
      <c r="E32" s="4"/>
      <c r="F32" s="80">
        <f>F30-F31</f>
        <v>-35278255</v>
      </c>
      <c r="G32" s="5"/>
      <c r="H32" s="80">
        <f>H30-H31</f>
        <v>-13146410</v>
      </c>
      <c r="I32" s="5"/>
      <c r="J32" s="80">
        <f>J30-J31</f>
        <v>-37758587</v>
      </c>
    </row>
    <row r="33" spans="1:17" s="27" customFormat="1" ht="18" customHeight="1">
      <c r="A33" s="27" t="s">
        <v>95</v>
      </c>
      <c r="B33" s="12">
        <v>16</v>
      </c>
      <c r="C33" s="95"/>
      <c r="D33" s="163">
        <v>547896</v>
      </c>
      <c r="E33" s="24"/>
      <c r="F33" s="163">
        <v>548754</v>
      </c>
      <c r="G33" s="24"/>
      <c r="H33" s="104">
        <v>0</v>
      </c>
      <c r="I33" s="4"/>
      <c r="J33" s="104">
        <v>0</v>
      </c>
      <c r="K33" s="100"/>
      <c r="L33" s="100"/>
      <c r="M33" s="100"/>
      <c r="N33" s="100"/>
      <c r="O33" s="100"/>
      <c r="P33" s="100"/>
      <c r="Q33" s="100"/>
    </row>
    <row r="34" spans="1:17" ht="18" customHeight="1" thickBot="1">
      <c r="A34" s="1" t="s">
        <v>73</v>
      </c>
      <c r="B34" s="53"/>
      <c r="C34" s="52"/>
      <c r="D34" s="139">
        <f>D32-D33</f>
        <v>-11359260</v>
      </c>
      <c r="E34" s="4"/>
      <c r="F34" s="139">
        <f>F32-F33</f>
        <v>-35827009</v>
      </c>
      <c r="G34" s="5"/>
      <c r="H34" s="80">
        <f>H32-H33</f>
        <v>-13146410</v>
      </c>
      <c r="I34" s="5"/>
      <c r="J34" s="80">
        <f>J32-J33</f>
        <v>-37758587</v>
      </c>
    </row>
    <row r="35" spans="1:17" ht="18" customHeight="1" thickTop="1">
      <c r="A35" s="1"/>
      <c r="B35" s="53"/>
      <c r="C35" s="52"/>
      <c r="D35" s="1"/>
      <c r="E35" s="4"/>
      <c r="F35" s="1"/>
      <c r="G35" s="5"/>
      <c r="H35" s="165"/>
      <c r="I35" s="5"/>
      <c r="J35" s="165"/>
    </row>
    <row r="36" spans="1:17" ht="18" customHeight="1">
      <c r="A36" s="1" t="s">
        <v>52</v>
      </c>
      <c r="D36" s="109">
        <v>0</v>
      </c>
      <c r="E36" s="5"/>
      <c r="F36" s="109">
        <v>0</v>
      </c>
      <c r="G36" s="1"/>
      <c r="H36" s="109">
        <v>0</v>
      </c>
      <c r="I36" s="1"/>
      <c r="J36" s="109">
        <v>0</v>
      </c>
    </row>
    <row r="37" spans="1:17" ht="18" customHeight="1" thickBot="1">
      <c r="A37" s="1" t="s">
        <v>41</v>
      </c>
      <c r="D37" s="131">
        <f>D34</f>
        <v>-11359260</v>
      </c>
      <c r="E37" s="5"/>
      <c r="F37" s="21">
        <f>F34</f>
        <v>-35827009</v>
      </c>
      <c r="G37" s="5"/>
      <c r="H37" s="131">
        <f>H34</f>
        <v>-13146410</v>
      </c>
      <c r="I37" s="5"/>
      <c r="J37" s="21">
        <f>J34</f>
        <v>-37758587</v>
      </c>
    </row>
    <row r="38" spans="1:17" ht="18" customHeight="1" thickTop="1"/>
    <row r="39" spans="1:17" ht="18" customHeight="1">
      <c r="A39" s="11" t="s">
        <v>74</v>
      </c>
    </row>
    <row r="40" spans="1:17" ht="18" customHeight="1">
      <c r="A40" s="45" t="s">
        <v>134</v>
      </c>
      <c r="D40" s="107">
        <v>-11359260</v>
      </c>
      <c r="F40" s="107">
        <f>F37</f>
        <v>-35827009</v>
      </c>
      <c r="H40" s="107">
        <v>-13146410</v>
      </c>
      <c r="J40" s="107">
        <f>J37</f>
        <v>-37758587</v>
      </c>
    </row>
    <row r="41" spans="1:17" ht="18" customHeight="1">
      <c r="A41" s="47" t="s">
        <v>42</v>
      </c>
      <c r="D41" s="104">
        <v>0</v>
      </c>
      <c r="E41" s="4"/>
      <c r="F41" s="104">
        <v>0</v>
      </c>
      <c r="H41" s="104">
        <v>0</v>
      </c>
      <c r="J41" s="104">
        <v>0</v>
      </c>
    </row>
    <row r="42" spans="1:17" ht="18" customHeight="1" thickBot="1">
      <c r="A42" s="11" t="s">
        <v>75</v>
      </c>
      <c r="D42" s="80">
        <f>D40</f>
        <v>-11359260</v>
      </c>
      <c r="E42" s="11"/>
      <c r="F42" s="80">
        <f>F40</f>
        <v>-35827009</v>
      </c>
      <c r="G42" s="11"/>
      <c r="H42" s="80">
        <f>H40</f>
        <v>-13146410</v>
      </c>
      <c r="I42" s="11"/>
      <c r="J42" s="80">
        <f>J40</f>
        <v>-37758587</v>
      </c>
    </row>
    <row r="43" spans="1:17" ht="18" customHeight="1" thickTop="1">
      <c r="A43" s="44"/>
      <c r="D43" s="166"/>
      <c r="F43" s="166"/>
      <c r="H43" s="166"/>
      <c r="J43" s="166"/>
    </row>
    <row r="44" spans="1:17" ht="18" customHeight="1">
      <c r="A44" s="82" t="s">
        <v>44</v>
      </c>
    </row>
    <row r="45" spans="1:17" ht="18" customHeight="1">
      <c r="A45" s="45" t="s">
        <v>134</v>
      </c>
      <c r="D45" s="107">
        <v>-11359260</v>
      </c>
      <c r="F45" s="107">
        <f>F37</f>
        <v>-35827009</v>
      </c>
      <c r="H45" s="107">
        <v>-13146410</v>
      </c>
      <c r="J45" s="107">
        <f>J37</f>
        <v>-37758587</v>
      </c>
    </row>
    <row r="46" spans="1:17" ht="18" customHeight="1">
      <c r="A46" s="47" t="s">
        <v>42</v>
      </c>
      <c r="D46" s="104">
        <v>0</v>
      </c>
      <c r="E46" s="4"/>
      <c r="F46" s="104">
        <v>0</v>
      </c>
      <c r="H46" s="104">
        <v>0</v>
      </c>
      <c r="J46" s="104">
        <v>0</v>
      </c>
    </row>
    <row r="47" spans="1:17" ht="18" customHeight="1" thickBot="1">
      <c r="A47" s="82" t="s">
        <v>41</v>
      </c>
      <c r="D47" s="80">
        <f>D42</f>
        <v>-11359260</v>
      </c>
      <c r="E47" s="108"/>
      <c r="F47" s="80">
        <f>F42</f>
        <v>-35827009</v>
      </c>
      <c r="G47" s="108"/>
      <c r="H47" s="80">
        <f>H42</f>
        <v>-13146410</v>
      </c>
      <c r="I47" s="108"/>
      <c r="J47" s="80">
        <f>J42</f>
        <v>-37758587</v>
      </c>
    </row>
    <row r="48" spans="1:17" ht="18" customHeight="1" thickTop="1">
      <c r="A48" s="1"/>
      <c r="D48" s="167"/>
      <c r="F48" s="167"/>
      <c r="H48" s="167"/>
      <c r="J48" s="167"/>
    </row>
    <row r="49" spans="1:10" ht="18" customHeight="1" thickBot="1">
      <c r="A49" s="11" t="s">
        <v>78</v>
      </c>
      <c r="B49" s="12">
        <v>17</v>
      </c>
      <c r="D49" s="81">
        <f>D34/503384438</f>
        <v>-2.2565775066729417E-2</v>
      </c>
      <c r="E49" s="70"/>
      <c r="F49" s="81">
        <f>F34/503384438</f>
        <v>-7.1172261785335519E-2</v>
      </c>
      <c r="G49" s="70"/>
      <c r="H49" s="81">
        <f>H34/503384438</f>
        <v>-2.6116043738324702E-2</v>
      </c>
      <c r="I49" s="70"/>
      <c r="J49" s="81">
        <f>J34/503384438</f>
        <v>-7.5009444372215572E-2</v>
      </c>
    </row>
    <row r="50" spans="1:10" ht="22.5" customHeight="1" thickTop="1">
      <c r="A50" s="11"/>
      <c r="B50" s="12"/>
      <c r="D50" s="70"/>
      <c r="E50" s="70"/>
      <c r="F50" s="70"/>
      <c r="G50" s="70"/>
      <c r="H50" s="70"/>
      <c r="I50" s="70"/>
      <c r="J50" s="70"/>
    </row>
    <row r="51" spans="1:10" ht="24.6" customHeight="1">
      <c r="A51" s="10"/>
    </row>
  </sheetData>
  <mergeCells count="9">
    <mergeCell ref="D8:F8"/>
    <mergeCell ref="H8:J8"/>
    <mergeCell ref="D10:J10"/>
    <mergeCell ref="D5:F5"/>
    <mergeCell ref="H5:J5"/>
    <mergeCell ref="D6:F6"/>
    <mergeCell ref="H6:J6"/>
    <mergeCell ref="D7:F7"/>
    <mergeCell ref="H7:J7"/>
  </mergeCells>
  <pageMargins left="0.8" right="0.5" top="0.48" bottom="0.5" header="0.5" footer="0.5"/>
  <pageSetup paperSize="9" scale="83" firstPageNumber="5" orientation="portrait" useFirstPageNumber="1" r:id="rId1"/>
  <headerFooter alignWithMargins="0">
    <oddFooter>&amp;L  The accompanying notes are an integral part of these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C000"/>
  </sheetPr>
  <dimension ref="A1:Q51"/>
  <sheetViews>
    <sheetView view="pageBreakPreview" topLeftCell="A41" zoomScale="80" zoomScaleNormal="85" zoomScaleSheetLayoutView="80" workbookViewId="0">
      <selection activeCell="R37" sqref="R37"/>
    </sheetView>
  </sheetViews>
  <sheetFormatPr defaultRowHeight="18" customHeight="1"/>
  <cols>
    <col min="1" max="1" width="40.5703125" style="7" customWidth="1"/>
    <col min="2" max="2" width="5.42578125" style="20" customWidth="1"/>
    <col min="3" max="3" width="1" style="7" customWidth="1"/>
    <col min="4" max="4" width="14.7109375" style="7" customWidth="1"/>
    <col min="5" max="5" width="1.140625" style="7" customWidth="1"/>
    <col min="6" max="6" width="13.85546875" style="7" customWidth="1"/>
    <col min="7" max="7" width="1" style="7" customWidth="1"/>
    <col min="8" max="8" width="13.5703125" style="7" customWidth="1"/>
    <col min="9" max="9" width="2.5703125" style="7" customWidth="1"/>
    <col min="10" max="10" width="13.85546875" style="7" customWidth="1"/>
    <col min="11" max="11" width="9.140625" style="100"/>
    <col min="12" max="12" width="13.7109375" style="100" hidden="1" customWidth="1"/>
    <col min="13" max="17" width="9.140625" style="100"/>
    <col min="18" max="16384" width="9.140625" style="7"/>
  </cols>
  <sheetData>
    <row r="1" spans="1:17" s="57" customFormat="1" ht="18" customHeight="1">
      <c r="A1" s="31" t="s">
        <v>53</v>
      </c>
      <c r="B1" s="60"/>
      <c r="K1" s="89"/>
      <c r="L1" s="89"/>
      <c r="M1" s="89"/>
      <c r="N1" s="89"/>
      <c r="O1" s="89"/>
      <c r="P1" s="89"/>
      <c r="Q1" s="89"/>
    </row>
    <row r="2" spans="1:17" s="57" customFormat="1" ht="18" customHeight="1">
      <c r="A2" s="31" t="s">
        <v>54</v>
      </c>
      <c r="B2" s="60"/>
      <c r="K2" s="89"/>
      <c r="L2" s="89"/>
      <c r="M2" s="89"/>
      <c r="N2" s="89"/>
      <c r="O2" s="89"/>
      <c r="P2" s="89"/>
      <c r="Q2" s="89"/>
    </row>
    <row r="3" spans="1:17" s="58" customFormat="1" ht="18" customHeight="1">
      <c r="A3" s="35" t="s">
        <v>141</v>
      </c>
      <c r="B3" s="61"/>
      <c r="K3" s="90"/>
      <c r="L3" s="90"/>
      <c r="M3" s="90"/>
      <c r="N3" s="90"/>
      <c r="O3" s="90"/>
      <c r="P3" s="90"/>
      <c r="Q3" s="90"/>
    </row>
    <row r="4" spans="1:17" ht="18" customHeight="1">
      <c r="A4" s="1"/>
    </row>
    <row r="5" spans="1:17" ht="18" customHeight="1">
      <c r="A5" s="1"/>
      <c r="D5" s="185" t="s">
        <v>8</v>
      </c>
      <c r="E5" s="185"/>
      <c r="F5" s="185"/>
      <c r="G5" s="52"/>
      <c r="H5" s="185" t="s">
        <v>26</v>
      </c>
      <c r="I5" s="185"/>
      <c r="J5" s="185"/>
    </row>
    <row r="6" spans="1:17" ht="18" customHeight="1">
      <c r="A6" s="96"/>
      <c r="B6" s="12"/>
      <c r="C6" s="96"/>
      <c r="D6" s="185" t="s">
        <v>25</v>
      </c>
      <c r="E6" s="185"/>
      <c r="F6" s="185"/>
      <c r="G6" s="1"/>
      <c r="H6" s="185" t="s">
        <v>25</v>
      </c>
      <c r="I6" s="185"/>
      <c r="J6" s="185"/>
    </row>
    <row r="7" spans="1:17" ht="18" customHeight="1">
      <c r="A7" s="96"/>
      <c r="B7" s="12"/>
      <c r="C7" s="96"/>
      <c r="D7" s="187" t="s">
        <v>143</v>
      </c>
      <c r="E7" s="188"/>
      <c r="F7" s="188"/>
      <c r="G7" s="1"/>
      <c r="H7" s="187" t="s">
        <v>143</v>
      </c>
      <c r="I7" s="188"/>
      <c r="J7" s="188"/>
    </row>
    <row r="8" spans="1:17" ht="18" customHeight="1">
      <c r="A8" s="96"/>
      <c r="B8" s="12"/>
      <c r="C8" s="96"/>
      <c r="D8" s="187" t="s">
        <v>142</v>
      </c>
      <c r="E8" s="188"/>
      <c r="F8" s="188"/>
      <c r="G8" s="1"/>
      <c r="H8" s="187" t="s">
        <v>142</v>
      </c>
      <c r="I8" s="188"/>
      <c r="J8" s="188"/>
    </row>
    <row r="9" spans="1:17" ht="18" customHeight="1">
      <c r="A9" s="96"/>
      <c r="B9" s="12" t="s">
        <v>1</v>
      </c>
      <c r="C9" s="96"/>
      <c r="D9" s="96">
        <v>2018</v>
      </c>
      <c r="E9" s="96"/>
      <c r="F9" s="96">
        <v>2017</v>
      </c>
      <c r="G9" s="96"/>
      <c r="H9" s="96">
        <v>2018</v>
      </c>
      <c r="I9" s="96"/>
      <c r="J9" s="96">
        <v>2017</v>
      </c>
    </row>
    <row r="10" spans="1:17" ht="18" customHeight="1">
      <c r="A10" s="19"/>
      <c r="B10" s="12"/>
      <c r="C10" s="96"/>
      <c r="D10" s="186" t="s">
        <v>61</v>
      </c>
      <c r="E10" s="186"/>
      <c r="F10" s="186"/>
      <c r="G10" s="186"/>
      <c r="H10" s="186"/>
      <c r="I10" s="186"/>
      <c r="J10" s="186"/>
    </row>
    <row r="11" spans="1:17" ht="18" customHeight="1">
      <c r="A11" s="15" t="s">
        <v>62</v>
      </c>
      <c r="B11" s="12"/>
      <c r="C11" s="96"/>
      <c r="D11" s="25"/>
      <c r="E11" s="25"/>
      <c r="F11" s="25"/>
      <c r="G11" s="25"/>
      <c r="H11" s="25"/>
      <c r="I11" s="25"/>
      <c r="J11" s="25"/>
    </row>
    <row r="12" spans="1:17" ht="18" customHeight="1">
      <c r="A12" s="8" t="s">
        <v>113</v>
      </c>
      <c r="B12" s="12"/>
      <c r="C12" s="96"/>
      <c r="D12" s="101">
        <v>168573510</v>
      </c>
      <c r="E12" s="102"/>
      <c r="F12" s="101">
        <v>376332652</v>
      </c>
      <c r="G12" s="4"/>
      <c r="H12" s="101">
        <v>168573510</v>
      </c>
      <c r="I12" s="102"/>
      <c r="J12" s="101">
        <v>376332652</v>
      </c>
    </row>
    <row r="13" spans="1:17" ht="18" customHeight="1">
      <c r="A13" s="8" t="s">
        <v>156</v>
      </c>
      <c r="B13" s="12"/>
      <c r="C13" s="96"/>
      <c r="D13" s="103">
        <v>34466476</v>
      </c>
      <c r="E13" s="102"/>
      <c r="F13" s="103">
        <v>27207743</v>
      </c>
      <c r="G13" s="4"/>
      <c r="H13" s="104">
        <v>0</v>
      </c>
      <c r="I13" s="4"/>
      <c r="J13" s="104">
        <v>0</v>
      </c>
    </row>
    <row r="14" spans="1:17" ht="18" customHeight="1">
      <c r="A14" s="1" t="s">
        <v>65</v>
      </c>
      <c r="B14" s="53"/>
      <c r="C14" s="52"/>
      <c r="D14" s="78">
        <f>SUM(D12:D13)</f>
        <v>203039986</v>
      </c>
      <c r="E14" s="5"/>
      <c r="F14" s="78">
        <f>SUM(F12:F13)</f>
        <v>403540395</v>
      </c>
      <c r="G14" s="5"/>
      <c r="H14" s="78">
        <f>SUM(H12:H13)</f>
        <v>168573510</v>
      </c>
      <c r="I14" s="5"/>
      <c r="J14" s="78">
        <f>SUM(J12:J13)</f>
        <v>376332652</v>
      </c>
    </row>
    <row r="15" spans="1:17" ht="18" customHeight="1">
      <c r="A15" s="1"/>
      <c r="B15" s="53"/>
      <c r="C15" s="52"/>
      <c r="D15" s="79"/>
      <c r="E15" s="5"/>
      <c r="F15" s="79"/>
      <c r="G15" s="5"/>
      <c r="H15" s="79"/>
      <c r="I15" s="5"/>
      <c r="J15" s="79"/>
    </row>
    <row r="16" spans="1:17" ht="18" customHeight="1">
      <c r="A16" s="15" t="s">
        <v>63</v>
      </c>
      <c r="B16" s="12"/>
      <c r="C16" s="96"/>
      <c r="E16" s="4"/>
      <c r="G16" s="4"/>
      <c r="H16" s="4"/>
      <c r="I16" s="4"/>
      <c r="J16" s="4"/>
    </row>
    <row r="17" spans="1:17" ht="18" customHeight="1">
      <c r="A17" s="8" t="s">
        <v>114</v>
      </c>
      <c r="B17" s="12">
        <v>4</v>
      </c>
      <c r="C17" s="96"/>
      <c r="D17" s="103">
        <v>168892842</v>
      </c>
      <c r="E17" s="4"/>
      <c r="F17" s="103">
        <v>364349339</v>
      </c>
      <c r="G17" s="4"/>
      <c r="H17" s="105">
        <v>170007466</v>
      </c>
      <c r="I17" s="4"/>
      <c r="J17" s="105">
        <v>369892981</v>
      </c>
    </row>
    <row r="18" spans="1:17" ht="18" customHeight="1">
      <c r="A18" s="8" t="s">
        <v>157</v>
      </c>
      <c r="C18" s="96"/>
      <c r="D18" s="103">
        <v>21811655</v>
      </c>
      <c r="E18" s="4"/>
      <c r="F18" s="103">
        <v>16674906</v>
      </c>
      <c r="G18" s="4"/>
      <c r="H18" s="104">
        <v>0</v>
      </c>
      <c r="I18" s="4"/>
      <c r="J18" s="104">
        <v>0</v>
      </c>
    </row>
    <row r="19" spans="1:17" s="27" customFormat="1" ht="18" customHeight="1">
      <c r="A19" s="1" t="s">
        <v>64</v>
      </c>
      <c r="B19" s="12"/>
      <c r="C19" s="95"/>
      <c r="D19" s="78">
        <f>SUM(D17:D18)</f>
        <v>190704497</v>
      </c>
      <c r="E19" s="5"/>
      <c r="F19" s="78">
        <f>SUM(F17:F18)</f>
        <v>381024245</v>
      </c>
      <c r="G19" s="5"/>
      <c r="H19" s="78">
        <f>SUM(H17:H18)</f>
        <v>170007466</v>
      </c>
      <c r="I19" s="5"/>
      <c r="J19" s="78">
        <f>SUM(J17:J18)</f>
        <v>369892981</v>
      </c>
      <c r="K19" s="91"/>
      <c r="L19" s="91"/>
      <c r="M19" s="91"/>
      <c r="N19" s="91"/>
      <c r="O19" s="91"/>
      <c r="P19" s="91"/>
      <c r="Q19" s="91"/>
    </row>
    <row r="20" spans="1:17" ht="18" customHeight="1">
      <c r="A20" s="8"/>
      <c r="B20" s="12"/>
      <c r="C20" s="96"/>
      <c r="E20" s="4"/>
      <c r="G20" s="4"/>
      <c r="H20" s="4"/>
      <c r="I20" s="4"/>
      <c r="J20" s="4"/>
    </row>
    <row r="21" spans="1:17" ht="18" customHeight="1">
      <c r="A21" s="1" t="s">
        <v>138</v>
      </c>
      <c r="B21" s="12"/>
      <c r="C21" s="96"/>
      <c r="D21" s="80">
        <f>D14-D19</f>
        <v>12335489</v>
      </c>
      <c r="E21" s="4"/>
      <c r="F21" s="80">
        <f>F14-F19</f>
        <v>22516150</v>
      </c>
      <c r="G21" s="5"/>
      <c r="H21" s="80">
        <f>H14-H19</f>
        <v>-1433956</v>
      </c>
      <c r="I21" s="5"/>
      <c r="J21" s="80">
        <f>J14-J19</f>
        <v>6439671</v>
      </c>
    </row>
    <row r="22" spans="1:17" ht="18" customHeight="1">
      <c r="A22" s="8" t="s">
        <v>6</v>
      </c>
      <c r="B22" s="12">
        <v>4</v>
      </c>
      <c r="C22" s="96"/>
      <c r="D22" s="103">
        <v>2310208</v>
      </c>
      <c r="E22" s="4"/>
      <c r="F22" s="103">
        <v>5796092</v>
      </c>
      <c r="G22" s="4"/>
      <c r="H22" s="105">
        <v>6681186</v>
      </c>
      <c r="I22" s="4"/>
      <c r="J22" s="105">
        <v>9081842</v>
      </c>
    </row>
    <row r="23" spans="1:17" s="1" customFormat="1" ht="18" customHeight="1">
      <c r="A23" s="1" t="s">
        <v>66</v>
      </c>
      <c r="B23" s="53"/>
      <c r="C23" s="52"/>
      <c r="D23" s="78">
        <f>D21+D22</f>
        <v>14645697</v>
      </c>
      <c r="E23" s="4"/>
      <c r="F23" s="78">
        <f>F21+F22</f>
        <v>28312242</v>
      </c>
      <c r="G23" s="5"/>
      <c r="H23" s="78">
        <f>H21+H22</f>
        <v>5247230</v>
      </c>
      <c r="I23" s="5"/>
      <c r="J23" s="78">
        <f>J21+J22</f>
        <v>15521513</v>
      </c>
      <c r="K23" s="92"/>
      <c r="L23" s="92"/>
      <c r="M23" s="92"/>
      <c r="N23" s="92"/>
      <c r="O23" s="92"/>
      <c r="P23" s="92"/>
      <c r="Q23" s="92"/>
    </row>
    <row r="24" spans="1:17" s="1" customFormat="1" ht="18" customHeight="1">
      <c r="B24" s="53"/>
      <c r="C24" s="52"/>
      <c r="D24" s="79"/>
      <c r="E24" s="4"/>
      <c r="F24" s="79"/>
      <c r="G24" s="5"/>
      <c r="H24" s="79"/>
      <c r="I24" s="5"/>
      <c r="J24" s="79"/>
      <c r="K24" s="92"/>
      <c r="L24" s="92"/>
      <c r="M24" s="92"/>
      <c r="N24" s="92"/>
      <c r="O24" s="92"/>
      <c r="P24" s="92"/>
      <c r="Q24" s="92"/>
    </row>
    <row r="25" spans="1:17" ht="18" customHeight="1">
      <c r="A25" s="6" t="s">
        <v>118</v>
      </c>
      <c r="B25" s="12"/>
      <c r="C25" s="96"/>
      <c r="D25" s="106">
        <v>5537030</v>
      </c>
      <c r="E25" s="4"/>
      <c r="F25" s="106">
        <v>24501930</v>
      </c>
      <c r="G25" s="4"/>
      <c r="H25" s="86">
        <v>5537030</v>
      </c>
      <c r="I25" s="4"/>
      <c r="J25" s="86">
        <v>24501930</v>
      </c>
    </row>
    <row r="26" spans="1:17" ht="18" customHeight="1">
      <c r="A26" s="6" t="s">
        <v>30</v>
      </c>
      <c r="B26" s="12">
        <v>4</v>
      </c>
      <c r="C26" s="96"/>
      <c r="D26" s="106">
        <v>36449385</v>
      </c>
      <c r="E26" s="4"/>
      <c r="F26" s="106">
        <v>43021442</v>
      </c>
      <c r="G26" s="4"/>
      <c r="H26" s="86">
        <v>33638851</v>
      </c>
      <c r="I26" s="4"/>
      <c r="J26" s="86">
        <v>41008364</v>
      </c>
    </row>
    <row r="27" spans="1:17" ht="18" customHeight="1">
      <c r="A27" s="6" t="s">
        <v>158</v>
      </c>
      <c r="B27" s="12" t="s">
        <v>159</v>
      </c>
      <c r="C27" s="96"/>
      <c r="D27" s="106">
        <v>-11493462</v>
      </c>
      <c r="E27" s="4"/>
      <c r="F27" s="118">
        <v>0</v>
      </c>
      <c r="G27" s="4"/>
      <c r="H27" s="86">
        <v>-11493462</v>
      </c>
      <c r="I27" s="4"/>
      <c r="J27" s="28">
        <v>0</v>
      </c>
    </row>
    <row r="28" spans="1:17" s="1" customFormat="1" ht="18" customHeight="1">
      <c r="A28" s="54" t="s">
        <v>17</v>
      </c>
      <c r="B28" s="53"/>
      <c r="C28" s="52"/>
      <c r="D28" s="42">
        <f>SUM(D25:D27)</f>
        <v>30492953</v>
      </c>
      <c r="E28" s="4"/>
      <c r="F28" s="42">
        <f>SUM(F25:F27)</f>
        <v>67523372</v>
      </c>
      <c r="G28" s="5"/>
      <c r="H28" s="42">
        <f>SUM(H25:H27)</f>
        <v>27682419</v>
      </c>
      <c r="I28" s="5"/>
      <c r="J28" s="42">
        <f>SUM(J25:J27)</f>
        <v>65510294</v>
      </c>
      <c r="K28" s="92"/>
      <c r="L28" s="92"/>
      <c r="M28" s="92"/>
      <c r="N28" s="92"/>
      <c r="O28" s="92"/>
      <c r="P28" s="92"/>
      <c r="Q28" s="92"/>
    </row>
    <row r="29" spans="1:17" ht="18" customHeight="1">
      <c r="A29" s="6"/>
      <c r="B29" s="12"/>
      <c r="C29" s="96"/>
      <c r="D29" s="77"/>
      <c r="E29" s="4"/>
      <c r="F29" s="77"/>
      <c r="G29" s="4"/>
      <c r="H29" s="77"/>
      <c r="I29" s="4"/>
      <c r="J29" s="77"/>
    </row>
    <row r="30" spans="1:17" ht="18" customHeight="1">
      <c r="A30" s="54" t="s">
        <v>107</v>
      </c>
      <c r="B30" s="12"/>
      <c r="C30" s="96"/>
    </row>
    <row r="31" spans="1:17" ht="18" customHeight="1">
      <c r="A31" s="141" t="s">
        <v>108</v>
      </c>
      <c r="B31" s="12"/>
      <c r="C31" s="96"/>
      <c r="D31" s="49">
        <f>D23-D28</f>
        <v>-15847256</v>
      </c>
      <c r="E31" s="4"/>
      <c r="F31" s="49">
        <f>F23-F28</f>
        <v>-39211130</v>
      </c>
      <c r="G31" s="5"/>
      <c r="H31" s="49">
        <f>H23-H28</f>
        <v>-22435189</v>
      </c>
      <c r="I31" s="5"/>
      <c r="J31" s="49">
        <f>J23-J28</f>
        <v>-49988781</v>
      </c>
    </row>
    <row r="32" spans="1:17" ht="18" customHeight="1">
      <c r="A32" s="6" t="s">
        <v>31</v>
      </c>
      <c r="B32" s="12">
        <v>4</v>
      </c>
      <c r="C32" s="96"/>
      <c r="D32" s="87">
        <v>22458979</v>
      </c>
      <c r="E32" s="4"/>
      <c r="F32" s="87">
        <v>25029892</v>
      </c>
      <c r="G32" s="5"/>
      <c r="H32" s="104">
        <v>22645968</v>
      </c>
      <c r="I32" s="4"/>
      <c r="J32" s="104">
        <v>26158180</v>
      </c>
      <c r="L32" s="168"/>
    </row>
    <row r="33" spans="1:17" ht="18" customHeight="1">
      <c r="A33" s="1" t="s">
        <v>109</v>
      </c>
      <c r="B33" s="53"/>
      <c r="C33" s="52"/>
      <c r="D33" s="80">
        <f>D31-D32</f>
        <v>-38306235</v>
      </c>
      <c r="E33" s="4"/>
      <c r="F33" s="80">
        <f>F31-F32</f>
        <v>-64241022</v>
      </c>
      <c r="G33" s="5"/>
      <c r="H33" s="80">
        <f>H31-H32</f>
        <v>-45081157</v>
      </c>
      <c r="I33" s="5"/>
      <c r="J33" s="80">
        <f>J31-J32</f>
        <v>-76146961</v>
      </c>
      <c r="L33" s="118"/>
    </row>
    <row r="34" spans="1:17" s="27" customFormat="1" ht="18" customHeight="1">
      <c r="A34" s="27" t="s">
        <v>95</v>
      </c>
      <c r="B34" s="12">
        <v>16</v>
      </c>
      <c r="C34" s="95"/>
      <c r="D34" s="163">
        <v>1578024</v>
      </c>
      <c r="E34" s="24"/>
      <c r="F34" s="163">
        <v>2633949</v>
      </c>
      <c r="G34" s="24"/>
      <c r="H34" s="135">
        <v>0</v>
      </c>
      <c r="I34" s="24"/>
      <c r="J34" s="135">
        <v>0</v>
      </c>
      <c r="K34" s="100"/>
      <c r="L34" s="100"/>
      <c r="M34" s="100"/>
      <c r="N34" s="100"/>
      <c r="O34" s="100"/>
      <c r="P34" s="100"/>
      <c r="Q34" s="100"/>
    </row>
    <row r="35" spans="1:17" ht="18" customHeight="1" thickBot="1">
      <c r="A35" s="1" t="s">
        <v>73</v>
      </c>
      <c r="B35" s="53"/>
      <c r="C35" s="52"/>
      <c r="D35" s="80">
        <f>D33-D34</f>
        <v>-39884259</v>
      </c>
      <c r="E35" s="4"/>
      <c r="F35" s="80">
        <f>F33-F34</f>
        <v>-66874971</v>
      </c>
      <c r="G35" s="5"/>
      <c r="H35" s="80">
        <f>H33-H34</f>
        <v>-45081157</v>
      </c>
      <c r="I35" s="5"/>
      <c r="J35" s="80">
        <f>J33-J34</f>
        <v>-76146961</v>
      </c>
    </row>
    <row r="36" spans="1:17" ht="18" customHeight="1" thickTop="1">
      <c r="A36" s="1"/>
      <c r="B36" s="53"/>
      <c r="C36" s="52"/>
      <c r="D36" s="164"/>
      <c r="E36" s="4"/>
      <c r="F36" s="164"/>
      <c r="G36" s="5"/>
      <c r="H36" s="165"/>
      <c r="I36" s="5"/>
      <c r="J36" s="165"/>
    </row>
    <row r="37" spans="1:17" ht="18" customHeight="1">
      <c r="A37" s="1" t="s">
        <v>52</v>
      </c>
      <c r="D37" s="109">
        <v>0</v>
      </c>
      <c r="E37" s="4"/>
      <c r="F37" s="109">
        <v>0</v>
      </c>
      <c r="H37" s="109">
        <v>0</v>
      </c>
      <c r="J37" s="109">
        <v>0</v>
      </c>
    </row>
    <row r="38" spans="1:17" ht="18" customHeight="1" thickBot="1">
      <c r="A38" s="1" t="s">
        <v>41</v>
      </c>
      <c r="D38" s="80">
        <f>D35</f>
        <v>-39884259</v>
      </c>
      <c r="E38" s="5"/>
      <c r="F38" s="80">
        <f>F35</f>
        <v>-66874971</v>
      </c>
      <c r="G38" s="5"/>
      <c r="H38" s="80">
        <f>H35</f>
        <v>-45081157</v>
      </c>
      <c r="I38" s="5"/>
      <c r="J38" s="80">
        <f>J35</f>
        <v>-76146961</v>
      </c>
    </row>
    <row r="39" spans="1:17" ht="18" customHeight="1" thickTop="1">
      <c r="D39" s="167"/>
      <c r="F39" s="167"/>
      <c r="H39" s="167"/>
      <c r="J39" s="167"/>
    </row>
    <row r="40" spans="1:17" ht="18" customHeight="1">
      <c r="A40" s="11" t="s">
        <v>74</v>
      </c>
    </row>
    <row r="41" spans="1:17" ht="18" customHeight="1">
      <c r="A41" s="45" t="s">
        <v>134</v>
      </c>
      <c r="D41" s="102">
        <f>D38</f>
        <v>-39884259</v>
      </c>
      <c r="F41" s="107">
        <f>F38</f>
        <v>-66874971</v>
      </c>
      <c r="H41" s="102">
        <f>H38</f>
        <v>-45081157</v>
      </c>
      <c r="J41" s="107">
        <f>J38</f>
        <v>-76146961</v>
      </c>
    </row>
    <row r="42" spans="1:17" ht="18" customHeight="1">
      <c r="A42" s="47" t="s">
        <v>42</v>
      </c>
      <c r="D42" s="181">
        <v>0</v>
      </c>
      <c r="E42" s="24"/>
      <c r="F42" s="135">
        <v>0</v>
      </c>
      <c r="G42" s="27"/>
      <c r="H42" s="181">
        <v>0</v>
      </c>
      <c r="I42" s="27"/>
      <c r="J42" s="135">
        <v>0</v>
      </c>
    </row>
    <row r="43" spans="1:17" ht="18" customHeight="1" thickBot="1">
      <c r="A43" s="11" t="s">
        <v>75</v>
      </c>
      <c r="D43" s="182">
        <f>D41</f>
        <v>-39884259</v>
      </c>
      <c r="E43" s="11"/>
      <c r="F43" s="139">
        <f>F41</f>
        <v>-66874971</v>
      </c>
      <c r="G43" s="11"/>
      <c r="H43" s="79">
        <f>H41</f>
        <v>-45081157</v>
      </c>
      <c r="I43" s="11"/>
      <c r="J43" s="80">
        <f>J41</f>
        <v>-76146961</v>
      </c>
      <c r="L43" s="168">
        <f>D43-F43</f>
        <v>26990712</v>
      </c>
    </row>
    <row r="44" spans="1:17" ht="18" customHeight="1" thickTop="1">
      <c r="A44" s="44"/>
      <c r="D44" s="102"/>
      <c r="F44" s="107"/>
      <c r="H44" s="183"/>
      <c r="J44" s="166"/>
      <c r="L44" s="168">
        <f>H43-J43</f>
        <v>31065804</v>
      </c>
    </row>
    <row r="45" spans="1:17" ht="18" customHeight="1">
      <c r="A45" s="82" t="s">
        <v>44</v>
      </c>
      <c r="D45" s="102"/>
      <c r="H45" s="102"/>
    </row>
    <row r="46" spans="1:17" ht="18" customHeight="1">
      <c r="A46" s="45" t="s">
        <v>134</v>
      </c>
      <c r="D46" s="102">
        <f>D38</f>
        <v>-39884259</v>
      </c>
      <c r="F46" s="107">
        <f>F38</f>
        <v>-66874971</v>
      </c>
      <c r="H46" s="102">
        <f>H38</f>
        <v>-45081157</v>
      </c>
      <c r="J46" s="107">
        <f>J38</f>
        <v>-76146961</v>
      </c>
    </row>
    <row r="47" spans="1:17" ht="18" customHeight="1">
      <c r="A47" s="47" t="s">
        <v>42</v>
      </c>
      <c r="D47" s="179">
        <v>0</v>
      </c>
      <c r="E47" s="24"/>
      <c r="F47" s="135">
        <v>0</v>
      </c>
      <c r="G47" s="27"/>
      <c r="H47" s="135">
        <v>0</v>
      </c>
      <c r="I47" s="27"/>
      <c r="J47" s="135">
        <v>0</v>
      </c>
    </row>
    <row r="48" spans="1:17" ht="18" customHeight="1" thickBot="1">
      <c r="A48" s="82" t="s">
        <v>41</v>
      </c>
      <c r="D48" s="139">
        <f>D43</f>
        <v>-39884259</v>
      </c>
      <c r="E48" s="108"/>
      <c r="F48" s="139">
        <f>F43</f>
        <v>-66874971</v>
      </c>
      <c r="G48" s="108"/>
      <c r="H48" s="139">
        <f>H43</f>
        <v>-45081157</v>
      </c>
      <c r="I48" s="108"/>
      <c r="J48" s="139">
        <f>J43</f>
        <v>-76146961</v>
      </c>
    </row>
    <row r="49" spans="1:10" ht="18" customHeight="1" thickTop="1">
      <c r="A49" s="1"/>
    </row>
    <row r="50" spans="1:10" ht="18" customHeight="1" thickBot="1">
      <c r="A50" s="11" t="s">
        <v>78</v>
      </c>
      <c r="B50" s="12">
        <v>17</v>
      </c>
      <c r="D50" s="81">
        <f>D35/503384438</f>
        <v>-7.9232205028952438E-2</v>
      </c>
      <c r="E50" s="70"/>
      <c r="F50" s="81">
        <f>F35/503384438</f>
        <v>-0.13285069213840098</v>
      </c>
      <c r="G50" s="70"/>
      <c r="H50" s="81">
        <f>H35/503384438</f>
        <v>-8.9556119730503078E-2</v>
      </c>
      <c r="I50" s="70"/>
      <c r="J50" s="81">
        <f>J35/503384438</f>
        <v>-0.1512699941669631</v>
      </c>
    </row>
    <row r="51" spans="1:10" ht="23.25" customHeight="1" thickTop="1">
      <c r="A51" s="10"/>
    </row>
  </sheetData>
  <mergeCells count="9">
    <mergeCell ref="D8:F8"/>
    <mergeCell ref="H8:J8"/>
    <mergeCell ref="D10:J10"/>
    <mergeCell ref="D5:F5"/>
    <mergeCell ref="H5:J5"/>
    <mergeCell ref="D6:F6"/>
    <mergeCell ref="H6:J6"/>
    <mergeCell ref="D7:F7"/>
    <mergeCell ref="H7:J7"/>
  </mergeCells>
  <pageMargins left="0.8" right="0.5" top="0.48" bottom="0.5" header="0.5" footer="0.5"/>
  <pageSetup paperSize="9" scale="82" firstPageNumber="6" orientation="portrait" useFirstPageNumber="1" r:id="rId1"/>
  <headerFooter alignWithMargins="0">
    <oddFooter>&amp;L  The accompanying notes are an integral part of these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Q66"/>
  <sheetViews>
    <sheetView view="pageBreakPreview" topLeftCell="A17" zoomScale="80" zoomScaleNormal="85" zoomScaleSheetLayoutView="80" workbookViewId="0">
      <selection activeCell="P10" sqref="P10"/>
    </sheetView>
  </sheetViews>
  <sheetFormatPr defaultRowHeight="21" customHeight="1"/>
  <cols>
    <col min="1" max="1" width="42.140625" style="26" customWidth="1"/>
    <col min="2" max="2" width="9.5703125" style="40" customWidth="1"/>
    <col min="3" max="3" width="0.85546875" style="26" customWidth="1"/>
    <col min="4" max="4" width="14" style="26" bestFit="1" customWidth="1"/>
    <col min="5" max="5" width="1.42578125" style="26" customWidth="1"/>
    <col min="6" max="6" width="14.5703125" style="26" customWidth="1"/>
    <col min="7" max="7" width="1.42578125" style="26" customWidth="1"/>
    <col min="8" max="8" width="14" style="26" customWidth="1"/>
    <col min="9" max="9" width="1.140625" style="26" customWidth="1"/>
    <col min="10" max="10" width="14.5703125" style="26" customWidth="1"/>
    <col min="11" max="11" width="1.42578125" style="8" customWidth="1"/>
    <col min="12" max="12" width="15" style="26" customWidth="1"/>
    <col min="13" max="13" width="1" style="26" customWidth="1"/>
    <col min="14" max="14" width="10.42578125" style="26" customWidth="1"/>
    <col min="15" max="15" width="1.5703125" style="26" customWidth="1"/>
    <col min="16" max="16" width="14.7109375" style="26" customWidth="1"/>
    <col min="17" max="16384" width="9.140625" style="26"/>
  </cols>
  <sheetData>
    <row r="1" spans="1:17" s="33" customFormat="1" ht="21" customHeight="1">
      <c r="A1" s="31" t="s">
        <v>53</v>
      </c>
      <c r="B1" s="32"/>
      <c r="P1" s="34"/>
    </row>
    <row r="2" spans="1:17" s="33" customFormat="1" ht="21" customHeight="1">
      <c r="A2" s="31" t="s">
        <v>54</v>
      </c>
      <c r="B2" s="32"/>
      <c r="P2" s="34"/>
    </row>
    <row r="3" spans="1:17" s="37" customFormat="1" ht="21" customHeight="1">
      <c r="A3" s="35" t="s">
        <v>144</v>
      </c>
      <c r="B3" s="36"/>
    </row>
    <row r="4" spans="1:17" ht="21" customHeight="1">
      <c r="A4" s="35"/>
      <c r="B4" s="38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</row>
    <row r="5" spans="1:17" ht="21" customHeight="1">
      <c r="A5" s="189"/>
      <c r="B5" s="189"/>
      <c r="C5" s="96"/>
      <c r="D5" s="185" t="s">
        <v>69</v>
      </c>
      <c r="E5" s="185"/>
      <c r="F5" s="185"/>
      <c r="G5" s="185"/>
      <c r="H5" s="185"/>
      <c r="I5" s="185"/>
      <c r="J5" s="185"/>
      <c r="K5" s="185"/>
      <c r="L5" s="185"/>
      <c r="M5" s="185"/>
      <c r="N5" s="185"/>
      <c r="O5" s="185"/>
      <c r="P5" s="185"/>
    </row>
    <row r="6" spans="1:17" ht="21" hidden="1" customHeight="1">
      <c r="A6" s="1"/>
      <c r="B6" s="12"/>
      <c r="C6" s="25"/>
      <c r="D6" s="25"/>
      <c r="E6" s="25"/>
      <c r="F6" s="96"/>
      <c r="G6" s="25"/>
      <c r="K6" s="7"/>
      <c r="M6" s="25"/>
      <c r="N6" s="25"/>
      <c r="O6" s="25"/>
      <c r="P6" s="25"/>
    </row>
    <row r="7" spans="1:17" ht="21" customHeight="1">
      <c r="A7" s="1"/>
      <c r="B7" s="12"/>
      <c r="C7" s="96"/>
      <c r="E7" s="96"/>
      <c r="F7" s="96"/>
      <c r="G7" s="25"/>
      <c r="H7" s="190" t="s">
        <v>68</v>
      </c>
      <c r="I7" s="191"/>
      <c r="J7" s="191"/>
      <c r="K7" s="7"/>
      <c r="L7" s="94" t="s">
        <v>49</v>
      </c>
      <c r="M7" s="25"/>
      <c r="O7" s="96"/>
      <c r="P7" s="96"/>
    </row>
    <row r="8" spans="1:17" ht="21" customHeight="1">
      <c r="A8" s="1"/>
      <c r="B8" s="12"/>
      <c r="C8" s="96"/>
      <c r="D8" s="96" t="s">
        <v>0</v>
      </c>
      <c r="E8" s="96"/>
      <c r="F8" s="96"/>
      <c r="G8" s="25"/>
      <c r="H8" s="51"/>
      <c r="I8" s="96"/>
      <c r="J8" s="96"/>
      <c r="K8" s="7"/>
      <c r="L8" s="39" t="s">
        <v>36</v>
      </c>
      <c r="M8" s="25"/>
      <c r="N8" s="94" t="s">
        <v>47</v>
      </c>
      <c r="O8" s="96"/>
      <c r="P8" s="95" t="s">
        <v>29</v>
      </c>
    </row>
    <row r="9" spans="1:17" ht="21" customHeight="1">
      <c r="A9" s="96"/>
      <c r="B9" s="12"/>
      <c r="C9" s="96"/>
      <c r="D9" s="95" t="s">
        <v>92</v>
      </c>
      <c r="E9" s="96"/>
      <c r="F9" s="95" t="s">
        <v>111</v>
      </c>
      <c r="G9" s="96"/>
      <c r="H9" s="39" t="s">
        <v>58</v>
      </c>
      <c r="J9" s="96"/>
      <c r="K9" s="20"/>
      <c r="L9" s="39" t="s">
        <v>50</v>
      </c>
      <c r="M9" s="20"/>
      <c r="N9" s="94" t="s">
        <v>46</v>
      </c>
      <c r="O9" s="96"/>
      <c r="P9" s="39" t="s">
        <v>91</v>
      </c>
    </row>
    <row r="10" spans="1:17" ht="21" customHeight="1">
      <c r="A10" s="96"/>
      <c r="B10" s="12"/>
      <c r="C10" s="96"/>
      <c r="D10" s="96" t="s">
        <v>9</v>
      </c>
      <c r="E10" s="96"/>
      <c r="F10" s="95" t="s">
        <v>112</v>
      </c>
      <c r="G10" s="96"/>
      <c r="H10" s="94" t="s">
        <v>59</v>
      </c>
      <c r="I10" s="96"/>
      <c r="J10" s="39" t="s">
        <v>160</v>
      </c>
      <c r="K10" s="96"/>
      <c r="L10" s="95" t="s">
        <v>179</v>
      </c>
      <c r="M10" s="7"/>
      <c r="N10" s="96" t="s">
        <v>37</v>
      </c>
      <c r="O10" s="96"/>
      <c r="P10" s="39" t="s">
        <v>85</v>
      </c>
    </row>
    <row r="11" spans="1:17" ht="21" customHeight="1">
      <c r="A11" s="1"/>
      <c r="B11" s="12"/>
      <c r="C11" s="25"/>
      <c r="D11" s="186" t="s">
        <v>61</v>
      </c>
      <c r="E11" s="186"/>
      <c r="F11" s="186"/>
      <c r="G11" s="186"/>
      <c r="H11" s="186"/>
      <c r="I11" s="186"/>
      <c r="J11" s="186"/>
      <c r="K11" s="186"/>
      <c r="L11" s="186"/>
      <c r="M11" s="186"/>
      <c r="N11" s="186"/>
      <c r="O11" s="186"/>
      <c r="P11" s="186"/>
    </row>
    <row r="12" spans="1:17" ht="21" customHeight="1">
      <c r="A12" s="1" t="s">
        <v>145</v>
      </c>
      <c r="B12" s="12"/>
      <c r="C12" s="25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</row>
    <row r="13" spans="1:17" ht="21" customHeight="1">
      <c r="A13" s="29" t="s">
        <v>88</v>
      </c>
      <c r="D13" s="48">
        <v>251692219</v>
      </c>
      <c r="E13" s="16"/>
      <c r="F13" s="48">
        <v>416355938</v>
      </c>
      <c r="G13" s="49"/>
      <c r="H13" s="48">
        <v>10500000</v>
      </c>
      <c r="I13" s="16"/>
      <c r="J13" s="48">
        <v>-569800068</v>
      </c>
      <c r="K13" s="16"/>
      <c r="L13" s="113">
        <f>SUM(D13:J13)</f>
        <v>108748089</v>
      </c>
      <c r="M13" s="16"/>
      <c r="N13" s="77">
        <v>0</v>
      </c>
      <c r="O13" s="16"/>
      <c r="P13" s="48">
        <f>L13</f>
        <v>108748089</v>
      </c>
      <c r="Q13" s="8"/>
    </row>
    <row r="14" spans="1:17" ht="21" customHeight="1">
      <c r="A14" s="30" t="s">
        <v>43</v>
      </c>
      <c r="D14" s="8"/>
      <c r="E14" s="8"/>
      <c r="F14" s="8"/>
      <c r="G14" s="8"/>
      <c r="H14" s="8"/>
      <c r="I14" s="8"/>
      <c r="J14" s="8"/>
      <c r="L14" s="8"/>
      <c r="M14" s="8"/>
      <c r="N14" s="49"/>
      <c r="O14" s="8"/>
      <c r="P14" s="8"/>
      <c r="Q14" s="8"/>
    </row>
    <row r="15" spans="1:17" ht="21" customHeight="1">
      <c r="A15" s="46" t="s">
        <v>60</v>
      </c>
      <c r="D15" s="111">
        <v>0</v>
      </c>
      <c r="E15" s="22"/>
      <c r="F15" s="111">
        <v>0</v>
      </c>
      <c r="G15" s="23"/>
      <c r="H15" s="111">
        <v>0</v>
      </c>
      <c r="I15" s="22"/>
      <c r="J15" s="111">
        <f>'PL6'!F35</f>
        <v>-66874971</v>
      </c>
      <c r="K15" s="43"/>
      <c r="L15" s="111">
        <f>SUM(D15:J15)</f>
        <v>-66874971</v>
      </c>
      <c r="M15" s="24"/>
      <c r="N15" s="111">
        <v>0</v>
      </c>
      <c r="O15" s="24"/>
      <c r="P15" s="41">
        <f>L15</f>
        <v>-66874971</v>
      </c>
      <c r="Q15" s="8"/>
    </row>
    <row r="16" spans="1:17" ht="21" customHeight="1">
      <c r="A16" s="46" t="s">
        <v>45</v>
      </c>
      <c r="D16" s="104">
        <v>0</v>
      </c>
      <c r="E16" s="5"/>
      <c r="F16" s="104">
        <v>0</v>
      </c>
      <c r="G16" s="5"/>
      <c r="H16" s="104">
        <v>0</v>
      </c>
      <c r="I16" s="5"/>
      <c r="J16" s="104">
        <v>0</v>
      </c>
      <c r="K16" s="5"/>
      <c r="L16" s="104">
        <v>0</v>
      </c>
      <c r="M16" s="5"/>
      <c r="N16" s="104">
        <v>0</v>
      </c>
      <c r="O16" s="5"/>
      <c r="P16" s="104">
        <v>0</v>
      </c>
      <c r="Q16" s="8"/>
    </row>
    <row r="17" spans="1:17" ht="21" customHeight="1">
      <c r="A17" s="30" t="s">
        <v>41</v>
      </c>
      <c r="D17" s="136">
        <f>SUM(D15:D16)</f>
        <v>0</v>
      </c>
      <c r="E17" s="5"/>
      <c r="F17" s="136">
        <f>SUM(F15:F16)</f>
        <v>0</v>
      </c>
      <c r="G17" s="5"/>
      <c r="H17" s="136">
        <f>SUM(H15:H16)</f>
        <v>0</v>
      </c>
      <c r="I17" s="5"/>
      <c r="J17" s="136">
        <f>SUM(J15:J16)</f>
        <v>-66874971</v>
      </c>
      <c r="K17" s="5"/>
      <c r="L17" s="136">
        <f>SUM(L15:L16)</f>
        <v>-66874971</v>
      </c>
      <c r="M17" s="5"/>
      <c r="N17" s="136">
        <f>SUM(N15:N16)</f>
        <v>0</v>
      </c>
      <c r="O17" s="5"/>
      <c r="P17" s="136">
        <f>SUM(P15:P16)</f>
        <v>-66874971</v>
      </c>
      <c r="Q17" s="8"/>
    </row>
    <row r="18" spans="1:17" ht="21" customHeight="1" thickBot="1">
      <c r="A18" s="29" t="s">
        <v>146</v>
      </c>
      <c r="D18" s="112">
        <f>D13+D17</f>
        <v>251692219</v>
      </c>
      <c r="E18" s="5"/>
      <c r="F18" s="112">
        <f>F13+F17</f>
        <v>416355938</v>
      </c>
      <c r="G18" s="5"/>
      <c r="H18" s="112">
        <f>H13+H17</f>
        <v>10500000</v>
      </c>
      <c r="I18" s="5"/>
      <c r="J18" s="112">
        <f>J13+J17</f>
        <v>-636675039</v>
      </c>
      <c r="K18" s="5"/>
      <c r="L18" s="112">
        <f>L13+L17</f>
        <v>41873118</v>
      </c>
      <c r="M18" s="5"/>
      <c r="N18" s="112">
        <f>N13+N17</f>
        <v>0</v>
      </c>
      <c r="O18" s="5"/>
      <c r="P18" s="112">
        <f>P13+P17</f>
        <v>41873118</v>
      </c>
      <c r="Q18" s="8"/>
    </row>
    <row r="19" spans="1:17" ht="21" customHeight="1" thickTop="1">
      <c r="A19" s="27"/>
      <c r="B19" s="12"/>
      <c r="C19" s="25"/>
      <c r="Q19" s="27"/>
    </row>
    <row r="20" spans="1:17" ht="21" customHeight="1">
      <c r="A20" s="1" t="s">
        <v>147</v>
      </c>
      <c r="B20" s="12"/>
      <c r="C20" s="25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</row>
    <row r="21" spans="1:17" ht="21" customHeight="1">
      <c r="A21" s="29" t="s">
        <v>133</v>
      </c>
      <c r="D21" s="48">
        <v>251692219</v>
      </c>
      <c r="E21" s="16"/>
      <c r="F21" s="48">
        <v>416355938</v>
      </c>
      <c r="G21" s="49"/>
      <c r="H21" s="48">
        <v>10500000</v>
      </c>
      <c r="I21" s="16"/>
      <c r="J21" s="48">
        <f>'BL3-4'!F76</f>
        <v>-660904377</v>
      </c>
      <c r="K21" s="16"/>
      <c r="L21" s="113">
        <f>SUM(D21:J21)</f>
        <v>17643780</v>
      </c>
      <c r="M21" s="16"/>
      <c r="N21" s="49">
        <v>0</v>
      </c>
      <c r="O21" s="16"/>
      <c r="P21" s="48">
        <f>SUM(L21:N21)</f>
        <v>17643780</v>
      </c>
      <c r="Q21" s="8"/>
    </row>
    <row r="22" spans="1:17" ht="21" customHeight="1">
      <c r="A22" s="30" t="s">
        <v>43</v>
      </c>
      <c r="D22" s="8"/>
      <c r="E22" s="8"/>
      <c r="F22" s="8"/>
      <c r="G22" s="8"/>
      <c r="H22" s="8"/>
      <c r="I22" s="8"/>
      <c r="J22" s="8"/>
      <c r="L22" s="8"/>
      <c r="M22" s="8"/>
      <c r="N22" s="49"/>
      <c r="O22" s="8"/>
      <c r="P22" s="8"/>
      <c r="Q22" s="8"/>
    </row>
    <row r="23" spans="1:17" ht="21" customHeight="1">
      <c r="A23" s="46" t="s">
        <v>60</v>
      </c>
      <c r="D23" s="111">
        <v>0</v>
      </c>
      <c r="E23" s="22"/>
      <c r="F23" s="111">
        <v>0</v>
      </c>
      <c r="G23" s="23"/>
      <c r="H23" s="111">
        <v>0</v>
      </c>
      <c r="I23" s="22"/>
      <c r="J23" s="111">
        <v>-39884259</v>
      </c>
      <c r="K23" s="43"/>
      <c r="L23" s="111">
        <v>-39884259</v>
      </c>
      <c r="M23" s="24"/>
      <c r="N23" s="111">
        <v>0</v>
      </c>
      <c r="O23" s="24"/>
      <c r="P23" s="111">
        <v>-39884259</v>
      </c>
      <c r="Q23" s="8"/>
    </row>
    <row r="24" spans="1:17" ht="21" customHeight="1">
      <c r="A24" s="46" t="s">
        <v>45</v>
      </c>
      <c r="D24" s="104">
        <v>0</v>
      </c>
      <c r="E24" s="5"/>
      <c r="F24" s="104">
        <v>0</v>
      </c>
      <c r="G24" s="5"/>
      <c r="H24" s="104">
        <v>0</v>
      </c>
      <c r="I24" s="5"/>
      <c r="J24" s="104">
        <v>0</v>
      </c>
      <c r="K24" s="5"/>
      <c r="L24" s="104">
        <v>0</v>
      </c>
      <c r="M24" s="5"/>
      <c r="N24" s="104">
        <v>0</v>
      </c>
      <c r="O24" s="5"/>
      <c r="P24" s="104">
        <v>0</v>
      </c>
      <c r="Q24" s="8"/>
    </row>
    <row r="25" spans="1:17" ht="21" customHeight="1">
      <c r="A25" s="30" t="s">
        <v>41</v>
      </c>
      <c r="D25" s="136">
        <f>SUM(D23:D24)</f>
        <v>0</v>
      </c>
      <c r="E25" s="5"/>
      <c r="F25" s="136">
        <f>SUM(F23:F24)</f>
        <v>0</v>
      </c>
      <c r="G25" s="5"/>
      <c r="H25" s="136">
        <f>SUM(H23:H24)</f>
        <v>0</v>
      </c>
      <c r="I25" s="5"/>
      <c r="J25" s="136">
        <f>SUM(J23:J24)</f>
        <v>-39884259</v>
      </c>
      <c r="K25" s="5"/>
      <c r="L25" s="136">
        <f>SUM(L23:L24)</f>
        <v>-39884259</v>
      </c>
      <c r="M25" s="5"/>
      <c r="N25" s="136">
        <f>SUM(N23:N24)</f>
        <v>0</v>
      </c>
      <c r="O25" s="5"/>
      <c r="P25" s="136">
        <f>SUM(P23:P24)</f>
        <v>-39884259</v>
      </c>
      <c r="Q25" s="8"/>
    </row>
    <row r="26" spans="1:17" ht="21" customHeight="1" thickBot="1">
      <c r="A26" s="29" t="s">
        <v>148</v>
      </c>
      <c r="D26" s="112">
        <f>D21+D25</f>
        <v>251692219</v>
      </c>
      <c r="E26" s="5"/>
      <c r="F26" s="112">
        <f>F21+F25</f>
        <v>416355938</v>
      </c>
      <c r="G26" s="5"/>
      <c r="H26" s="112">
        <f>H21+H25</f>
        <v>10500000</v>
      </c>
      <c r="I26" s="5"/>
      <c r="J26" s="112">
        <f>J21+J25</f>
        <v>-700788636</v>
      </c>
      <c r="K26" s="5"/>
      <c r="L26" s="112">
        <f>L21+L25</f>
        <v>-22240479</v>
      </c>
      <c r="M26" s="5"/>
      <c r="N26" s="112">
        <f>N21+N25</f>
        <v>0</v>
      </c>
      <c r="O26" s="5"/>
      <c r="P26" s="112">
        <f>P21+P25</f>
        <v>-22240479</v>
      </c>
      <c r="Q26" s="8"/>
    </row>
    <row r="27" spans="1:17" ht="21" customHeight="1" thickTop="1">
      <c r="N27" s="138"/>
    </row>
    <row r="28" spans="1:17" ht="21" customHeight="1">
      <c r="L28" s="169"/>
    </row>
    <row r="29" spans="1:17" ht="21" customHeight="1">
      <c r="L29" s="169"/>
    </row>
    <row r="66" spans="4:4" ht="21" customHeight="1">
      <c r="D66" s="26">
        <f>SUM(D50+D64)</f>
        <v>0</v>
      </c>
    </row>
  </sheetData>
  <mergeCells count="4">
    <mergeCell ref="A5:B5"/>
    <mergeCell ref="D5:P5"/>
    <mergeCell ref="H7:J7"/>
    <mergeCell ref="D11:P11"/>
  </mergeCells>
  <conditionalFormatting sqref="L25">
    <cfRule type="expression" priority="578" stopIfTrue="1">
      <formula>"if(E11&gt;0,#,##0;(#,##0),"-")"</formula>
    </cfRule>
  </conditionalFormatting>
  <conditionalFormatting sqref="L25">
    <cfRule type="expression" priority="577" stopIfTrue="1">
      <formula>"if(E11&gt;0,#,##0;(#,##0),"-")"</formula>
    </cfRule>
  </conditionalFormatting>
  <conditionalFormatting sqref="L25">
    <cfRule type="expression" priority="576" stopIfTrue="1">
      <formula>"if(E11&gt;0,#,##0;(#,##0),"-")"</formula>
    </cfRule>
  </conditionalFormatting>
  <conditionalFormatting sqref="L25">
    <cfRule type="expression" priority="575" stopIfTrue="1">
      <formula>"if(E11&gt;0,#,##0;(#,##0),"-")"</formula>
    </cfRule>
  </conditionalFormatting>
  <conditionalFormatting sqref="L25">
    <cfRule type="expression" priority="574" stopIfTrue="1">
      <formula>"if(E11&gt;0,#,##0;(#,##0),"-")"</formula>
    </cfRule>
  </conditionalFormatting>
  <conditionalFormatting sqref="L25">
    <cfRule type="expression" priority="573" stopIfTrue="1">
      <formula>"if(E11&gt;0,#,##0;(#,##0),"-")"</formula>
    </cfRule>
  </conditionalFormatting>
  <conditionalFormatting sqref="L25">
    <cfRule type="expression" priority="572" stopIfTrue="1">
      <formula>"if(E11&gt;0,#,##0;(#,##0),"-")"</formula>
    </cfRule>
  </conditionalFormatting>
  <conditionalFormatting sqref="L25">
    <cfRule type="expression" priority="571" stopIfTrue="1">
      <formula>"if(E11&gt;0,#,##0;(#,##0),"-")"</formula>
    </cfRule>
  </conditionalFormatting>
  <conditionalFormatting sqref="L25">
    <cfRule type="expression" priority="570" stopIfTrue="1">
      <formula>"if(E11&gt;0,#,##0;(#,##0),"-")"</formula>
    </cfRule>
  </conditionalFormatting>
  <conditionalFormatting sqref="L25">
    <cfRule type="expression" priority="569" stopIfTrue="1">
      <formula>"if(E11&gt;0,#,##0;(#,##0),"-")"</formula>
    </cfRule>
  </conditionalFormatting>
  <conditionalFormatting sqref="L25">
    <cfRule type="expression" priority="568" stopIfTrue="1">
      <formula>"if(E11&gt;0,#,##0;(#,##0),"-")"</formula>
    </cfRule>
  </conditionalFormatting>
  <conditionalFormatting sqref="L25">
    <cfRule type="expression" priority="567" stopIfTrue="1">
      <formula>"if(E11&gt;0,#,##0;(#,##0),"-")"</formula>
    </cfRule>
  </conditionalFormatting>
  <conditionalFormatting sqref="N25">
    <cfRule type="expression" priority="566" stopIfTrue="1">
      <formula>"if(E11&gt;0,#,##0;(#,##0),"-")"</formula>
    </cfRule>
  </conditionalFormatting>
  <conditionalFormatting sqref="F16">
    <cfRule type="expression" priority="447" stopIfTrue="1">
      <formula>"if(E11&gt;0,#,##0;(#,##0),"-")"</formula>
    </cfRule>
  </conditionalFormatting>
  <conditionalFormatting sqref="F16">
    <cfRule type="expression" priority="446" stopIfTrue="1">
      <formula>"if(E11&gt;0,#,##0;(#,##0),"-")"</formula>
    </cfRule>
  </conditionalFormatting>
  <conditionalFormatting sqref="F15">
    <cfRule type="expression" priority="445" stopIfTrue="1">
      <formula>"if(E11&gt;0,#,##0;(#,##0),"-")"</formula>
    </cfRule>
  </conditionalFormatting>
  <conditionalFormatting sqref="F15">
    <cfRule type="expression" priority="444" stopIfTrue="1">
      <formula>"if(E11&gt;0,#,##0;(#,##0),"-")"</formula>
    </cfRule>
  </conditionalFormatting>
  <conditionalFormatting sqref="F16">
    <cfRule type="expression" priority="443" stopIfTrue="1">
      <formula>"if(E11&gt;0,#,##0;(#,##0),"-")"</formula>
    </cfRule>
  </conditionalFormatting>
  <conditionalFormatting sqref="F16">
    <cfRule type="expression" priority="442" stopIfTrue="1">
      <formula>"if(E11&gt;0,#,##0;(#,##0),"-")"</formula>
    </cfRule>
  </conditionalFormatting>
  <conditionalFormatting sqref="F16">
    <cfRule type="expression" priority="441" stopIfTrue="1">
      <formula>"if(E11&gt;0,#,##0;(#,##0),"-")"</formula>
    </cfRule>
  </conditionalFormatting>
  <conditionalFormatting sqref="F16">
    <cfRule type="expression" priority="440" stopIfTrue="1">
      <formula>"if(E11&gt;0,#,##0;(#,##0),"-")"</formula>
    </cfRule>
  </conditionalFormatting>
  <conditionalFormatting sqref="F15">
    <cfRule type="expression" priority="439" stopIfTrue="1">
      <formula>"if(E11&gt;0,#,##0;(#,##0),"-")"</formula>
    </cfRule>
  </conditionalFormatting>
  <conditionalFormatting sqref="F15">
    <cfRule type="expression" priority="438" stopIfTrue="1">
      <formula>"if(E11&gt;0,#,##0;(#,##0),"-")"</formula>
    </cfRule>
  </conditionalFormatting>
  <conditionalFormatting sqref="F16">
    <cfRule type="expression" priority="437" stopIfTrue="1">
      <formula>"if(E11&gt;0,#,##0;(#,##0),"-")"</formula>
    </cfRule>
  </conditionalFormatting>
  <conditionalFormatting sqref="F16">
    <cfRule type="expression" priority="436" stopIfTrue="1">
      <formula>"if(E11&gt;0,#,##0;(#,##0),"-")"</formula>
    </cfRule>
  </conditionalFormatting>
  <conditionalFormatting sqref="F16">
    <cfRule type="expression" priority="435" stopIfTrue="1">
      <formula>"if(E11&gt;0,#,##0;(#,##0),"-")"</formula>
    </cfRule>
  </conditionalFormatting>
  <conditionalFormatting sqref="F16">
    <cfRule type="expression" priority="434" stopIfTrue="1">
      <formula>"if(E11&gt;0,#,##0;(#,##0),"-")"</formula>
    </cfRule>
  </conditionalFormatting>
  <conditionalFormatting sqref="F15">
    <cfRule type="expression" priority="433" stopIfTrue="1">
      <formula>"if(E11&gt;0,#,##0;(#,##0),"-")"</formula>
    </cfRule>
  </conditionalFormatting>
  <conditionalFormatting sqref="F15">
    <cfRule type="expression" priority="432" stopIfTrue="1">
      <formula>"if(E11&gt;0,#,##0;(#,##0),"-")"</formula>
    </cfRule>
  </conditionalFormatting>
  <conditionalFormatting sqref="F16">
    <cfRule type="expression" priority="431" stopIfTrue="1">
      <formula>"if(E11&gt;0,#,##0;(#,##0),"-")"</formula>
    </cfRule>
  </conditionalFormatting>
  <conditionalFormatting sqref="F16">
    <cfRule type="expression" priority="430" stopIfTrue="1">
      <formula>"if(E11&gt;0,#,##0;(#,##0),"-")"</formula>
    </cfRule>
  </conditionalFormatting>
  <conditionalFormatting sqref="F15">
    <cfRule type="expression" priority="429" stopIfTrue="1">
      <formula>"if(E11&gt;0,#,##0;(#,##0),"-")"</formula>
    </cfRule>
  </conditionalFormatting>
  <conditionalFormatting sqref="F15">
    <cfRule type="expression" priority="428" stopIfTrue="1">
      <formula>"if(E11&gt;0,#,##0;(#,##0),"-")"</formula>
    </cfRule>
  </conditionalFormatting>
  <conditionalFormatting sqref="F16">
    <cfRule type="expression" priority="427" stopIfTrue="1">
      <formula>"if(E11&gt;0,#,##0;(#,##0),"-")"</formula>
    </cfRule>
  </conditionalFormatting>
  <conditionalFormatting sqref="F16">
    <cfRule type="expression" priority="426" stopIfTrue="1">
      <formula>"if(E11&gt;0,#,##0;(#,##0),"-")"</formula>
    </cfRule>
  </conditionalFormatting>
  <conditionalFormatting sqref="F15">
    <cfRule type="expression" priority="425" stopIfTrue="1">
      <formula>"if(E11&gt;0,#,##0;(#,##0),"-")"</formula>
    </cfRule>
  </conditionalFormatting>
  <conditionalFormatting sqref="F15">
    <cfRule type="expression" priority="424" stopIfTrue="1">
      <formula>"if(E11&gt;0,#,##0;(#,##0),"-")"</formula>
    </cfRule>
  </conditionalFormatting>
  <conditionalFormatting sqref="F16">
    <cfRule type="expression" priority="423" stopIfTrue="1">
      <formula>"if(E11&gt;0,#,##0;(#,##0),"-")"</formula>
    </cfRule>
  </conditionalFormatting>
  <conditionalFormatting sqref="F16">
    <cfRule type="expression" priority="422" stopIfTrue="1">
      <formula>"if(E11&gt;0,#,##0;(#,##0),"-")"</formula>
    </cfRule>
  </conditionalFormatting>
  <conditionalFormatting sqref="F17">
    <cfRule type="expression" priority="421" stopIfTrue="1">
      <formula>"if(E11&gt;0,#,##0;(#,##0),"-")"</formula>
    </cfRule>
  </conditionalFormatting>
  <conditionalFormatting sqref="F17">
    <cfRule type="expression" priority="420" stopIfTrue="1">
      <formula>"if(E11&gt;0,#,##0;(#,##0),"-")"</formula>
    </cfRule>
  </conditionalFormatting>
  <conditionalFormatting sqref="F17">
    <cfRule type="expression" priority="419" stopIfTrue="1">
      <formula>"if(E11&gt;0,#,##0;(#,##0),"-")"</formula>
    </cfRule>
  </conditionalFormatting>
  <conditionalFormatting sqref="F17">
    <cfRule type="expression" priority="418" stopIfTrue="1">
      <formula>"if(E11&gt;0,#,##0;(#,##0),"-")"</formula>
    </cfRule>
  </conditionalFormatting>
  <conditionalFormatting sqref="F17">
    <cfRule type="expression" priority="417" stopIfTrue="1">
      <formula>"if(E11&gt;0,#,##0;(#,##0),"-")"</formula>
    </cfRule>
  </conditionalFormatting>
  <conditionalFormatting sqref="F17">
    <cfRule type="expression" priority="416" stopIfTrue="1">
      <formula>"if(E11&gt;0,#,##0;(#,##0),"-")"</formula>
    </cfRule>
  </conditionalFormatting>
  <conditionalFormatting sqref="F17">
    <cfRule type="expression" priority="415" stopIfTrue="1">
      <formula>"if(E11&gt;0,#,##0;(#,##0),"-")"</formula>
    </cfRule>
  </conditionalFormatting>
  <conditionalFormatting sqref="F17">
    <cfRule type="expression" priority="414" stopIfTrue="1">
      <formula>"if(E11&gt;0,#,##0;(#,##0),"-")"</formula>
    </cfRule>
  </conditionalFormatting>
  <conditionalFormatting sqref="F17">
    <cfRule type="expression" priority="413" stopIfTrue="1">
      <formula>"if(E11&gt;0,#,##0;(#,##0),"-")"</formula>
    </cfRule>
  </conditionalFormatting>
  <conditionalFormatting sqref="F17">
    <cfRule type="expression" priority="412" stopIfTrue="1">
      <formula>"if(E11&gt;0,#,##0;(#,##0),"-")"</formula>
    </cfRule>
  </conditionalFormatting>
  <conditionalFormatting sqref="F17">
    <cfRule type="expression" priority="411" stopIfTrue="1">
      <formula>"if(E11&gt;0,#,##0;(#,##0),"-")"</formula>
    </cfRule>
  </conditionalFormatting>
  <conditionalFormatting sqref="F17">
    <cfRule type="expression" priority="410" stopIfTrue="1">
      <formula>"if(E11&gt;0,#,##0;(#,##0),"-")"</formula>
    </cfRule>
  </conditionalFormatting>
  <conditionalFormatting sqref="H15:H17">
    <cfRule type="expression" priority="409" stopIfTrue="1">
      <formula>"if(E11&gt;0,#,##0;(#,##0),"-")"</formula>
    </cfRule>
  </conditionalFormatting>
  <conditionalFormatting sqref="H15">
    <cfRule type="expression" priority="408" stopIfTrue="1">
      <formula>"if(E11&gt;0,#,##0;(#,##0),"-")"</formula>
    </cfRule>
  </conditionalFormatting>
  <conditionalFormatting sqref="H15">
    <cfRule type="expression" priority="407" stopIfTrue="1">
      <formula>"if(E11&gt;0,#,##0;(#,##0),"-")"</formula>
    </cfRule>
  </conditionalFormatting>
  <conditionalFormatting sqref="H16">
    <cfRule type="expression" priority="406" stopIfTrue="1">
      <formula>"if(E11&gt;0,#,##0;(#,##0),"-")"</formula>
    </cfRule>
  </conditionalFormatting>
  <conditionalFormatting sqref="H16">
    <cfRule type="expression" priority="405" stopIfTrue="1">
      <formula>"if(E11&gt;0,#,##0;(#,##0),"-")"</formula>
    </cfRule>
  </conditionalFormatting>
  <conditionalFormatting sqref="H15">
    <cfRule type="expression" priority="404" stopIfTrue="1">
      <formula>"if(E11&gt;0,#,##0;(#,##0),"-")"</formula>
    </cfRule>
  </conditionalFormatting>
  <conditionalFormatting sqref="H15">
    <cfRule type="expression" priority="403" stopIfTrue="1">
      <formula>"if(E11&gt;0,#,##0;(#,##0),"-")"</formula>
    </cfRule>
  </conditionalFormatting>
  <conditionalFormatting sqref="H16">
    <cfRule type="expression" priority="402" stopIfTrue="1">
      <formula>"if(E11&gt;0,#,##0;(#,##0),"-")"</formula>
    </cfRule>
  </conditionalFormatting>
  <conditionalFormatting sqref="H16">
    <cfRule type="expression" priority="401" stopIfTrue="1">
      <formula>"if(E11&gt;0,#,##0;(#,##0),"-")"</formula>
    </cfRule>
  </conditionalFormatting>
  <conditionalFormatting sqref="H16">
    <cfRule type="expression" priority="400" stopIfTrue="1">
      <formula>"if(E11&gt;0,#,##0;(#,##0),"-")"</formula>
    </cfRule>
  </conditionalFormatting>
  <conditionalFormatting sqref="H16">
    <cfRule type="expression" priority="399" stopIfTrue="1">
      <formula>"if(E11&gt;0,#,##0;(#,##0),"-")"</formula>
    </cfRule>
  </conditionalFormatting>
  <conditionalFormatting sqref="H15">
    <cfRule type="expression" priority="398" stopIfTrue="1">
      <formula>"if(E11&gt;0,#,##0;(#,##0),"-")"</formula>
    </cfRule>
  </conditionalFormatting>
  <conditionalFormatting sqref="H15">
    <cfRule type="expression" priority="397" stopIfTrue="1">
      <formula>"if(E11&gt;0,#,##0;(#,##0),"-")"</formula>
    </cfRule>
  </conditionalFormatting>
  <conditionalFormatting sqref="H16">
    <cfRule type="expression" priority="396" stopIfTrue="1">
      <formula>"if(E11&gt;0,#,##0;(#,##0),"-")"</formula>
    </cfRule>
  </conditionalFormatting>
  <conditionalFormatting sqref="H16">
    <cfRule type="expression" priority="395" stopIfTrue="1">
      <formula>"if(E11&gt;0,#,##0;(#,##0),"-")"</formula>
    </cfRule>
  </conditionalFormatting>
  <conditionalFormatting sqref="H16">
    <cfRule type="expression" priority="394" stopIfTrue="1">
      <formula>"if(E11&gt;0,#,##0;(#,##0),"-")"</formula>
    </cfRule>
  </conditionalFormatting>
  <conditionalFormatting sqref="H16">
    <cfRule type="expression" priority="393" stopIfTrue="1">
      <formula>"if(E11&gt;0,#,##0;(#,##0),"-")"</formula>
    </cfRule>
  </conditionalFormatting>
  <conditionalFormatting sqref="H15">
    <cfRule type="expression" priority="392" stopIfTrue="1">
      <formula>"if(E11&gt;0,#,##0;(#,##0),"-")"</formula>
    </cfRule>
  </conditionalFormatting>
  <conditionalFormatting sqref="H15">
    <cfRule type="expression" priority="391" stopIfTrue="1">
      <formula>"if(E11&gt;0,#,##0;(#,##0),"-")"</formula>
    </cfRule>
  </conditionalFormatting>
  <conditionalFormatting sqref="H16">
    <cfRule type="expression" priority="390" stopIfTrue="1">
      <formula>"if(E11&gt;0,#,##0;(#,##0),"-")"</formula>
    </cfRule>
  </conditionalFormatting>
  <conditionalFormatting sqref="H16">
    <cfRule type="expression" priority="389" stopIfTrue="1">
      <formula>"if(E11&gt;0,#,##0;(#,##0),"-")"</formula>
    </cfRule>
  </conditionalFormatting>
  <conditionalFormatting sqref="H15">
    <cfRule type="expression" priority="388" stopIfTrue="1">
      <formula>"if(E11&gt;0,#,##0;(#,##0),"-")"</formula>
    </cfRule>
  </conditionalFormatting>
  <conditionalFormatting sqref="H15">
    <cfRule type="expression" priority="387" stopIfTrue="1">
      <formula>"if(E11&gt;0,#,##0;(#,##0),"-")"</formula>
    </cfRule>
  </conditionalFormatting>
  <conditionalFormatting sqref="H16">
    <cfRule type="expression" priority="386" stopIfTrue="1">
      <formula>"if(E11&gt;0,#,##0;(#,##0),"-")"</formula>
    </cfRule>
  </conditionalFormatting>
  <conditionalFormatting sqref="H16">
    <cfRule type="expression" priority="385" stopIfTrue="1">
      <formula>"if(E11&gt;0,#,##0;(#,##0),"-")"</formula>
    </cfRule>
  </conditionalFormatting>
  <conditionalFormatting sqref="H15">
    <cfRule type="expression" priority="384" stopIfTrue="1">
      <formula>"if(E11&gt;0,#,##0;(#,##0),"-")"</formula>
    </cfRule>
  </conditionalFormatting>
  <conditionalFormatting sqref="H15">
    <cfRule type="expression" priority="383" stopIfTrue="1">
      <formula>"if(E11&gt;0,#,##0;(#,##0),"-")"</formula>
    </cfRule>
  </conditionalFormatting>
  <conditionalFormatting sqref="H16">
    <cfRule type="expression" priority="382" stopIfTrue="1">
      <formula>"if(E11&gt;0,#,##0;(#,##0),"-")"</formula>
    </cfRule>
  </conditionalFormatting>
  <conditionalFormatting sqref="H16">
    <cfRule type="expression" priority="381" stopIfTrue="1">
      <formula>"if(E11&gt;0,#,##0;(#,##0),"-")"</formula>
    </cfRule>
  </conditionalFormatting>
  <conditionalFormatting sqref="H17">
    <cfRule type="expression" priority="380" stopIfTrue="1">
      <formula>"if(E11&gt;0,#,##0;(#,##0),"-")"</formula>
    </cfRule>
  </conditionalFormatting>
  <conditionalFormatting sqref="H17">
    <cfRule type="expression" priority="379" stopIfTrue="1">
      <formula>"if(E11&gt;0,#,##0;(#,##0),"-")"</formula>
    </cfRule>
  </conditionalFormatting>
  <conditionalFormatting sqref="H17">
    <cfRule type="expression" priority="378" stopIfTrue="1">
      <formula>"if(E11&gt;0,#,##0;(#,##0),"-")"</formula>
    </cfRule>
  </conditionalFormatting>
  <conditionalFormatting sqref="H17">
    <cfRule type="expression" priority="377" stopIfTrue="1">
      <formula>"if(E11&gt;0,#,##0;(#,##0),"-")"</formula>
    </cfRule>
  </conditionalFormatting>
  <conditionalFormatting sqref="H17">
    <cfRule type="expression" priority="376" stopIfTrue="1">
      <formula>"if(E11&gt;0,#,##0;(#,##0),"-")"</formula>
    </cfRule>
  </conditionalFormatting>
  <conditionalFormatting sqref="H17">
    <cfRule type="expression" priority="375" stopIfTrue="1">
      <formula>"if(E11&gt;0,#,##0;(#,##0),"-")"</formula>
    </cfRule>
  </conditionalFormatting>
  <conditionalFormatting sqref="H17">
    <cfRule type="expression" priority="374" stopIfTrue="1">
      <formula>"if(E11&gt;0,#,##0;(#,##0),"-")"</formula>
    </cfRule>
  </conditionalFormatting>
  <conditionalFormatting sqref="H17">
    <cfRule type="expression" priority="373" stopIfTrue="1">
      <formula>"if(E11&gt;0,#,##0;(#,##0),"-")"</formula>
    </cfRule>
  </conditionalFormatting>
  <conditionalFormatting sqref="H17">
    <cfRule type="expression" priority="372" stopIfTrue="1">
      <formula>"if(E11&gt;0,#,##0;(#,##0),"-")"</formula>
    </cfRule>
  </conditionalFormatting>
  <conditionalFormatting sqref="H17">
    <cfRule type="expression" priority="371" stopIfTrue="1">
      <formula>"if(E11&gt;0,#,##0;(#,##0),"-")"</formula>
    </cfRule>
  </conditionalFormatting>
  <conditionalFormatting sqref="H17">
    <cfRule type="expression" priority="370" stopIfTrue="1">
      <formula>"if(E11&gt;0,#,##0;(#,##0),"-")"</formula>
    </cfRule>
  </conditionalFormatting>
  <conditionalFormatting sqref="H17">
    <cfRule type="expression" priority="369" stopIfTrue="1">
      <formula>"if(E11&gt;0,#,##0;(#,##0),"-")"</formula>
    </cfRule>
  </conditionalFormatting>
  <conditionalFormatting sqref="J15:J17">
    <cfRule type="expression" priority="368" stopIfTrue="1">
      <formula>"if(E11&gt;0,#,##0;(#,##0),"-")"</formula>
    </cfRule>
  </conditionalFormatting>
  <conditionalFormatting sqref="J15">
    <cfRule type="expression" priority="367" stopIfTrue="1">
      <formula>"if(E11&gt;0,#,##0;(#,##0),"-")"</formula>
    </cfRule>
  </conditionalFormatting>
  <conditionalFormatting sqref="J15">
    <cfRule type="expression" priority="366" stopIfTrue="1">
      <formula>"if(E11&gt;0,#,##0;(#,##0),"-")"</formula>
    </cfRule>
  </conditionalFormatting>
  <conditionalFormatting sqref="J16">
    <cfRule type="expression" priority="365" stopIfTrue="1">
      <formula>"if(E11&gt;0,#,##0;(#,##0),"-")"</formula>
    </cfRule>
  </conditionalFormatting>
  <conditionalFormatting sqref="J16">
    <cfRule type="expression" priority="364" stopIfTrue="1">
      <formula>"if(E11&gt;0,#,##0;(#,##0),"-")"</formula>
    </cfRule>
  </conditionalFormatting>
  <conditionalFormatting sqref="J15">
    <cfRule type="expression" priority="342" stopIfTrue="1">
      <formula>"if(E11&gt;0,#,##0;(#,##0),"-")"</formula>
    </cfRule>
  </conditionalFormatting>
  <conditionalFormatting sqref="J16">
    <cfRule type="expression" priority="341" stopIfTrue="1">
      <formula>"if(E11&gt;0,#,##0;(#,##0),"-")"</formula>
    </cfRule>
  </conditionalFormatting>
  <conditionalFormatting sqref="J16">
    <cfRule type="expression" priority="340" stopIfTrue="1">
      <formula>"if(E11&gt;0,#,##0;(#,##0),"-")"</formula>
    </cfRule>
  </conditionalFormatting>
  <conditionalFormatting sqref="J17">
    <cfRule type="expression" priority="339" stopIfTrue="1">
      <formula>"if(E11&gt;0,#,##0;(#,##0),"-")"</formula>
    </cfRule>
  </conditionalFormatting>
  <conditionalFormatting sqref="J17">
    <cfRule type="expression" priority="338" stopIfTrue="1">
      <formula>"if(E11&gt;0,#,##0;(#,##0),"-")"</formula>
    </cfRule>
  </conditionalFormatting>
  <conditionalFormatting sqref="J17">
    <cfRule type="expression" priority="337" stopIfTrue="1">
      <formula>"if(E11&gt;0,#,##0;(#,##0),"-")"</formula>
    </cfRule>
  </conditionalFormatting>
  <conditionalFormatting sqref="J17">
    <cfRule type="expression" priority="336" stopIfTrue="1">
      <formula>"if(E11&gt;0,#,##0;(#,##0),"-")"</formula>
    </cfRule>
  </conditionalFormatting>
  <conditionalFormatting sqref="J15">
    <cfRule type="expression" priority="347" stopIfTrue="1">
      <formula>"if(E11&gt;0,#,##0;(#,##0),"-")"</formula>
    </cfRule>
  </conditionalFormatting>
  <conditionalFormatting sqref="J15">
    <cfRule type="expression" priority="346" stopIfTrue="1">
      <formula>"if(E11&gt;0,#,##0;(#,##0),"-")"</formula>
    </cfRule>
  </conditionalFormatting>
  <conditionalFormatting sqref="J16">
    <cfRule type="expression" priority="345" stopIfTrue="1">
      <formula>"if(E11&gt;0,#,##0;(#,##0),"-")"</formula>
    </cfRule>
  </conditionalFormatting>
  <conditionalFormatting sqref="J16">
    <cfRule type="expression" priority="344" stopIfTrue="1">
      <formula>"if(E11&gt;0,#,##0;(#,##0),"-")"</formula>
    </cfRule>
  </conditionalFormatting>
  <conditionalFormatting sqref="J15">
    <cfRule type="expression" priority="343" stopIfTrue="1">
      <formula>"if(E11&gt;0,#,##0;(#,##0),"-")"</formula>
    </cfRule>
  </conditionalFormatting>
  <conditionalFormatting sqref="J17">
    <cfRule type="expression" priority="335" stopIfTrue="1">
      <formula>"if(E11&gt;0,#,##0;(#,##0),"-")"</formula>
    </cfRule>
  </conditionalFormatting>
  <conditionalFormatting sqref="J17">
    <cfRule type="expression" priority="334" stopIfTrue="1">
      <formula>"if(E11&gt;0,#,##0;(#,##0),"-")"</formula>
    </cfRule>
  </conditionalFormatting>
  <conditionalFormatting sqref="J15">
    <cfRule type="expression" priority="350" stopIfTrue="1">
      <formula>"if(E11&gt;0,#,##0;(#,##0),"-")"</formula>
    </cfRule>
  </conditionalFormatting>
  <conditionalFormatting sqref="J16">
    <cfRule type="expression" priority="349" stopIfTrue="1">
      <formula>"if(E11&gt;0,#,##0;(#,##0),"-")"</formula>
    </cfRule>
  </conditionalFormatting>
  <conditionalFormatting sqref="L16">
    <cfRule type="expression" priority="312" stopIfTrue="1">
      <formula>"if(E11&gt;0,#,##0;(#,##0),"-")"</formula>
    </cfRule>
  </conditionalFormatting>
  <conditionalFormatting sqref="L16">
    <cfRule type="expression" priority="311" stopIfTrue="1">
      <formula>"if(E11&gt;0,#,##0;(#,##0),"-")"</formula>
    </cfRule>
  </conditionalFormatting>
  <conditionalFormatting sqref="L17">
    <cfRule type="expression" priority="310" stopIfTrue="1">
      <formula>"if(E11&gt;0,#,##0;(#,##0),"-")"</formula>
    </cfRule>
  </conditionalFormatting>
  <conditionalFormatting sqref="L17">
    <cfRule type="expression" priority="309" stopIfTrue="1">
      <formula>"if(E11&gt;0,#,##0;(#,##0),"-")"</formula>
    </cfRule>
  </conditionalFormatting>
  <conditionalFormatting sqref="L17">
    <cfRule type="expression" priority="308" stopIfTrue="1">
      <formula>"if(E11&gt;0,#,##0;(#,##0),"-")"</formula>
    </cfRule>
  </conditionalFormatting>
  <conditionalFormatting sqref="J15">
    <cfRule type="expression" priority="363" stopIfTrue="1">
      <formula>"if(E11&gt;0,#,##0;(#,##0),"-")"</formula>
    </cfRule>
  </conditionalFormatting>
  <conditionalFormatting sqref="J15">
    <cfRule type="expression" priority="362" stopIfTrue="1">
      <formula>"if(E11&gt;0,#,##0;(#,##0),"-")"</formula>
    </cfRule>
  </conditionalFormatting>
  <conditionalFormatting sqref="J16">
    <cfRule type="expression" priority="361" stopIfTrue="1">
      <formula>"if(E11&gt;0,#,##0;(#,##0),"-")"</formula>
    </cfRule>
  </conditionalFormatting>
  <conditionalFormatting sqref="J16">
    <cfRule type="expression" priority="360" stopIfTrue="1">
      <formula>"if(E11&gt;0,#,##0;(#,##0),"-")"</formula>
    </cfRule>
  </conditionalFormatting>
  <conditionalFormatting sqref="J16">
    <cfRule type="expression" priority="359" stopIfTrue="1">
      <formula>"if(E11&gt;0,#,##0;(#,##0),"-")"</formula>
    </cfRule>
  </conditionalFormatting>
  <conditionalFormatting sqref="J16">
    <cfRule type="expression" priority="358" stopIfTrue="1">
      <formula>"if(E11&gt;0,#,##0;(#,##0),"-")"</formula>
    </cfRule>
  </conditionalFormatting>
  <conditionalFormatting sqref="J15">
    <cfRule type="expression" priority="357" stopIfTrue="1">
      <formula>"if(E11&gt;0,#,##0;(#,##0),"-")"</formula>
    </cfRule>
  </conditionalFormatting>
  <conditionalFormatting sqref="J15">
    <cfRule type="expression" priority="356" stopIfTrue="1">
      <formula>"if(E11&gt;0,#,##0;(#,##0),"-")"</formula>
    </cfRule>
  </conditionalFormatting>
  <conditionalFormatting sqref="J16">
    <cfRule type="expression" priority="355" stopIfTrue="1">
      <formula>"if(E11&gt;0,#,##0;(#,##0),"-")"</formula>
    </cfRule>
  </conditionalFormatting>
  <conditionalFormatting sqref="J16">
    <cfRule type="expression" priority="354" stopIfTrue="1">
      <formula>"if(E11&gt;0,#,##0;(#,##0),"-")"</formula>
    </cfRule>
  </conditionalFormatting>
  <conditionalFormatting sqref="J16">
    <cfRule type="expression" priority="353" stopIfTrue="1">
      <formula>"if(E11&gt;0,#,##0;(#,##0),"-")"</formula>
    </cfRule>
  </conditionalFormatting>
  <conditionalFormatting sqref="J16">
    <cfRule type="expression" priority="352" stopIfTrue="1">
      <formula>"if(E11&gt;0,#,##0;(#,##0),"-")"</formula>
    </cfRule>
  </conditionalFormatting>
  <conditionalFormatting sqref="J15">
    <cfRule type="expression" priority="351" stopIfTrue="1">
      <formula>"if(E11&gt;0,#,##0;(#,##0),"-")"</formula>
    </cfRule>
  </conditionalFormatting>
  <conditionalFormatting sqref="J16">
    <cfRule type="expression" priority="348" stopIfTrue="1">
      <formula>"if(E11&gt;0,#,##0;(#,##0),"-")"</formula>
    </cfRule>
  </conditionalFormatting>
  <conditionalFormatting sqref="J17">
    <cfRule type="expression" priority="333" stopIfTrue="1">
      <formula>"if(E11&gt;0,#,##0;(#,##0),"-")"</formula>
    </cfRule>
  </conditionalFormatting>
  <conditionalFormatting sqref="J17">
    <cfRule type="expression" priority="332" stopIfTrue="1">
      <formula>"if(E11&gt;0,#,##0;(#,##0),"-")"</formula>
    </cfRule>
  </conditionalFormatting>
  <conditionalFormatting sqref="J17">
    <cfRule type="expression" priority="331" stopIfTrue="1">
      <formula>"if(E11&gt;0,#,##0;(#,##0),"-")"</formula>
    </cfRule>
  </conditionalFormatting>
  <conditionalFormatting sqref="J17">
    <cfRule type="expression" priority="330" stopIfTrue="1">
      <formula>"if(E11&gt;0,#,##0;(#,##0),"-")"</formula>
    </cfRule>
  </conditionalFormatting>
  <conditionalFormatting sqref="J17">
    <cfRule type="expression" priority="329" stopIfTrue="1">
      <formula>"if(E11&gt;0,#,##0;(#,##0),"-")"</formula>
    </cfRule>
  </conditionalFormatting>
  <conditionalFormatting sqref="J17">
    <cfRule type="expression" priority="328" stopIfTrue="1">
      <formula>"if(E11&gt;0,#,##0;(#,##0),"-")"</formula>
    </cfRule>
  </conditionalFormatting>
  <conditionalFormatting sqref="L16:L17">
    <cfRule type="expression" priority="327" stopIfTrue="1">
      <formula>"if(E11&gt;0,#,##0;(#,##0),"-")"</formula>
    </cfRule>
  </conditionalFormatting>
  <conditionalFormatting sqref="L16">
    <cfRule type="expression" priority="326" stopIfTrue="1">
      <formula>"if(E11&gt;0,#,##0;(#,##0),"-")"</formula>
    </cfRule>
  </conditionalFormatting>
  <conditionalFormatting sqref="L16">
    <cfRule type="expression" priority="325" stopIfTrue="1">
      <formula>"if(E11&gt;0,#,##0;(#,##0),"-")"</formula>
    </cfRule>
  </conditionalFormatting>
  <conditionalFormatting sqref="L16">
    <cfRule type="expression" priority="324" stopIfTrue="1">
      <formula>"if(E11&gt;0,#,##0;(#,##0),"-")"</formula>
    </cfRule>
  </conditionalFormatting>
  <conditionalFormatting sqref="L16">
    <cfRule type="expression" priority="323" stopIfTrue="1">
      <formula>"if(E11&gt;0,#,##0;(#,##0),"-")"</formula>
    </cfRule>
  </conditionalFormatting>
  <conditionalFormatting sqref="L16">
    <cfRule type="expression" priority="322" stopIfTrue="1">
      <formula>"if(E11&gt;0,#,##0;(#,##0),"-")"</formula>
    </cfRule>
  </conditionalFormatting>
  <conditionalFormatting sqref="L16">
    <cfRule type="expression" priority="321" stopIfTrue="1">
      <formula>"if(E11&gt;0,#,##0;(#,##0),"-")"</formula>
    </cfRule>
  </conditionalFormatting>
  <conditionalFormatting sqref="L16">
    <cfRule type="expression" priority="320" stopIfTrue="1">
      <formula>"if(E11&gt;0,#,##0;(#,##0),"-")"</formula>
    </cfRule>
  </conditionalFormatting>
  <conditionalFormatting sqref="L16">
    <cfRule type="expression" priority="319" stopIfTrue="1">
      <formula>"if(E11&gt;0,#,##0;(#,##0),"-")"</formula>
    </cfRule>
  </conditionalFormatting>
  <conditionalFormatting sqref="L16">
    <cfRule type="expression" priority="318" stopIfTrue="1">
      <formula>"if(E11&gt;0,#,##0;(#,##0),"-")"</formula>
    </cfRule>
  </conditionalFormatting>
  <conditionalFormatting sqref="L16">
    <cfRule type="expression" priority="317" stopIfTrue="1">
      <formula>"if(E11&gt;0,#,##0;(#,##0),"-")"</formula>
    </cfRule>
  </conditionalFormatting>
  <conditionalFormatting sqref="L16">
    <cfRule type="expression" priority="316" stopIfTrue="1">
      <formula>"if(E11&gt;0,#,##0;(#,##0),"-")"</formula>
    </cfRule>
  </conditionalFormatting>
  <conditionalFormatting sqref="L16">
    <cfRule type="expression" priority="315" stopIfTrue="1">
      <formula>"if(E11&gt;0,#,##0;(#,##0),"-")"</formula>
    </cfRule>
  </conditionalFormatting>
  <conditionalFormatting sqref="L16">
    <cfRule type="expression" priority="314" stopIfTrue="1">
      <formula>"if(E11&gt;0,#,##0;(#,##0),"-")"</formula>
    </cfRule>
  </conditionalFormatting>
  <conditionalFormatting sqref="L16">
    <cfRule type="expression" priority="313" stopIfTrue="1">
      <formula>"if(E11&gt;0,#,##0;(#,##0),"-")"</formula>
    </cfRule>
  </conditionalFormatting>
  <conditionalFormatting sqref="L17">
    <cfRule type="expression" priority="307" stopIfTrue="1">
      <formula>"if(E11&gt;0,#,##0;(#,##0),"-")"</formula>
    </cfRule>
  </conditionalFormatting>
  <conditionalFormatting sqref="L17">
    <cfRule type="expression" priority="306" stopIfTrue="1">
      <formula>"if(E11&gt;0,#,##0;(#,##0),"-")"</formula>
    </cfRule>
  </conditionalFormatting>
  <conditionalFormatting sqref="L17">
    <cfRule type="expression" priority="305" stopIfTrue="1">
      <formula>"if(E11&gt;0,#,##0;(#,##0),"-")"</formula>
    </cfRule>
  </conditionalFormatting>
  <conditionalFormatting sqref="L17">
    <cfRule type="expression" priority="304" stopIfTrue="1">
      <formula>"if(E11&gt;0,#,##0;(#,##0),"-")"</formula>
    </cfRule>
  </conditionalFormatting>
  <conditionalFormatting sqref="L17">
    <cfRule type="expression" priority="303" stopIfTrue="1">
      <formula>"if(E11&gt;0,#,##0;(#,##0),"-")"</formula>
    </cfRule>
  </conditionalFormatting>
  <conditionalFormatting sqref="L17">
    <cfRule type="expression" priority="302" stopIfTrue="1">
      <formula>"if(E11&gt;0,#,##0;(#,##0),"-")"</formula>
    </cfRule>
  </conditionalFormatting>
  <conditionalFormatting sqref="L17">
    <cfRule type="expression" priority="301" stopIfTrue="1">
      <formula>"if(E11&gt;0,#,##0;(#,##0),"-")"</formula>
    </cfRule>
  </conditionalFormatting>
  <conditionalFormatting sqref="L17">
    <cfRule type="expression" priority="300" stopIfTrue="1">
      <formula>"if(E11&gt;0,#,##0;(#,##0),"-")"</formula>
    </cfRule>
  </conditionalFormatting>
  <conditionalFormatting sqref="L17">
    <cfRule type="expression" priority="299" stopIfTrue="1">
      <formula>"if(E11&gt;0,#,##0;(#,##0),"-")"</formula>
    </cfRule>
  </conditionalFormatting>
  <conditionalFormatting sqref="N15:N17">
    <cfRule type="expression" priority="298" stopIfTrue="1">
      <formula>"if(E11&gt;0,#,##0;(#,##0),"-")"</formula>
    </cfRule>
  </conditionalFormatting>
  <conditionalFormatting sqref="N15">
    <cfRule type="expression" priority="297" stopIfTrue="1">
      <formula>"if(E11&gt;0,#,##0;(#,##0),"-")"</formula>
    </cfRule>
  </conditionalFormatting>
  <conditionalFormatting sqref="N15">
    <cfRule type="expression" priority="296" stopIfTrue="1">
      <formula>"if(E11&gt;0,#,##0;(#,##0),"-")"</formula>
    </cfRule>
  </conditionalFormatting>
  <conditionalFormatting sqref="N16">
    <cfRule type="expression" priority="295" stopIfTrue="1">
      <formula>"if(E11&gt;0,#,##0;(#,##0),"-")"</formula>
    </cfRule>
  </conditionalFormatting>
  <conditionalFormatting sqref="N16">
    <cfRule type="expression" priority="294" stopIfTrue="1">
      <formula>"if(E11&gt;0,#,##0;(#,##0),"-")"</formula>
    </cfRule>
  </conditionalFormatting>
  <conditionalFormatting sqref="N15">
    <cfRule type="expression" priority="293" stopIfTrue="1">
      <formula>"if(E11&gt;0,#,##0;(#,##0),"-")"</formula>
    </cfRule>
  </conditionalFormatting>
  <conditionalFormatting sqref="N15">
    <cfRule type="expression" priority="292" stopIfTrue="1">
      <formula>"if(E11&gt;0,#,##0;(#,##0),"-")"</formula>
    </cfRule>
  </conditionalFormatting>
  <conditionalFormatting sqref="N16">
    <cfRule type="expression" priority="291" stopIfTrue="1">
      <formula>"if(E11&gt;0,#,##0;(#,##0),"-")"</formula>
    </cfRule>
  </conditionalFormatting>
  <conditionalFormatting sqref="N16">
    <cfRule type="expression" priority="290" stopIfTrue="1">
      <formula>"if(E11&gt;0,#,##0;(#,##0),"-")"</formula>
    </cfRule>
  </conditionalFormatting>
  <conditionalFormatting sqref="N16">
    <cfRule type="expression" priority="289" stopIfTrue="1">
      <formula>"if(E11&gt;0,#,##0;(#,##0),"-")"</formula>
    </cfRule>
  </conditionalFormatting>
  <conditionalFormatting sqref="N16">
    <cfRule type="expression" priority="288" stopIfTrue="1">
      <formula>"if(E11&gt;0,#,##0;(#,##0),"-")"</formula>
    </cfRule>
  </conditionalFormatting>
  <conditionalFormatting sqref="N15">
    <cfRule type="expression" priority="287" stopIfTrue="1">
      <formula>"if(E11&gt;0,#,##0;(#,##0),"-")"</formula>
    </cfRule>
  </conditionalFormatting>
  <conditionalFormatting sqref="N15">
    <cfRule type="expression" priority="286" stopIfTrue="1">
      <formula>"if(E11&gt;0,#,##0;(#,##0),"-")"</formula>
    </cfRule>
  </conditionalFormatting>
  <conditionalFormatting sqref="N16">
    <cfRule type="expression" priority="285" stopIfTrue="1">
      <formula>"if(E11&gt;0,#,##0;(#,##0),"-")"</formula>
    </cfRule>
  </conditionalFormatting>
  <conditionalFormatting sqref="N16">
    <cfRule type="expression" priority="284" stopIfTrue="1">
      <formula>"if(E11&gt;0,#,##0;(#,##0),"-")"</formula>
    </cfRule>
  </conditionalFormatting>
  <conditionalFormatting sqref="N16">
    <cfRule type="expression" priority="283" stopIfTrue="1">
      <formula>"if(E11&gt;0,#,##0;(#,##0),"-")"</formula>
    </cfRule>
  </conditionalFormatting>
  <conditionalFormatting sqref="N16">
    <cfRule type="expression" priority="282" stopIfTrue="1">
      <formula>"if(E11&gt;0,#,##0;(#,##0),"-")"</formula>
    </cfRule>
  </conditionalFormatting>
  <conditionalFormatting sqref="N15">
    <cfRule type="expression" priority="281" stopIfTrue="1">
      <formula>"if(E11&gt;0,#,##0;(#,##0),"-")"</formula>
    </cfRule>
  </conditionalFormatting>
  <conditionalFormatting sqref="N15">
    <cfRule type="expression" priority="280" stopIfTrue="1">
      <formula>"if(E11&gt;0,#,##0;(#,##0),"-")"</formula>
    </cfRule>
  </conditionalFormatting>
  <conditionalFormatting sqref="N16">
    <cfRule type="expression" priority="279" stopIfTrue="1">
      <formula>"if(E11&gt;0,#,##0;(#,##0),"-")"</formula>
    </cfRule>
  </conditionalFormatting>
  <conditionalFormatting sqref="N16">
    <cfRule type="expression" priority="278" stopIfTrue="1">
      <formula>"if(E11&gt;0,#,##0;(#,##0),"-")"</formula>
    </cfRule>
  </conditionalFormatting>
  <conditionalFormatting sqref="N15">
    <cfRule type="expression" priority="277" stopIfTrue="1">
      <formula>"if(E11&gt;0,#,##0;(#,##0),"-")"</formula>
    </cfRule>
  </conditionalFormatting>
  <conditionalFormatting sqref="N15">
    <cfRule type="expression" priority="276" stopIfTrue="1">
      <formula>"if(E11&gt;0,#,##0;(#,##0),"-")"</formula>
    </cfRule>
  </conditionalFormatting>
  <conditionalFormatting sqref="N16">
    <cfRule type="expression" priority="275" stopIfTrue="1">
      <formula>"if(E11&gt;0,#,##0;(#,##0),"-")"</formula>
    </cfRule>
  </conditionalFormatting>
  <conditionalFormatting sqref="N16">
    <cfRule type="expression" priority="274" stopIfTrue="1">
      <formula>"if(E11&gt;0,#,##0;(#,##0),"-")"</formula>
    </cfRule>
  </conditionalFormatting>
  <conditionalFormatting sqref="N15">
    <cfRule type="expression" priority="273" stopIfTrue="1">
      <formula>"if(E11&gt;0,#,##0;(#,##0),"-")"</formula>
    </cfRule>
  </conditionalFormatting>
  <conditionalFormatting sqref="N15">
    <cfRule type="expression" priority="272" stopIfTrue="1">
      <formula>"if(E11&gt;0,#,##0;(#,##0),"-")"</formula>
    </cfRule>
  </conditionalFormatting>
  <conditionalFormatting sqref="N16">
    <cfRule type="expression" priority="271" stopIfTrue="1">
      <formula>"if(E11&gt;0,#,##0;(#,##0),"-")"</formula>
    </cfRule>
  </conditionalFormatting>
  <conditionalFormatting sqref="N16">
    <cfRule type="expression" priority="270" stopIfTrue="1">
      <formula>"if(E11&gt;0,#,##0;(#,##0),"-")"</formula>
    </cfRule>
  </conditionalFormatting>
  <conditionalFormatting sqref="N17">
    <cfRule type="expression" priority="269" stopIfTrue="1">
      <formula>"if(E11&gt;0,#,##0;(#,##0),"-")"</formula>
    </cfRule>
  </conditionalFormatting>
  <conditionalFormatting sqref="N17">
    <cfRule type="expression" priority="268" stopIfTrue="1">
      <formula>"if(E11&gt;0,#,##0;(#,##0),"-")"</formula>
    </cfRule>
  </conditionalFormatting>
  <conditionalFormatting sqref="N17">
    <cfRule type="expression" priority="267" stopIfTrue="1">
      <formula>"if(E11&gt;0,#,##0;(#,##0),"-")"</formula>
    </cfRule>
  </conditionalFormatting>
  <conditionalFormatting sqref="N17">
    <cfRule type="expression" priority="266" stopIfTrue="1">
      <formula>"if(E11&gt;0,#,##0;(#,##0),"-")"</formula>
    </cfRule>
  </conditionalFormatting>
  <conditionalFormatting sqref="N17">
    <cfRule type="expression" priority="265" stopIfTrue="1">
      <formula>"if(E11&gt;0,#,##0;(#,##0),"-")"</formula>
    </cfRule>
  </conditionalFormatting>
  <conditionalFormatting sqref="N17">
    <cfRule type="expression" priority="264" stopIfTrue="1">
      <formula>"if(E11&gt;0,#,##0;(#,##0),"-")"</formula>
    </cfRule>
  </conditionalFormatting>
  <conditionalFormatting sqref="N17">
    <cfRule type="expression" priority="263" stopIfTrue="1">
      <formula>"if(E11&gt;0,#,##0;(#,##0),"-")"</formula>
    </cfRule>
  </conditionalFormatting>
  <conditionalFormatting sqref="N17">
    <cfRule type="expression" priority="262" stopIfTrue="1">
      <formula>"if(E11&gt;0,#,##0;(#,##0),"-")"</formula>
    </cfRule>
  </conditionalFormatting>
  <conditionalFormatting sqref="N17">
    <cfRule type="expression" priority="261" stopIfTrue="1">
      <formula>"if(E11&gt;0,#,##0;(#,##0),"-")"</formula>
    </cfRule>
  </conditionalFormatting>
  <conditionalFormatting sqref="N17">
    <cfRule type="expression" priority="260" stopIfTrue="1">
      <formula>"if(E11&gt;0,#,##0;(#,##0),"-")"</formula>
    </cfRule>
  </conditionalFormatting>
  <conditionalFormatting sqref="N17">
    <cfRule type="expression" priority="259" stopIfTrue="1">
      <formula>"if(E11&gt;0,#,##0;(#,##0),"-")"</formula>
    </cfRule>
  </conditionalFormatting>
  <conditionalFormatting sqref="N17">
    <cfRule type="expression" priority="258" stopIfTrue="1">
      <formula>"if(E11&gt;0,#,##0;(#,##0),"-")"</formula>
    </cfRule>
  </conditionalFormatting>
  <conditionalFormatting sqref="P16:P17">
    <cfRule type="expression" priority="257" stopIfTrue="1">
      <formula>"if(E11&gt;0,#,##0;(#,##0),"-")"</formula>
    </cfRule>
  </conditionalFormatting>
  <conditionalFormatting sqref="P16">
    <cfRule type="expression" priority="256" stopIfTrue="1">
      <formula>"if(E11&gt;0,#,##0;(#,##0),"-")"</formula>
    </cfRule>
  </conditionalFormatting>
  <conditionalFormatting sqref="P16">
    <cfRule type="expression" priority="255" stopIfTrue="1">
      <formula>"if(E11&gt;0,#,##0;(#,##0),"-")"</formula>
    </cfRule>
  </conditionalFormatting>
  <conditionalFormatting sqref="P16">
    <cfRule type="expression" priority="254" stopIfTrue="1">
      <formula>"if(E11&gt;0,#,##0;(#,##0),"-")"</formula>
    </cfRule>
  </conditionalFormatting>
  <conditionalFormatting sqref="P16">
    <cfRule type="expression" priority="253" stopIfTrue="1">
      <formula>"if(E11&gt;0,#,##0;(#,##0),"-")"</formula>
    </cfRule>
  </conditionalFormatting>
  <conditionalFormatting sqref="P16">
    <cfRule type="expression" priority="252" stopIfTrue="1">
      <formula>"if(E11&gt;0,#,##0;(#,##0),"-")"</formula>
    </cfRule>
  </conditionalFormatting>
  <conditionalFormatting sqref="P16">
    <cfRule type="expression" priority="251" stopIfTrue="1">
      <formula>"if(E11&gt;0,#,##0;(#,##0),"-")"</formula>
    </cfRule>
  </conditionalFormatting>
  <conditionalFormatting sqref="P16">
    <cfRule type="expression" priority="250" stopIfTrue="1">
      <formula>"if(E11&gt;0,#,##0;(#,##0),"-")"</formula>
    </cfRule>
  </conditionalFormatting>
  <conditionalFormatting sqref="P16">
    <cfRule type="expression" priority="249" stopIfTrue="1">
      <formula>"if(E11&gt;0,#,##0;(#,##0),"-")"</formula>
    </cfRule>
  </conditionalFormatting>
  <conditionalFormatting sqref="P16">
    <cfRule type="expression" priority="248" stopIfTrue="1">
      <formula>"if(E11&gt;0,#,##0;(#,##0),"-")"</formula>
    </cfRule>
  </conditionalFormatting>
  <conditionalFormatting sqref="P16">
    <cfRule type="expression" priority="247" stopIfTrue="1">
      <formula>"if(E11&gt;0,#,##0;(#,##0),"-")"</formula>
    </cfRule>
  </conditionalFormatting>
  <conditionalFormatting sqref="P16">
    <cfRule type="expression" priority="246" stopIfTrue="1">
      <formula>"if(E11&gt;0,#,##0;(#,##0),"-")"</formula>
    </cfRule>
  </conditionalFormatting>
  <conditionalFormatting sqref="P16">
    <cfRule type="expression" priority="245" stopIfTrue="1">
      <formula>"if(E11&gt;0,#,##0;(#,##0),"-")"</formula>
    </cfRule>
  </conditionalFormatting>
  <conditionalFormatting sqref="P16">
    <cfRule type="expression" priority="244" stopIfTrue="1">
      <formula>"if(E11&gt;0,#,##0;(#,##0),"-")"</formula>
    </cfRule>
  </conditionalFormatting>
  <conditionalFormatting sqref="P16">
    <cfRule type="expression" priority="243" stopIfTrue="1">
      <formula>"if(E11&gt;0,#,##0;(#,##0),"-")"</formula>
    </cfRule>
  </conditionalFormatting>
  <conditionalFormatting sqref="P16">
    <cfRule type="expression" priority="242" stopIfTrue="1">
      <formula>"if(E11&gt;0,#,##0;(#,##0),"-")"</formula>
    </cfRule>
  </conditionalFormatting>
  <conditionalFormatting sqref="P16">
    <cfRule type="expression" priority="241" stopIfTrue="1">
      <formula>"if(E11&gt;0,#,##0;(#,##0),"-")"</formula>
    </cfRule>
  </conditionalFormatting>
  <conditionalFormatting sqref="P17">
    <cfRule type="expression" priority="240" stopIfTrue="1">
      <formula>"if(E11&gt;0,#,##0;(#,##0),"-")"</formula>
    </cfRule>
  </conditionalFormatting>
  <conditionalFormatting sqref="P17">
    <cfRule type="expression" priority="239" stopIfTrue="1">
      <formula>"if(E11&gt;0,#,##0;(#,##0),"-")"</formula>
    </cfRule>
  </conditionalFormatting>
  <conditionalFormatting sqref="P17">
    <cfRule type="expression" priority="238" stopIfTrue="1">
      <formula>"if(E11&gt;0,#,##0;(#,##0),"-")"</formula>
    </cfRule>
  </conditionalFormatting>
  <conditionalFormatting sqref="P17">
    <cfRule type="expression" priority="237" stopIfTrue="1">
      <formula>"if(E11&gt;0,#,##0;(#,##0),"-")"</formula>
    </cfRule>
  </conditionalFormatting>
  <conditionalFormatting sqref="P17">
    <cfRule type="expression" priority="236" stopIfTrue="1">
      <formula>"if(E11&gt;0,#,##0;(#,##0),"-")"</formula>
    </cfRule>
  </conditionalFormatting>
  <conditionalFormatting sqref="P17">
    <cfRule type="expression" priority="235" stopIfTrue="1">
      <formula>"if(E11&gt;0,#,##0;(#,##0),"-")"</formula>
    </cfRule>
  </conditionalFormatting>
  <conditionalFormatting sqref="P17">
    <cfRule type="expression" priority="234" stopIfTrue="1">
      <formula>"if(E11&gt;0,#,##0;(#,##0),"-")"</formula>
    </cfRule>
  </conditionalFormatting>
  <conditionalFormatting sqref="P17">
    <cfRule type="expression" priority="233" stopIfTrue="1">
      <formula>"if(E11&gt;0,#,##0;(#,##0),"-")"</formula>
    </cfRule>
  </conditionalFormatting>
  <conditionalFormatting sqref="P17">
    <cfRule type="expression" priority="232" stopIfTrue="1">
      <formula>"if(E11&gt;0,#,##0;(#,##0),"-")"</formula>
    </cfRule>
  </conditionalFormatting>
  <conditionalFormatting sqref="P17">
    <cfRule type="expression" priority="231" stopIfTrue="1">
      <formula>"if(E11&gt;0,#,##0;(#,##0),"-")"</formula>
    </cfRule>
  </conditionalFormatting>
  <conditionalFormatting sqref="P17">
    <cfRule type="expression" priority="230" stopIfTrue="1">
      <formula>"if(E11&gt;0,#,##0;(#,##0),"-")"</formula>
    </cfRule>
  </conditionalFormatting>
  <conditionalFormatting sqref="P17">
    <cfRule type="expression" priority="229" stopIfTrue="1">
      <formula>"if(E11&gt;0,#,##0;(#,##0),"-")"</formula>
    </cfRule>
  </conditionalFormatting>
  <conditionalFormatting sqref="L15">
    <cfRule type="expression" priority="228" stopIfTrue="1">
      <formula>"if(E11&gt;0,#,##0;(#,##0),"-")"</formula>
    </cfRule>
  </conditionalFormatting>
  <conditionalFormatting sqref="L15">
    <cfRule type="expression" priority="227" stopIfTrue="1">
      <formula>"if(E11&gt;0,#,##0;(#,##0),"-")"</formula>
    </cfRule>
  </conditionalFormatting>
  <conditionalFormatting sqref="P15">
    <cfRule type="expression" priority="226" stopIfTrue="1">
      <formula>"if(E11&gt;0,#,##0;(#,##0),"-")"</formula>
    </cfRule>
  </conditionalFormatting>
  <conditionalFormatting sqref="H25">
    <cfRule type="expression" priority="648" stopIfTrue="1">
      <formula>"if(E11&gt;0,#,##0;(#,##0),"-")"</formula>
    </cfRule>
  </conditionalFormatting>
  <conditionalFormatting sqref="H25">
    <cfRule type="expression" priority="647" stopIfTrue="1">
      <formula>"if(E11&gt;0,#,##0;(#,##0),"-")"</formula>
    </cfRule>
  </conditionalFormatting>
  <conditionalFormatting sqref="H25">
    <cfRule type="expression" priority="646" stopIfTrue="1">
      <formula>"if(E11&gt;0,#,##0;(#,##0),"-")"</formula>
    </cfRule>
  </conditionalFormatting>
  <conditionalFormatting sqref="H25">
    <cfRule type="expression" priority="645" stopIfTrue="1">
      <formula>"if(E11&gt;0,#,##0;(#,##0),"-")"</formula>
    </cfRule>
  </conditionalFormatting>
  <conditionalFormatting sqref="H25">
    <cfRule type="expression" priority="644" stopIfTrue="1">
      <formula>"if(E11&gt;0,#,##0;(#,##0),"-")"</formula>
    </cfRule>
  </conditionalFormatting>
  <conditionalFormatting sqref="H25">
    <cfRule type="expression" priority="643" stopIfTrue="1">
      <formula>"if(E11&gt;0,#,##0;(#,##0),"-")"</formula>
    </cfRule>
  </conditionalFormatting>
  <conditionalFormatting sqref="H25">
    <cfRule type="expression" priority="642" stopIfTrue="1">
      <formula>"if(E11&gt;0,#,##0;(#,##0),"-")"</formula>
    </cfRule>
  </conditionalFormatting>
  <conditionalFormatting sqref="H25">
    <cfRule type="expression" priority="641" stopIfTrue="1">
      <formula>"if(E11&gt;0,#,##0;(#,##0),"-")"</formula>
    </cfRule>
  </conditionalFormatting>
  <conditionalFormatting sqref="H25">
    <cfRule type="expression" priority="640" stopIfTrue="1">
      <formula>"if(E11&gt;0,#,##0;(#,##0),"-")"</formula>
    </cfRule>
  </conditionalFormatting>
  <conditionalFormatting sqref="H25">
    <cfRule type="expression" priority="639" stopIfTrue="1">
      <formula>"if(E11&gt;0,#,##0;(#,##0),"-")"</formula>
    </cfRule>
  </conditionalFormatting>
  <conditionalFormatting sqref="H25">
    <cfRule type="expression" priority="638" stopIfTrue="1">
      <formula>"if(E11&gt;0,#,##0;(#,##0),"-")"</formula>
    </cfRule>
  </conditionalFormatting>
  <conditionalFormatting sqref="H25">
    <cfRule type="expression" priority="637" stopIfTrue="1">
      <formula>"if(E11&gt;0,#,##0;(#,##0),"-")"</formula>
    </cfRule>
  </conditionalFormatting>
  <conditionalFormatting sqref="J25">
    <cfRule type="expression" priority="636" stopIfTrue="1">
      <formula>"if(E11&gt;0,#,##0;(#,##0),"-")"</formula>
    </cfRule>
  </conditionalFormatting>
  <conditionalFormatting sqref="P25">
    <cfRule type="expression" priority="508" stopIfTrue="1">
      <formula>"if(E11&gt;0,#,##0;(#,##0),"-")"</formula>
    </cfRule>
  </conditionalFormatting>
  <conditionalFormatting sqref="P25">
    <cfRule type="expression" priority="507" stopIfTrue="1">
      <formula>"if(E11&gt;0,#,##0;(#,##0),"-")"</formula>
    </cfRule>
  </conditionalFormatting>
  <conditionalFormatting sqref="P25">
    <cfRule type="expression" priority="506" stopIfTrue="1">
      <formula>"if(E11&gt;0,#,##0;(#,##0),"-")"</formula>
    </cfRule>
  </conditionalFormatting>
  <conditionalFormatting sqref="P25">
    <cfRule type="expression" priority="505" stopIfTrue="1">
      <formula>"if(E11&gt;0,#,##0;(#,##0),"-")"</formula>
    </cfRule>
  </conditionalFormatting>
  <conditionalFormatting sqref="P25">
    <cfRule type="expression" priority="504" stopIfTrue="1">
      <formula>"if(E11&gt;0,#,##0;(#,##0),"-")"</formula>
    </cfRule>
  </conditionalFormatting>
  <conditionalFormatting sqref="D25">
    <cfRule type="expression" priority="759" stopIfTrue="1">
      <formula>"if(E11&gt;0,#,##0;(#,##0),"-")"</formula>
    </cfRule>
  </conditionalFormatting>
  <conditionalFormatting sqref="J25">
    <cfRule type="expression" priority="607" stopIfTrue="1">
      <formula>"if(E11&gt;0,#,##0;(#,##0),"-")"</formula>
    </cfRule>
  </conditionalFormatting>
  <conditionalFormatting sqref="J25">
    <cfRule type="expression" priority="606" stopIfTrue="1">
      <formula>"if(E11&gt;0,#,##0;(#,##0),"-")"</formula>
    </cfRule>
  </conditionalFormatting>
  <conditionalFormatting sqref="J25">
    <cfRule type="expression" priority="605" stopIfTrue="1">
      <formula>"if(E11&gt;0,#,##0;(#,##0),"-")"</formula>
    </cfRule>
  </conditionalFormatting>
  <conditionalFormatting sqref="J25">
    <cfRule type="expression" priority="604" stopIfTrue="1">
      <formula>"if(E11&gt;0,#,##0;(#,##0),"-")"</formula>
    </cfRule>
  </conditionalFormatting>
  <conditionalFormatting sqref="J25">
    <cfRule type="expression" priority="603" stopIfTrue="1">
      <formula>"if(E11&gt;0,#,##0;(#,##0),"-")"</formula>
    </cfRule>
  </conditionalFormatting>
  <conditionalFormatting sqref="J25">
    <cfRule type="expression" priority="602" stopIfTrue="1">
      <formula>"if(E11&gt;0,#,##0;(#,##0),"-")"</formula>
    </cfRule>
  </conditionalFormatting>
  <conditionalFormatting sqref="J25">
    <cfRule type="expression" priority="601" stopIfTrue="1">
      <formula>"if(E11&gt;0,#,##0;(#,##0),"-")"</formula>
    </cfRule>
  </conditionalFormatting>
  <conditionalFormatting sqref="J25">
    <cfRule type="expression" priority="600" stopIfTrue="1">
      <formula>"if(E11&gt;0,#,##0;(#,##0),"-")"</formula>
    </cfRule>
  </conditionalFormatting>
  <conditionalFormatting sqref="J25">
    <cfRule type="expression" priority="599" stopIfTrue="1">
      <formula>"if(E11&gt;0,#,##0;(#,##0),"-")"</formula>
    </cfRule>
  </conditionalFormatting>
  <conditionalFormatting sqref="J25">
    <cfRule type="expression" priority="598" stopIfTrue="1">
      <formula>"if(E11&gt;0,#,##0;(#,##0),"-")"</formula>
    </cfRule>
  </conditionalFormatting>
  <conditionalFormatting sqref="J25">
    <cfRule type="expression" priority="597" stopIfTrue="1">
      <formula>"if(E11&gt;0,#,##0;(#,##0),"-")"</formula>
    </cfRule>
  </conditionalFormatting>
  <conditionalFormatting sqref="J25">
    <cfRule type="expression" priority="596" stopIfTrue="1">
      <formula>"if(E11&gt;0,#,##0;(#,##0),"-")"</formula>
    </cfRule>
  </conditionalFormatting>
  <conditionalFormatting sqref="L25">
    <cfRule type="expression" priority="595" stopIfTrue="1">
      <formula>"if(E11&gt;0,#,##0;(#,##0),"-")"</formula>
    </cfRule>
  </conditionalFormatting>
  <conditionalFormatting sqref="N25">
    <cfRule type="expression" priority="531" stopIfTrue="1">
      <formula>"if(E11&gt;0,#,##0;(#,##0),"-")"</formula>
    </cfRule>
  </conditionalFormatting>
  <conditionalFormatting sqref="N25">
    <cfRule type="expression" priority="530" stopIfTrue="1">
      <formula>"if(E11&gt;0,#,##0;(#,##0),"-")"</formula>
    </cfRule>
  </conditionalFormatting>
  <conditionalFormatting sqref="N25">
    <cfRule type="expression" priority="529" stopIfTrue="1">
      <formula>"if(E11&gt;0,#,##0;(#,##0),"-")"</formula>
    </cfRule>
  </conditionalFormatting>
  <conditionalFormatting sqref="N25">
    <cfRule type="expression" priority="528" stopIfTrue="1">
      <formula>"if(E11&gt;0,#,##0;(#,##0),"-")"</formula>
    </cfRule>
  </conditionalFormatting>
  <conditionalFormatting sqref="N25">
    <cfRule type="expression" priority="527" stopIfTrue="1">
      <formula>"if(E11&gt;0,#,##0;(#,##0),"-")"</formula>
    </cfRule>
  </conditionalFormatting>
  <conditionalFormatting sqref="N25">
    <cfRule type="expression" priority="526" stopIfTrue="1">
      <formula>"if(E11&gt;0,#,##0;(#,##0),"-")"</formula>
    </cfRule>
  </conditionalFormatting>
  <conditionalFormatting sqref="P25">
    <cfRule type="expression" priority="525" stopIfTrue="1">
      <formula>"if(E11&gt;0,#,##0;(#,##0),"-")"</formula>
    </cfRule>
  </conditionalFormatting>
  <conditionalFormatting sqref="P25">
    <cfRule type="expression" priority="497" stopIfTrue="1">
      <formula>"if(E11&gt;0,#,##0;(#,##0),"-")"</formula>
    </cfRule>
  </conditionalFormatting>
  <conditionalFormatting sqref="D25">
    <cfRule type="expression" priority="730" stopIfTrue="1">
      <formula>"if(E11&gt;0,#,##0;(#,##0),"-")"</formula>
    </cfRule>
  </conditionalFormatting>
  <conditionalFormatting sqref="D25">
    <cfRule type="expression" priority="729" stopIfTrue="1">
      <formula>"if(E11&gt;0,#,##0;(#,##0),"-")"</formula>
    </cfRule>
  </conditionalFormatting>
  <conditionalFormatting sqref="D25">
    <cfRule type="expression" priority="728" stopIfTrue="1">
      <formula>"if(E11&gt;0,#,##0;(#,##0),"-")"</formula>
    </cfRule>
  </conditionalFormatting>
  <conditionalFormatting sqref="D25">
    <cfRule type="expression" priority="727" stopIfTrue="1">
      <formula>"if(E11&gt;0,#,##0;(#,##0),"-")"</formula>
    </cfRule>
  </conditionalFormatting>
  <conditionalFormatting sqref="D25">
    <cfRule type="expression" priority="726" stopIfTrue="1">
      <formula>"if(E11&gt;0,#,##0;(#,##0),"-")"</formula>
    </cfRule>
  </conditionalFormatting>
  <conditionalFormatting sqref="D25">
    <cfRule type="expression" priority="725" stopIfTrue="1">
      <formula>"if(E11&gt;0,#,##0;(#,##0),"-")"</formula>
    </cfRule>
  </conditionalFormatting>
  <conditionalFormatting sqref="D25">
    <cfRule type="expression" priority="724" stopIfTrue="1">
      <formula>"if(E11&gt;0,#,##0;(#,##0),"-")"</formula>
    </cfRule>
  </conditionalFormatting>
  <conditionalFormatting sqref="D25">
    <cfRule type="expression" priority="723" stopIfTrue="1">
      <formula>"if(E11&gt;0,#,##0;(#,##0),"-")"</formula>
    </cfRule>
  </conditionalFormatting>
  <conditionalFormatting sqref="D25">
    <cfRule type="expression" priority="722" stopIfTrue="1">
      <formula>"if(E11&gt;0,#,##0;(#,##0),"-")"</formula>
    </cfRule>
  </conditionalFormatting>
  <conditionalFormatting sqref="D25">
    <cfRule type="expression" priority="721" stopIfTrue="1">
      <formula>"if(E11&gt;0,#,##0;(#,##0),"-")"</formula>
    </cfRule>
  </conditionalFormatting>
  <conditionalFormatting sqref="D25">
    <cfRule type="expression" priority="720" stopIfTrue="1">
      <formula>"if(E11&gt;0,#,##0;(#,##0),"-")"</formula>
    </cfRule>
  </conditionalFormatting>
  <conditionalFormatting sqref="D25">
    <cfRule type="expression" priority="719" stopIfTrue="1">
      <formula>"if(E11&gt;0,#,##0;(#,##0),"-")"</formula>
    </cfRule>
  </conditionalFormatting>
  <conditionalFormatting sqref="F25">
    <cfRule type="expression" priority="718" stopIfTrue="1">
      <formula>"if(E11&gt;0,#,##0;(#,##0),"-")"</formula>
    </cfRule>
  </conditionalFormatting>
  <conditionalFormatting sqref="F25">
    <cfRule type="expression" priority="689" stopIfTrue="1">
      <formula>"if(E11&gt;0,#,##0;(#,##0),"-")"</formula>
    </cfRule>
  </conditionalFormatting>
  <conditionalFormatting sqref="F25">
    <cfRule type="expression" priority="688" stopIfTrue="1">
      <formula>"if(E11&gt;0,#,##0;(#,##0),"-")"</formula>
    </cfRule>
  </conditionalFormatting>
  <conditionalFormatting sqref="F25">
    <cfRule type="expression" priority="687" stopIfTrue="1">
      <formula>"if(E11&gt;0,#,##0;(#,##0),"-")"</formula>
    </cfRule>
  </conditionalFormatting>
  <conditionalFormatting sqref="F25">
    <cfRule type="expression" priority="686" stopIfTrue="1">
      <formula>"if(E11&gt;0,#,##0;(#,##0),"-")"</formula>
    </cfRule>
  </conditionalFormatting>
  <conditionalFormatting sqref="F25">
    <cfRule type="expression" priority="685" stopIfTrue="1">
      <formula>"if(E11&gt;0,#,##0;(#,##0),"-")"</formula>
    </cfRule>
  </conditionalFormatting>
  <conditionalFormatting sqref="F25">
    <cfRule type="expression" priority="684" stopIfTrue="1">
      <formula>"if(E11&gt;0,#,##0;(#,##0),"-")"</formula>
    </cfRule>
  </conditionalFormatting>
  <conditionalFormatting sqref="F25">
    <cfRule type="expression" priority="683" stopIfTrue="1">
      <formula>"if(E11&gt;0,#,##0;(#,##0),"-")"</formula>
    </cfRule>
  </conditionalFormatting>
  <conditionalFormatting sqref="F25">
    <cfRule type="expression" priority="682" stopIfTrue="1">
      <formula>"if(E11&gt;0,#,##0;(#,##0),"-")"</formula>
    </cfRule>
  </conditionalFormatting>
  <conditionalFormatting sqref="F25">
    <cfRule type="expression" priority="681" stopIfTrue="1">
      <formula>"if(E11&gt;0,#,##0;(#,##0),"-")"</formula>
    </cfRule>
  </conditionalFormatting>
  <conditionalFormatting sqref="F25">
    <cfRule type="expression" priority="680" stopIfTrue="1">
      <formula>"if(E11&gt;0,#,##0;(#,##0),"-")"</formula>
    </cfRule>
  </conditionalFormatting>
  <conditionalFormatting sqref="F25">
    <cfRule type="expression" priority="679" stopIfTrue="1">
      <formula>"if(E11&gt;0,#,##0;(#,##0),"-")"</formula>
    </cfRule>
  </conditionalFormatting>
  <conditionalFormatting sqref="F25">
    <cfRule type="expression" priority="678" stopIfTrue="1">
      <formula>"if(E11&gt;0,#,##0;(#,##0),"-")"</formula>
    </cfRule>
  </conditionalFormatting>
  <conditionalFormatting sqref="H25">
    <cfRule type="expression" priority="677" stopIfTrue="1">
      <formula>"if(E11&gt;0,#,##0;(#,##0),"-")"</formula>
    </cfRule>
  </conditionalFormatting>
  <conditionalFormatting sqref="N25">
    <cfRule type="expression" priority="537" stopIfTrue="1">
      <formula>"if(E11&gt;0,#,##0;(#,##0),"-")"</formula>
    </cfRule>
  </conditionalFormatting>
  <conditionalFormatting sqref="N25">
    <cfRule type="expression" priority="536" stopIfTrue="1">
      <formula>"if(E11&gt;0,#,##0;(#,##0),"-")"</formula>
    </cfRule>
  </conditionalFormatting>
  <conditionalFormatting sqref="N25">
    <cfRule type="expression" priority="535" stopIfTrue="1">
      <formula>"if(E11&gt;0,#,##0;(#,##0),"-")"</formula>
    </cfRule>
  </conditionalFormatting>
  <conditionalFormatting sqref="N25">
    <cfRule type="expression" priority="534" stopIfTrue="1">
      <formula>"if(E11&gt;0,#,##0;(#,##0),"-")"</formula>
    </cfRule>
  </conditionalFormatting>
  <conditionalFormatting sqref="N25">
    <cfRule type="expression" priority="533" stopIfTrue="1">
      <formula>"if(E11&gt;0,#,##0;(#,##0),"-")"</formula>
    </cfRule>
  </conditionalFormatting>
  <conditionalFormatting sqref="N25">
    <cfRule type="expression" priority="532" stopIfTrue="1">
      <formula>"if(E11&gt;0,#,##0;(#,##0),"-")"</formula>
    </cfRule>
  </conditionalFormatting>
  <conditionalFormatting sqref="P25">
    <cfRule type="expression" priority="503" stopIfTrue="1">
      <formula>"if(E11&gt;0,#,##0;(#,##0),"-")"</formula>
    </cfRule>
  </conditionalFormatting>
  <conditionalFormatting sqref="P25">
    <cfRule type="expression" priority="502" stopIfTrue="1">
      <formula>"if(E11&gt;0,#,##0;(#,##0),"-")"</formula>
    </cfRule>
  </conditionalFormatting>
  <conditionalFormatting sqref="P25">
    <cfRule type="expression" priority="501" stopIfTrue="1">
      <formula>"if(E11&gt;0,#,##0;(#,##0),"-")"</formula>
    </cfRule>
  </conditionalFormatting>
  <conditionalFormatting sqref="P25">
    <cfRule type="expression" priority="500" stopIfTrue="1">
      <formula>"if(E11&gt;0,#,##0;(#,##0),"-")"</formula>
    </cfRule>
  </conditionalFormatting>
  <conditionalFormatting sqref="P25">
    <cfRule type="expression" priority="499" stopIfTrue="1">
      <formula>"if(E11&gt;0,#,##0;(#,##0),"-")"</formula>
    </cfRule>
  </conditionalFormatting>
  <conditionalFormatting sqref="P25">
    <cfRule type="expression" priority="498" stopIfTrue="1">
      <formula>"if(E11&gt;0,#,##0;(#,##0),"-")"</formula>
    </cfRule>
  </conditionalFormatting>
  <conditionalFormatting sqref="D16">
    <cfRule type="expression" priority="477" stopIfTrue="1">
      <formula>"if(E11&gt;0,#,##0;(#,##0),"-")"</formula>
    </cfRule>
  </conditionalFormatting>
  <conditionalFormatting sqref="D16">
    <cfRule type="expression" priority="476" stopIfTrue="1">
      <formula>"if(E11&gt;0,#,##0;(#,##0),"-")"</formula>
    </cfRule>
  </conditionalFormatting>
  <conditionalFormatting sqref="D16">
    <cfRule type="expression" priority="482" stopIfTrue="1">
      <formula>"if(E11&gt;0,#,##0;(#,##0),"-")"</formula>
    </cfRule>
  </conditionalFormatting>
  <conditionalFormatting sqref="D16">
    <cfRule type="expression" priority="481" stopIfTrue="1">
      <formula>"if(E11&gt;0,#,##0;(#,##0),"-")"</formula>
    </cfRule>
  </conditionalFormatting>
  <conditionalFormatting sqref="D15">
    <cfRule type="expression" priority="480" stopIfTrue="1">
      <formula>"if(E11&gt;0,#,##0;(#,##0),"-")"</formula>
    </cfRule>
  </conditionalFormatting>
  <conditionalFormatting sqref="D15">
    <cfRule type="expression" priority="479" stopIfTrue="1">
      <formula>"if(E11&gt;0,#,##0;(#,##0),"-")"</formula>
    </cfRule>
  </conditionalFormatting>
  <conditionalFormatting sqref="D16">
    <cfRule type="expression" priority="478" stopIfTrue="1">
      <formula>"if(E11&gt;0,#,##0;(#,##0),"-")"</formula>
    </cfRule>
  </conditionalFormatting>
  <conditionalFormatting sqref="D15:D17">
    <cfRule type="expression" priority="491" stopIfTrue="1">
      <formula>"if(E11&gt;0,#,##0;(#,##0),"-")"</formula>
    </cfRule>
  </conditionalFormatting>
  <conditionalFormatting sqref="D15">
    <cfRule type="expression" priority="490" stopIfTrue="1">
      <formula>"if(E11&gt;0,#,##0;(#,##0),"-")"</formula>
    </cfRule>
  </conditionalFormatting>
  <conditionalFormatting sqref="D15">
    <cfRule type="expression" priority="489" stopIfTrue="1">
      <formula>"if(E11&gt;0,#,##0;(#,##0),"-")"</formula>
    </cfRule>
  </conditionalFormatting>
  <conditionalFormatting sqref="L13">
    <cfRule type="expression" priority="493" stopIfTrue="1">
      <formula>"if(E11&gt;0,#,##0;(#,##0),"-")"</formula>
    </cfRule>
  </conditionalFormatting>
  <conditionalFormatting sqref="L13">
    <cfRule type="expression" priority="492" stopIfTrue="1">
      <formula>"if(E11&gt;0,#,##0;(#,##0),"-")"</formula>
    </cfRule>
  </conditionalFormatting>
  <conditionalFormatting sqref="D15">
    <cfRule type="expression" priority="473" stopIfTrue="1">
      <formula>"if(E11&gt;0,#,##0;(#,##0),"-")"</formula>
    </cfRule>
  </conditionalFormatting>
  <conditionalFormatting sqref="D16">
    <cfRule type="expression" priority="472" stopIfTrue="1">
      <formula>"if(E11&gt;0,#,##0;(#,##0),"-")"</formula>
    </cfRule>
  </conditionalFormatting>
  <conditionalFormatting sqref="D16">
    <cfRule type="expression" priority="488" stopIfTrue="1">
      <formula>"if(E11&gt;0,#,##0;(#,##0),"-")"</formula>
    </cfRule>
  </conditionalFormatting>
  <conditionalFormatting sqref="D16">
    <cfRule type="expression" priority="487" stopIfTrue="1">
      <formula>"if(E11&gt;0,#,##0;(#,##0),"-")"</formula>
    </cfRule>
  </conditionalFormatting>
  <conditionalFormatting sqref="D15">
    <cfRule type="expression" priority="486" stopIfTrue="1">
      <formula>"if(E11&gt;0,#,##0;(#,##0),"-")"</formula>
    </cfRule>
  </conditionalFormatting>
  <conditionalFormatting sqref="D15">
    <cfRule type="expression" priority="485" stopIfTrue="1">
      <formula>"if(E11&gt;0,#,##0;(#,##0),"-")"</formula>
    </cfRule>
  </conditionalFormatting>
  <conditionalFormatting sqref="D16">
    <cfRule type="expression" priority="484" stopIfTrue="1">
      <formula>"if(E11&gt;0,#,##0;(#,##0),"-")"</formula>
    </cfRule>
  </conditionalFormatting>
  <conditionalFormatting sqref="D16">
    <cfRule type="expression" priority="483" stopIfTrue="1">
      <formula>"if(E11&gt;0,#,##0;(#,##0),"-")"</formula>
    </cfRule>
  </conditionalFormatting>
  <conditionalFormatting sqref="D16">
    <cfRule type="expression" priority="475" stopIfTrue="1">
      <formula>"if(E11&gt;0,#,##0;(#,##0),"-")"</formula>
    </cfRule>
  </conditionalFormatting>
  <conditionalFormatting sqref="D15">
    <cfRule type="expression" priority="474" stopIfTrue="1">
      <formula>"if(E11&gt;0,#,##0;(#,##0),"-")"</formula>
    </cfRule>
  </conditionalFormatting>
  <conditionalFormatting sqref="D16">
    <cfRule type="expression" priority="471" stopIfTrue="1">
      <formula>"if(E11&gt;0,#,##0;(#,##0),"-")"</formula>
    </cfRule>
  </conditionalFormatting>
  <conditionalFormatting sqref="D15">
    <cfRule type="expression" priority="470" stopIfTrue="1">
      <formula>"if(E11&gt;0,#,##0;(#,##0),"-")"</formula>
    </cfRule>
  </conditionalFormatting>
  <conditionalFormatting sqref="D15">
    <cfRule type="expression" priority="469" stopIfTrue="1">
      <formula>"if(E11&gt;0,#,##0;(#,##0),"-")"</formula>
    </cfRule>
  </conditionalFormatting>
  <conditionalFormatting sqref="D16">
    <cfRule type="expression" priority="468" stopIfTrue="1">
      <formula>"if(E11&gt;0,#,##0;(#,##0),"-")"</formula>
    </cfRule>
  </conditionalFormatting>
  <conditionalFormatting sqref="D16">
    <cfRule type="expression" priority="467" stopIfTrue="1">
      <formula>"if(E11&gt;0,#,##0;(#,##0),"-")"</formula>
    </cfRule>
  </conditionalFormatting>
  <conditionalFormatting sqref="D15">
    <cfRule type="expression" priority="466" stopIfTrue="1">
      <formula>"if(E11&gt;0,#,##0;(#,##0),"-")"</formula>
    </cfRule>
  </conditionalFormatting>
  <conditionalFormatting sqref="D15">
    <cfRule type="expression" priority="465" stopIfTrue="1">
      <formula>"if(E11&gt;0,#,##0;(#,##0),"-")"</formula>
    </cfRule>
  </conditionalFormatting>
  <conditionalFormatting sqref="D16">
    <cfRule type="expression" priority="464" stopIfTrue="1">
      <formula>"if(E11&gt;0,#,##0;(#,##0),"-")"</formula>
    </cfRule>
  </conditionalFormatting>
  <conditionalFormatting sqref="D16">
    <cfRule type="expression" priority="463" stopIfTrue="1">
      <formula>"if(E11&gt;0,#,##0;(#,##0),"-")"</formula>
    </cfRule>
  </conditionalFormatting>
  <conditionalFormatting sqref="D17">
    <cfRule type="expression" priority="462" stopIfTrue="1">
      <formula>"if(E11&gt;0,#,##0;(#,##0),"-")"</formula>
    </cfRule>
  </conditionalFormatting>
  <conditionalFormatting sqref="D17">
    <cfRule type="expression" priority="461" stopIfTrue="1">
      <formula>"if(E11&gt;0,#,##0;(#,##0),"-")"</formula>
    </cfRule>
  </conditionalFormatting>
  <conditionalFormatting sqref="D17">
    <cfRule type="expression" priority="460" stopIfTrue="1">
      <formula>"if(E11&gt;0,#,##0;(#,##0),"-")"</formula>
    </cfRule>
  </conditionalFormatting>
  <conditionalFormatting sqref="D17">
    <cfRule type="expression" priority="459" stopIfTrue="1">
      <formula>"if(E11&gt;0,#,##0;(#,##0),"-")"</formula>
    </cfRule>
  </conditionalFormatting>
  <conditionalFormatting sqref="D17">
    <cfRule type="expression" priority="458" stopIfTrue="1">
      <formula>"if(E11&gt;0,#,##0;(#,##0),"-")"</formula>
    </cfRule>
  </conditionalFormatting>
  <conditionalFormatting sqref="D17">
    <cfRule type="expression" priority="457" stopIfTrue="1">
      <formula>"if(E11&gt;0,#,##0;(#,##0),"-")"</formula>
    </cfRule>
  </conditionalFormatting>
  <conditionalFormatting sqref="D17">
    <cfRule type="expression" priority="456" stopIfTrue="1">
      <formula>"if(E11&gt;0,#,##0;(#,##0),"-")"</formula>
    </cfRule>
  </conditionalFormatting>
  <conditionalFormatting sqref="D17">
    <cfRule type="expression" priority="455" stopIfTrue="1">
      <formula>"if(E11&gt;0,#,##0;(#,##0),"-")"</formula>
    </cfRule>
  </conditionalFormatting>
  <conditionalFormatting sqref="D17">
    <cfRule type="expression" priority="454" stopIfTrue="1">
      <formula>"if(E11&gt;0,#,##0;(#,##0),"-")"</formula>
    </cfRule>
  </conditionalFormatting>
  <conditionalFormatting sqref="D17">
    <cfRule type="expression" priority="453" stopIfTrue="1">
      <formula>"if(E11&gt;0,#,##0;(#,##0),"-")"</formula>
    </cfRule>
  </conditionalFormatting>
  <conditionalFormatting sqref="D17">
    <cfRule type="expression" priority="452" stopIfTrue="1">
      <formula>"if(E11&gt;0,#,##0;(#,##0),"-")"</formula>
    </cfRule>
  </conditionalFormatting>
  <conditionalFormatting sqref="D17">
    <cfRule type="expression" priority="451" stopIfTrue="1">
      <formula>"if(E11&gt;0,#,##0;(#,##0),"-")"</formula>
    </cfRule>
  </conditionalFormatting>
  <conditionalFormatting sqref="F15:F17">
    <cfRule type="expression" priority="450" stopIfTrue="1">
      <formula>"if(E11&gt;0,#,##0;(#,##0),"-")"</formula>
    </cfRule>
  </conditionalFormatting>
  <conditionalFormatting sqref="F15">
    <cfRule type="expression" priority="449" stopIfTrue="1">
      <formula>"if(E11&gt;0,#,##0;(#,##0),"-")"</formula>
    </cfRule>
  </conditionalFormatting>
  <conditionalFormatting sqref="F15">
    <cfRule type="expression" priority="448" stopIfTrue="1">
      <formula>"if(E11&gt;0,#,##0;(#,##0),"-")"</formula>
    </cfRule>
  </conditionalFormatting>
  <conditionalFormatting sqref="L21">
    <cfRule type="expression" priority="225" stopIfTrue="1">
      <formula>"if(E11&gt;0,#,##0;(#,##0),"-")"</formula>
    </cfRule>
  </conditionalFormatting>
  <conditionalFormatting sqref="L21">
    <cfRule type="expression" priority="224" stopIfTrue="1">
      <formula>"if(E11&gt;0,#,##0;(#,##0),"-")"</formula>
    </cfRule>
  </conditionalFormatting>
  <conditionalFormatting sqref="D24">
    <cfRule type="expression" priority="189" stopIfTrue="1">
      <formula>"if(E11&gt;0,#,##0;(#,##0),"-")"</formula>
    </cfRule>
  </conditionalFormatting>
  <conditionalFormatting sqref="D24">
    <cfRule type="expression" priority="188" stopIfTrue="1">
      <formula>"if(E11&gt;0,#,##0;(#,##0),"-")"</formula>
    </cfRule>
  </conditionalFormatting>
  <conditionalFormatting sqref="D24">
    <cfRule type="expression" priority="194" stopIfTrue="1">
      <formula>"if(E11&gt;0,#,##0;(#,##0),"-")"</formula>
    </cfRule>
  </conditionalFormatting>
  <conditionalFormatting sqref="D24">
    <cfRule type="expression" priority="193" stopIfTrue="1">
      <formula>"if(E11&gt;0,#,##0;(#,##0),"-")"</formula>
    </cfRule>
  </conditionalFormatting>
  <conditionalFormatting sqref="D23">
    <cfRule type="expression" priority="192" stopIfTrue="1">
      <formula>"if(E11&gt;0,#,##0;(#,##0),"-")"</formula>
    </cfRule>
  </conditionalFormatting>
  <conditionalFormatting sqref="D23">
    <cfRule type="expression" priority="191" stopIfTrue="1">
      <formula>"if(E11&gt;0,#,##0;(#,##0),"-")"</formula>
    </cfRule>
  </conditionalFormatting>
  <conditionalFormatting sqref="D24">
    <cfRule type="expression" priority="190" stopIfTrue="1">
      <formula>"if(E11&gt;0,#,##0;(#,##0),"-")"</formula>
    </cfRule>
  </conditionalFormatting>
  <conditionalFormatting sqref="D23:D24">
    <cfRule type="expression" priority="203" stopIfTrue="1">
      <formula>"if(E11&gt;0,#,##0;(#,##0),"-")"</formula>
    </cfRule>
  </conditionalFormatting>
  <conditionalFormatting sqref="D23">
    <cfRule type="expression" priority="202" stopIfTrue="1">
      <formula>"if(E11&gt;0,#,##0;(#,##0),"-")"</formula>
    </cfRule>
  </conditionalFormatting>
  <conditionalFormatting sqref="D23">
    <cfRule type="expression" priority="201" stopIfTrue="1">
      <formula>"if(E11&gt;0,#,##0;(#,##0),"-")"</formula>
    </cfRule>
  </conditionalFormatting>
  <conditionalFormatting sqref="D23">
    <cfRule type="expression" priority="185" stopIfTrue="1">
      <formula>"if(E11&gt;0,#,##0;(#,##0),"-")"</formula>
    </cfRule>
  </conditionalFormatting>
  <conditionalFormatting sqref="D24">
    <cfRule type="expression" priority="184" stopIfTrue="1">
      <formula>"if(E11&gt;0,#,##0;(#,##0),"-")"</formula>
    </cfRule>
  </conditionalFormatting>
  <conditionalFormatting sqref="D24">
    <cfRule type="expression" priority="200" stopIfTrue="1">
      <formula>"if(E11&gt;0,#,##0;(#,##0),"-")"</formula>
    </cfRule>
  </conditionalFormatting>
  <conditionalFormatting sqref="D24">
    <cfRule type="expression" priority="199" stopIfTrue="1">
      <formula>"if(E11&gt;0,#,##0;(#,##0),"-")"</formula>
    </cfRule>
  </conditionalFormatting>
  <conditionalFormatting sqref="D23">
    <cfRule type="expression" priority="198" stopIfTrue="1">
      <formula>"if(E11&gt;0,#,##0;(#,##0),"-")"</formula>
    </cfRule>
  </conditionalFormatting>
  <conditionalFormatting sqref="D23">
    <cfRule type="expression" priority="197" stopIfTrue="1">
      <formula>"if(E11&gt;0,#,##0;(#,##0),"-")"</formula>
    </cfRule>
  </conditionalFormatting>
  <conditionalFormatting sqref="D24">
    <cfRule type="expression" priority="196" stopIfTrue="1">
      <formula>"if(E11&gt;0,#,##0;(#,##0),"-")"</formula>
    </cfRule>
  </conditionalFormatting>
  <conditionalFormatting sqref="D24">
    <cfRule type="expression" priority="195" stopIfTrue="1">
      <formula>"if(E11&gt;0,#,##0;(#,##0),"-")"</formula>
    </cfRule>
  </conditionalFormatting>
  <conditionalFormatting sqref="D24">
    <cfRule type="expression" priority="187" stopIfTrue="1">
      <formula>"if(E11&gt;0,#,##0;(#,##0),"-")"</formula>
    </cfRule>
  </conditionalFormatting>
  <conditionalFormatting sqref="D23">
    <cfRule type="expression" priority="186" stopIfTrue="1">
      <formula>"if(E11&gt;0,#,##0;(#,##0),"-")"</formula>
    </cfRule>
  </conditionalFormatting>
  <conditionalFormatting sqref="D24">
    <cfRule type="expression" priority="183" stopIfTrue="1">
      <formula>"if(E11&gt;0,#,##0;(#,##0),"-")"</formula>
    </cfRule>
  </conditionalFormatting>
  <conditionalFormatting sqref="D23">
    <cfRule type="expression" priority="182" stopIfTrue="1">
      <formula>"if(E11&gt;0,#,##0;(#,##0),"-")"</formula>
    </cfRule>
  </conditionalFormatting>
  <conditionalFormatting sqref="D23">
    <cfRule type="expression" priority="181" stopIfTrue="1">
      <formula>"if(E11&gt;0,#,##0;(#,##0),"-")"</formula>
    </cfRule>
  </conditionalFormatting>
  <conditionalFormatting sqref="D24">
    <cfRule type="expression" priority="180" stopIfTrue="1">
      <formula>"if(E11&gt;0,#,##0;(#,##0),"-")"</formula>
    </cfRule>
  </conditionalFormatting>
  <conditionalFormatting sqref="D24">
    <cfRule type="expression" priority="179" stopIfTrue="1">
      <formula>"if(E11&gt;0,#,##0;(#,##0),"-")"</formula>
    </cfRule>
  </conditionalFormatting>
  <conditionalFormatting sqref="D23">
    <cfRule type="expression" priority="178" stopIfTrue="1">
      <formula>"if(E11&gt;0,#,##0;(#,##0),"-")"</formula>
    </cfRule>
  </conditionalFormatting>
  <conditionalFormatting sqref="D23">
    <cfRule type="expression" priority="177" stopIfTrue="1">
      <formula>"if(E11&gt;0,#,##0;(#,##0),"-")"</formula>
    </cfRule>
  </conditionalFormatting>
  <conditionalFormatting sqref="D24">
    <cfRule type="expression" priority="176" stopIfTrue="1">
      <formula>"if(E11&gt;0,#,##0;(#,##0),"-")"</formula>
    </cfRule>
  </conditionalFormatting>
  <conditionalFormatting sqref="D24">
    <cfRule type="expression" priority="175" stopIfTrue="1">
      <formula>"if(E11&gt;0,#,##0;(#,##0),"-")"</formula>
    </cfRule>
  </conditionalFormatting>
  <conditionalFormatting sqref="F24">
    <cfRule type="expression" priority="160" stopIfTrue="1">
      <formula>"if(E11&gt;0,#,##0;(#,##0),"-")"</formula>
    </cfRule>
  </conditionalFormatting>
  <conditionalFormatting sqref="F24">
    <cfRule type="expression" priority="159" stopIfTrue="1">
      <formula>"if(E11&gt;0,#,##0;(#,##0),"-")"</formula>
    </cfRule>
  </conditionalFormatting>
  <conditionalFormatting sqref="F24">
    <cfRule type="expression" priority="165" stopIfTrue="1">
      <formula>"if(E11&gt;0,#,##0;(#,##0),"-")"</formula>
    </cfRule>
  </conditionalFormatting>
  <conditionalFormatting sqref="F24">
    <cfRule type="expression" priority="164" stopIfTrue="1">
      <formula>"if(E11&gt;0,#,##0;(#,##0),"-")"</formula>
    </cfRule>
  </conditionalFormatting>
  <conditionalFormatting sqref="F23">
    <cfRule type="expression" priority="163" stopIfTrue="1">
      <formula>"if(E11&gt;0,#,##0;(#,##0),"-")"</formula>
    </cfRule>
  </conditionalFormatting>
  <conditionalFormatting sqref="F23">
    <cfRule type="expression" priority="162" stopIfTrue="1">
      <formula>"if(E11&gt;0,#,##0;(#,##0),"-")"</formula>
    </cfRule>
  </conditionalFormatting>
  <conditionalFormatting sqref="F24">
    <cfRule type="expression" priority="161" stopIfTrue="1">
      <formula>"if(E11&gt;0,#,##0;(#,##0),"-")"</formula>
    </cfRule>
  </conditionalFormatting>
  <conditionalFormatting sqref="F23:F24">
    <cfRule type="expression" priority="174" stopIfTrue="1">
      <formula>"if(E11&gt;0,#,##0;(#,##0),"-")"</formula>
    </cfRule>
  </conditionalFormatting>
  <conditionalFormatting sqref="F23">
    <cfRule type="expression" priority="173" stopIfTrue="1">
      <formula>"if(E11&gt;0,#,##0;(#,##0),"-")"</formula>
    </cfRule>
  </conditionalFormatting>
  <conditionalFormatting sqref="F23">
    <cfRule type="expression" priority="172" stopIfTrue="1">
      <formula>"if(E11&gt;0,#,##0;(#,##0),"-")"</formula>
    </cfRule>
  </conditionalFormatting>
  <conditionalFormatting sqref="F23">
    <cfRule type="expression" priority="156" stopIfTrue="1">
      <formula>"if(E11&gt;0,#,##0;(#,##0),"-")"</formula>
    </cfRule>
  </conditionalFormatting>
  <conditionalFormatting sqref="F24">
    <cfRule type="expression" priority="155" stopIfTrue="1">
      <formula>"if(E11&gt;0,#,##0;(#,##0),"-")"</formula>
    </cfRule>
  </conditionalFormatting>
  <conditionalFormatting sqref="F24">
    <cfRule type="expression" priority="171" stopIfTrue="1">
      <formula>"if(E11&gt;0,#,##0;(#,##0),"-")"</formula>
    </cfRule>
  </conditionalFormatting>
  <conditionalFormatting sqref="F24">
    <cfRule type="expression" priority="170" stopIfTrue="1">
      <formula>"if(E11&gt;0,#,##0;(#,##0),"-")"</formula>
    </cfRule>
  </conditionalFormatting>
  <conditionalFormatting sqref="F23">
    <cfRule type="expression" priority="169" stopIfTrue="1">
      <formula>"if(E11&gt;0,#,##0;(#,##0),"-")"</formula>
    </cfRule>
  </conditionalFormatting>
  <conditionalFormatting sqref="F23">
    <cfRule type="expression" priority="168" stopIfTrue="1">
      <formula>"if(E11&gt;0,#,##0;(#,##0),"-")"</formula>
    </cfRule>
  </conditionalFormatting>
  <conditionalFormatting sqref="F24">
    <cfRule type="expression" priority="167" stopIfTrue="1">
      <formula>"if(E11&gt;0,#,##0;(#,##0),"-")"</formula>
    </cfRule>
  </conditionalFormatting>
  <conditionalFormatting sqref="F24">
    <cfRule type="expression" priority="166" stopIfTrue="1">
      <formula>"if(E11&gt;0,#,##0;(#,##0),"-")"</formula>
    </cfRule>
  </conditionalFormatting>
  <conditionalFormatting sqref="F24">
    <cfRule type="expression" priority="158" stopIfTrue="1">
      <formula>"if(E11&gt;0,#,##0;(#,##0),"-")"</formula>
    </cfRule>
  </conditionalFormatting>
  <conditionalFormatting sqref="F23">
    <cfRule type="expression" priority="157" stopIfTrue="1">
      <formula>"if(E11&gt;0,#,##0;(#,##0),"-")"</formula>
    </cfRule>
  </conditionalFormatting>
  <conditionalFormatting sqref="F24">
    <cfRule type="expression" priority="154" stopIfTrue="1">
      <formula>"if(E11&gt;0,#,##0;(#,##0),"-")"</formula>
    </cfRule>
  </conditionalFormatting>
  <conditionalFormatting sqref="F23">
    <cfRule type="expression" priority="153" stopIfTrue="1">
      <formula>"if(E11&gt;0,#,##0;(#,##0),"-")"</formula>
    </cfRule>
  </conditionalFormatting>
  <conditionalFormatting sqref="F23">
    <cfRule type="expression" priority="152" stopIfTrue="1">
      <formula>"if(E11&gt;0,#,##0;(#,##0),"-")"</formula>
    </cfRule>
  </conditionalFormatting>
  <conditionalFormatting sqref="F24">
    <cfRule type="expression" priority="151" stopIfTrue="1">
      <formula>"if(E11&gt;0,#,##0;(#,##0),"-")"</formula>
    </cfRule>
  </conditionalFormatting>
  <conditionalFormatting sqref="F24">
    <cfRule type="expression" priority="150" stopIfTrue="1">
      <formula>"if(E11&gt;0,#,##0;(#,##0),"-")"</formula>
    </cfRule>
  </conditionalFormatting>
  <conditionalFormatting sqref="F23">
    <cfRule type="expression" priority="149" stopIfTrue="1">
      <formula>"if(E11&gt;0,#,##0;(#,##0),"-")"</formula>
    </cfRule>
  </conditionalFormatting>
  <conditionalFormatting sqref="F23">
    <cfRule type="expression" priority="148" stopIfTrue="1">
      <formula>"if(E11&gt;0,#,##0;(#,##0),"-")"</formula>
    </cfRule>
  </conditionalFormatting>
  <conditionalFormatting sqref="F24">
    <cfRule type="expression" priority="147" stopIfTrue="1">
      <formula>"if(E11&gt;0,#,##0;(#,##0),"-")"</formula>
    </cfRule>
  </conditionalFormatting>
  <conditionalFormatting sqref="F24">
    <cfRule type="expression" priority="146" stopIfTrue="1">
      <formula>"if(E11&gt;0,#,##0;(#,##0),"-")"</formula>
    </cfRule>
  </conditionalFormatting>
  <conditionalFormatting sqref="H24">
    <cfRule type="expression" priority="131" stopIfTrue="1">
      <formula>"if(E11&gt;0,#,##0;(#,##0),"-")"</formula>
    </cfRule>
  </conditionalFormatting>
  <conditionalFormatting sqref="H24">
    <cfRule type="expression" priority="130" stopIfTrue="1">
      <formula>"if(E11&gt;0,#,##0;(#,##0),"-")"</formula>
    </cfRule>
  </conditionalFormatting>
  <conditionalFormatting sqref="H24">
    <cfRule type="expression" priority="136" stopIfTrue="1">
      <formula>"if(E11&gt;0,#,##0;(#,##0),"-")"</formula>
    </cfRule>
  </conditionalFormatting>
  <conditionalFormatting sqref="H24">
    <cfRule type="expression" priority="135" stopIfTrue="1">
      <formula>"if(E11&gt;0,#,##0;(#,##0),"-")"</formula>
    </cfRule>
  </conditionalFormatting>
  <conditionalFormatting sqref="H23">
    <cfRule type="expression" priority="134" stopIfTrue="1">
      <formula>"if(E11&gt;0,#,##0;(#,##0),"-")"</formula>
    </cfRule>
  </conditionalFormatting>
  <conditionalFormatting sqref="H23">
    <cfRule type="expression" priority="133" stopIfTrue="1">
      <formula>"if(E11&gt;0,#,##0;(#,##0),"-")"</formula>
    </cfRule>
  </conditionalFormatting>
  <conditionalFormatting sqref="H24">
    <cfRule type="expression" priority="132" stopIfTrue="1">
      <formula>"if(E11&gt;0,#,##0;(#,##0),"-")"</formula>
    </cfRule>
  </conditionalFormatting>
  <conditionalFormatting sqref="H23:H24">
    <cfRule type="expression" priority="145" stopIfTrue="1">
      <formula>"if(E11&gt;0,#,##0;(#,##0),"-")"</formula>
    </cfRule>
  </conditionalFormatting>
  <conditionalFormatting sqref="H23">
    <cfRule type="expression" priority="144" stopIfTrue="1">
      <formula>"if(E11&gt;0,#,##0;(#,##0),"-")"</formula>
    </cfRule>
  </conditionalFormatting>
  <conditionalFormatting sqref="H23">
    <cfRule type="expression" priority="143" stopIfTrue="1">
      <formula>"if(E11&gt;0,#,##0;(#,##0),"-")"</formula>
    </cfRule>
  </conditionalFormatting>
  <conditionalFormatting sqref="H23">
    <cfRule type="expression" priority="127" stopIfTrue="1">
      <formula>"if(E11&gt;0,#,##0;(#,##0),"-")"</formula>
    </cfRule>
  </conditionalFormatting>
  <conditionalFormatting sqref="H24">
    <cfRule type="expression" priority="126" stopIfTrue="1">
      <formula>"if(E11&gt;0,#,##0;(#,##0),"-")"</formula>
    </cfRule>
  </conditionalFormatting>
  <conditionalFormatting sqref="H24">
    <cfRule type="expression" priority="142" stopIfTrue="1">
      <formula>"if(E11&gt;0,#,##0;(#,##0),"-")"</formula>
    </cfRule>
  </conditionalFormatting>
  <conditionalFormatting sqref="H24">
    <cfRule type="expression" priority="141" stopIfTrue="1">
      <formula>"if(E11&gt;0,#,##0;(#,##0),"-")"</formula>
    </cfRule>
  </conditionalFormatting>
  <conditionalFormatting sqref="H23">
    <cfRule type="expression" priority="140" stopIfTrue="1">
      <formula>"if(E11&gt;0,#,##0;(#,##0),"-")"</formula>
    </cfRule>
  </conditionalFormatting>
  <conditionalFormatting sqref="H23">
    <cfRule type="expression" priority="139" stopIfTrue="1">
      <formula>"if(E11&gt;0,#,##0;(#,##0),"-")"</formula>
    </cfRule>
  </conditionalFormatting>
  <conditionalFormatting sqref="H24">
    <cfRule type="expression" priority="138" stopIfTrue="1">
      <formula>"if(E11&gt;0,#,##0;(#,##0),"-")"</formula>
    </cfRule>
  </conditionalFormatting>
  <conditionalFormatting sqref="H24">
    <cfRule type="expression" priority="137" stopIfTrue="1">
      <formula>"if(E11&gt;0,#,##0;(#,##0),"-")"</formula>
    </cfRule>
  </conditionalFormatting>
  <conditionalFormatting sqref="H24">
    <cfRule type="expression" priority="129" stopIfTrue="1">
      <formula>"if(E11&gt;0,#,##0;(#,##0),"-")"</formula>
    </cfRule>
  </conditionalFormatting>
  <conditionalFormatting sqref="H23">
    <cfRule type="expression" priority="128" stopIfTrue="1">
      <formula>"if(E11&gt;0,#,##0;(#,##0),"-")"</formula>
    </cfRule>
  </conditionalFormatting>
  <conditionalFormatting sqref="H24">
    <cfRule type="expression" priority="125" stopIfTrue="1">
      <formula>"if(E11&gt;0,#,##0;(#,##0),"-")"</formula>
    </cfRule>
  </conditionalFormatting>
  <conditionalFormatting sqref="H23">
    <cfRule type="expression" priority="124" stopIfTrue="1">
      <formula>"if(E11&gt;0,#,##0;(#,##0),"-")"</formula>
    </cfRule>
  </conditionalFormatting>
  <conditionalFormatting sqref="H23">
    <cfRule type="expression" priority="123" stopIfTrue="1">
      <formula>"if(E11&gt;0,#,##0;(#,##0),"-")"</formula>
    </cfRule>
  </conditionalFormatting>
  <conditionalFormatting sqref="H24">
    <cfRule type="expression" priority="122" stopIfTrue="1">
      <formula>"if(E11&gt;0,#,##0;(#,##0),"-")"</formula>
    </cfRule>
  </conditionalFormatting>
  <conditionalFormatting sqref="H24">
    <cfRule type="expression" priority="121" stopIfTrue="1">
      <formula>"if(E11&gt;0,#,##0;(#,##0),"-")"</formula>
    </cfRule>
  </conditionalFormatting>
  <conditionalFormatting sqref="H23">
    <cfRule type="expression" priority="120" stopIfTrue="1">
      <formula>"if(E11&gt;0,#,##0;(#,##0),"-")"</formula>
    </cfRule>
  </conditionalFormatting>
  <conditionalFormatting sqref="H23">
    <cfRule type="expression" priority="119" stopIfTrue="1">
      <formula>"if(E11&gt;0,#,##0;(#,##0),"-")"</formula>
    </cfRule>
  </conditionalFormatting>
  <conditionalFormatting sqref="H24">
    <cfRule type="expression" priority="118" stopIfTrue="1">
      <formula>"if(E11&gt;0,#,##0;(#,##0),"-")"</formula>
    </cfRule>
  </conditionalFormatting>
  <conditionalFormatting sqref="H24">
    <cfRule type="expression" priority="117" stopIfTrue="1">
      <formula>"if(E11&gt;0,#,##0;(#,##0),"-")"</formula>
    </cfRule>
  </conditionalFormatting>
  <conditionalFormatting sqref="J24">
    <cfRule type="expression" priority="102" stopIfTrue="1">
      <formula>"if(E11&gt;0,#,##0;(#,##0),"-")"</formula>
    </cfRule>
  </conditionalFormatting>
  <conditionalFormatting sqref="J24">
    <cfRule type="expression" priority="101" stopIfTrue="1">
      <formula>"if(E11&gt;0,#,##0;(#,##0),"-")"</formula>
    </cfRule>
  </conditionalFormatting>
  <conditionalFormatting sqref="J24">
    <cfRule type="expression" priority="107" stopIfTrue="1">
      <formula>"if(E11&gt;0,#,##0;(#,##0),"-")"</formula>
    </cfRule>
  </conditionalFormatting>
  <conditionalFormatting sqref="J24">
    <cfRule type="expression" priority="106" stopIfTrue="1">
      <formula>"if(E11&gt;0,#,##0;(#,##0),"-")"</formula>
    </cfRule>
  </conditionalFormatting>
  <conditionalFormatting sqref="J23">
    <cfRule type="expression" priority="105" stopIfTrue="1">
      <formula>"if(E11&gt;0,#,##0;(#,##0),"-")"</formula>
    </cfRule>
  </conditionalFormatting>
  <conditionalFormatting sqref="J23">
    <cfRule type="expression" priority="104" stopIfTrue="1">
      <formula>"if(E11&gt;0,#,##0;(#,##0),"-")"</formula>
    </cfRule>
  </conditionalFormatting>
  <conditionalFormatting sqref="J24">
    <cfRule type="expression" priority="103" stopIfTrue="1">
      <formula>"if(E11&gt;0,#,##0;(#,##0),"-")"</formula>
    </cfRule>
  </conditionalFormatting>
  <conditionalFormatting sqref="J23:J24">
    <cfRule type="expression" priority="116" stopIfTrue="1">
      <formula>"if(E11&gt;0,#,##0;(#,##0),"-")"</formula>
    </cfRule>
  </conditionalFormatting>
  <conditionalFormatting sqref="J23">
    <cfRule type="expression" priority="115" stopIfTrue="1">
      <formula>"if(E11&gt;0,#,##0;(#,##0),"-")"</formula>
    </cfRule>
  </conditionalFormatting>
  <conditionalFormatting sqref="J23">
    <cfRule type="expression" priority="114" stopIfTrue="1">
      <formula>"if(E11&gt;0,#,##0;(#,##0),"-")"</formula>
    </cfRule>
  </conditionalFormatting>
  <conditionalFormatting sqref="J23">
    <cfRule type="expression" priority="98" stopIfTrue="1">
      <formula>"if(E11&gt;0,#,##0;(#,##0),"-")"</formula>
    </cfRule>
  </conditionalFormatting>
  <conditionalFormatting sqref="J24">
    <cfRule type="expression" priority="97" stopIfTrue="1">
      <formula>"if(E11&gt;0,#,##0;(#,##0),"-")"</formula>
    </cfRule>
  </conditionalFormatting>
  <conditionalFormatting sqref="J24">
    <cfRule type="expression" priority="113" stopIfTrue="1">
      <formula>"if(E11&gt;0,#,##0;(#,##0),"-")"</formula>
    </cfRule>
  </conditionalFormatting>
  <conditionalFormatting sqref="J24">
    <cfRule type="expression" priority="112" stopIfTrue="1">
      <formula>"if(E11&gt;0,#,##0;(#,##0),"-")"</formula>
    </cfRule>
  </conditionalFormatting>
  <conditionalFormatting sqref="J23">
    <cfRule type="expression" priority="111" stopIfTrue="1">
      <formula>"if(E11&gt;0,#,##0;(#,##0),"-")"</formula>
    </cfRule>
  </conditionalFormatting>
  <conditionalFormatting sqref="J23">
    <cfRule type="expression" priority="110" stopIfTrue="1">
      <formula>"if(E11&gt;0,#,##0;(#,##0),"-")"</formula>
    </cfRule>
  </conditionalFormatting>
  <conditionalFormatting sqref="J24">
    <cfRule type="expression" priority="109" stopIfTrue="1">
      <formula>"if(E11&gt;0,#,##0;(#,##0),"-")"</formula>
    </cfRule>
  </conditionalFormatting>
  <conditionalFormatting sqref="J24">
    <cfRule type="expression" priority="108" stopIfTrue="1">
      <formula>"if(E11&gt;0,#,##0;(#,##0),"-")"</formula>
    </cfRule>
  </conditionalFormatting>
  <conditionalFormatting sqref="J24">
    <cfRule type="expression" priority="100" stopIfTrue="1">
      <formula>"if(E11&gt;0,#,##0;(#,##0),"-")"</formula>
    </cfRule>
  </conditionalFormatting>
  <conditionalFormatting sqref="J23">
    <cfRule type="expression" priority="99" stopIfTrue="1">
      <formula>"if(E11&gt;0,#,##0;(#,##0),"-")"</formula>
    </cfRule>
  </conditionalFormatting>
  <conditionalFormatting sqref="J24">
    <cfRule type="expression" priority="96" stopIfTrue="1">
      <formula>"if(E11&gt;0,#,##0;(#,##0),"-")"</formula>
    </cfRule>
  </conditionalFormatting>
  <conditionalFormatting sqref="J23">
    <cfRule type="expression" priority="95" stopIfTrue="1">
      <formula>"if(E11&gt;0,#,##0;(#,##0),"-")"</formula>
    </cfRule>
  </conditionalFormatting>
  <conditionalFormatting sqref="J23">
    <cfRule type="expression" priority="94" stopIfTrue="1">
      <formula>"if(E11&gt;0,#,##0;(#,##0),"-")"</formula>
    </cfRule>
  </conditionalFormatting>
  <conditionalFormatting sqref="J24">
    <cfRule type="expression" priority="93" stopIfTrue="1">
      <formula>"if(E11&gt;0,#,##0;(#,##0),"-")"</formula>
    </cfRule>
  </conditionalFormatting>
  <conditionalFormatting sqref="J24">
    <cfRule type="expression" priority="92" stopIfTrue="1">
      <formula>"if(E11&gt;0,#,##0;(#,##0),"-")"</formula>
    </cfRule>
  </conditionalFormatting>
  <conditionalFormatting sqref="J23">
    <cfRule type="expression" priority="91" stopIfTrue="1">
      <formula>"if(E11&gt;0,#,##0;(#,##0),"-")"</formula>
    </cfRule>
  </conditionalFormatting>
  <conditionalFormatting sqref="J23">
    <cfRule type="expression" priority="90" stopIfTrue="1">
      <formula>"if(E11&gt;0,#,##0;(#,##0),"-")"</formula>
    </cfRule>
  </conditionalFormatting>
  <conditionalFormatting sqref="J24">
    <cfRule type="expression" priority="89" stopIfTrue="1">
      <formula>"if(E11&gt;0,#,##0;(#,##0),"-")"</formula>
    </cfRule>
  </conditionalFormatting>
  <conditionalFormatting sqref="J24">
    <cfRule type="expression" priority="88" stopIfTrue="1">
      <formula>"if(E11&gt;0,#,##0;(#,##0),"-")"</formula>
    </cfRule>
  </conditionalFormatting>
  <conditionalFormatting sqref="L24">
    <cfRule type="expression" priority="73" stopIfTrue="1">
      <formula>"if(E11&gt;0,#,##0;(#,##0),"-")"</formula>
    </cfRule>
  </conditionalFormatting>
  <conditionalFormatting sqref="L24">
    <cfRule type="expression" priority="72" stopIfTrue="1">
      <formula>"if(E11&gt;0,#,##0;(#,##0),"-")"</formula>
    </cfRule>
  </conditionalFormatting>
  <conditionalFormatting sqref="L24">
    <cfRule type="expression" priority="78" stopIfTrue="1">
      <formula>"if(E11&gt;0,#,##0;(#,##0),"-")"</formula>
    </cfRule>
  </conditionalFormatting>
  <conditionalFormatting sqref="L24">
    <cfRule type="expression" priority="77" stopIfTrue="1">
      <formula>"if(E11&gt;0,#,##0;(#,##0),"-")"</formula>
    </cfRule>
  </conditionalFormatting>
  <conditionalFormatting sqref="L23">
    <cfRule type="expression" priority="76" stopIfTrue="1">
      <formula>"if(E11&gt;0,#,##0;(#,##0),"-")"</formula>
    </cfRule>
  </conditionalFormatting>
  <conditionalFormatting sqref="L23">
    <cfRule type="expression" priority="75" stopIfTrue="1">
      <formula>"if(E11&gt;0,#,##0;(#,##0),"-")"</formula>
    </cfRule>
  </conditionalFormatting>
  <conditionalFormatting sqref="L24">
    <cfRule type="expression" priority="74" stopIfTrue="1">
      <formula>"if(E11&gt;0,#,##0;(#,##0),"-")"</formula>
    </cfRule>
  </conditionalFormatting>
  <conditionalFormatting sqref="L23:L24">
    <cfRule type="expression" priority="87" stopIfTrue="1">
      <formula>"if(E11&gt;0,#,##0;(#,##0),"-")"</formula>
    </cfRule>
  </conditionalFormatting>
  <conditionalFormatting sqref="L23">
    <cfRule type="expression" priority="86" stopIfTrue="1">
      <formula>"if(E11&gt;0,#,##0;(#,##0),"-")"</formula>
    </cfRule>
  </conditionalFormatting>
  <conditionalFormatting sqref="L23">
    <cfRule type="expression" priority="85" stopIfTrue="1">
      <formula>"if(E11&gt;0,#,##0;(#,##0),"-")"</formula>
    </cfRule>
  </conditionalFormatting>
  <conditionalFormatting sqref="L23">
    <cfRule type="expression" priority="69" stopIfTrue="1">
      <formula>"if(E11&gt;0,#,##0;(#,##0),"-")"</formula>
    </cfRule>
  </conditionalFormatting>
  <conditionalFormatting sqref="L24">
    <cfRule type="expression" priority="68" stopIfTrue="1">
      <formula>"if(E11&gt;0,#,##0;(#,##0),"-")"</formula>
    </cfRule>
  </conditionalFormatting>
  <conditionalFormatting sqref="L24">
    <cfRule type="expression" priority="84" stopIfTrue="1">
      <formula>"if(E11&gt;0,#,##0;(#,##0),"-")"</formula>
    </cfRule>
  </conditionalFormatting>
  <conditionalFormatting sqref="L24">
    <cfRule type="expression" priority="83" stopIfTrue="1">
      <formula>"if(E11&gt;0,#,##0;(#,##0),"-")"</formula>
    </cfRule>
  </conditionalFormatting>
  <conditionalFormatting sqref="L23">
    <cfRule type="expression" priority="82" stopIfTrue="1">
      <formula>"if(E11&gt;0,#,##0;(#,##0),"-")"</formula>
    </cfRule>
  </conditionalFormatting>
  <conditionalFormatting sqref="L23">
    <cfRule type="expression" priority="81" stopIfTrue="1">
      <formula>"if(E11&gt;0,#,##0;(#,##0),"-")"</formula>
    </cfRule>
  </conditionalFormatting>
  <conditionalFormatting sqref="L24">
    <cfRule type="expression" priority="80" stopIfTrue="1">
      <formula>"if(E11&gt;0,#,##0;(#,##0),"-")"</formula>
    </cfRule>
  </conditionalFormatting>
  <conditionalFormatting sqref="L24">
    <cfRule type="expression" priority="79" stopIfTrue="1">
      <formula>"if(E11&gt;0,#,##0;(#,##0),"-")"</formula>
    </cfRule>
  </conditionalFormatting>
  <conditionalFormatting sqref="L24">
    <cfRule type="expression" priority="71" stopIfTrue="1">
      <formula>"if(E11&gt;0,#,##0;(#,##0),"-")"</formula>
    </cfRule>
  </conditionalFormatting>
  <conditionalFormatting sqref="L23">
    <cfRule type="expression" priority="70" stopIfTrue="1">
      <formula>"if(E11&gt;0,#,##0;(#,##0),"-")"</formula>
    </cfRule>
  </conditionalFormatting>
  <conditionalFormatting sqref="L24">
    <cfRule type="expression" priority="67" stopIfTrue="1">
      <formula>"if(E11&gt;0,#,##0;(#,##0),"-")"</formula>
    </cfRule>
  </conditionalFormatting>
  <conditionalFormatting sqref="L23">
    <cfRule type="expression" priority="66" stopIfTrue="1">
      <formula>"if(E11&gt;0,#,##0;(#,##0),"-")"</formula>
    </cfRule>
  </conditionalFormatting>
  <conditionalFormatting sqref="L23">
    <cfRule type="expression" priority="65" stopIfTrue="1">
      <formula>"if(E11&gt;0,#,##0;(#,##0),"-")"</formula>
    </cfRule>
  </conditionalFormatting>
  <conditionalFormatting sqref="L24">
    <cfRule type="expression" priority="64" stopIfTrue="1">
      <formula>"if(E11&gt;0,#,##0;(#,##0),"-")"</formula>
    </cfRule>
  </conditionalFormatting>
  <conditionalFormatting sqref="L24">
    <cfRule type="expression" priority="63" stopIfTrue="1">
      <formula>"if(E11&gt;0,#,##0;(#,##0),"-")"</formula>
    </cfRule>
  </conditionalFormatting>
  <conditionalFormatting sqref="L23">
    <cfRule type="expression" priority="62" stopIfTrue="1">
      <formula>"if(E11&gt;0,#,##0;(#,##0),"-")"</formula>
    </cfRule>
  </conditionalFormatting>
  <conditionalFormatting sqref="L23">
    <cfRule type="expression" priority="61" stopIfTrue="1">
      <formula>"if(E11&gt;0,#,##0;(#,##0),"-")"</formula>
    </cfRule>
  </conditionalFormatting>
  <conditionalFormatting sqref="L24">
    <cfRule type="expression" priority="60" stopIfTrue="1">
      <formula>"if(E11&gt;0,#,##0;(#,##0),"-")"</formula>
    </cfRule>
  </conditionalFormatting>
  <conditionalFormatting sqref="L24">
    <cfRule type="expression" priority="59" stopIfTrue="1">
      <formula>"if(E11&gt;0,#,##0;(#,##0),"-")"</formula>
    </cfRule>
  </conditionalFormatting>
  <conditionalFormatting sqref="N24">
    <cfRule type="expression" priority="44" stopIfTrue="1">
      <formula>"if(E11&gt;0,#,##0;(#,##0),"-")"</formula>
    </cfRule>
  </conditionalFormatting>
  <conditionalFormatting sqref="N24">
    <cfRule type="expression" priority="43" stopIfTrue="1">
      <formula>"if(E11&gt;0,#,##0;(#,##0),"-")"</formula>
    </cfRule>
  </conditionalFormatting>
  <conditionalFormatting sqref="N24">
    <cfRule type="expression" priority="49" stopIfTrue="1">
      <formula>"if(E11&gt;0,#,##0;(#,##0),"-")"</formula>
    </cfRule>
  </conditionalFormatting>
  <conditionalFormatting sqref="N24">
    <cfRule type="expression" priority="48" stopIfTrue="1">
      <formula>"if(E11&gt;0,#,##0;(#,##0),"-")"</formula>
    </cfRule>
  </conditionalFormatting>
  <conditionalFormatting sqref="N23">
    <cfRule type="expression" priority="47" stopIfTrue="1">
      <formula>"if(E11&gt;0,#,##0;(#,##0),"-")"</formula>
    </cfRule>
  </conditionalFormatting>
  <conditionalFormatting sqref="N23">
    <cfRule type="expression" priority="46" stopIfTrue="1">
      <formula>"if(E11&gt;0,#,##0;(#,##0),"-")"</formula>
    </cfRule>
  </conditionalFormatting>
  <conditionalFormatting sqref="N24">
    <cfRule type="expression" priority="45" stopIfTrue="1">
      <formula>"if(E11&gt;0,#,##0;(#,##0),"-")"</formula>
    </cfRule>
  </conditionalFormatting>
  <conditionalFormatting sqref="N23:N24">
    <cfRule type="expression" priority="58" stopIfTrue="1">
      <formula>"if(E11&gt;0,#,##0;(#,##0),"-")"</formula>
    </cfRule>
  </conditionalFormatting>
  <conditionalFormatting sqref="N23">
    <cfRule type="expression" priority="57" stopIfTrue="1">
      <formula>"if(E11&gt;0,#,##0;(#,##0),"-")"</formula>
    </cfRule>
  </conditionalFormatting>
  <conditionalFormatting sqref="N23">
    <cfRule type="expression" priority="56" stopIfTrue="1">
      <formula>"if(E11&gt;0,#,##0;(#,##0),"-")"</formula>
    </cfRule>
  </conditionalFormatting>
  <conditionalFormatting sqref="N23">
    <cfRule type="expression" priority="40" stopIfTrue="1">
      <formula>"if(E11&gt;0,#,##0;(#,##0),"-")"</formula>
    </cfRule>
  </conditionalFormatting>
  <conditionalFormatting sqref="N24">
    <cfRule type="expression" priority="39" stopIfTrue="1">
      <formula>"if(E11&gt;0,#,##0;(#,##0),"-")"</formula>
    </cfRule>
  </conditionalFormatting>
  <conditionalFormatting sqref="N24">
    <cfRule type="expression" priority="55" stopIfTrue="1">
      <formula>"if(E11&gt;0,#,##0;(#,##0),"-")"</formula>
    </cfRule>
  </conditionalFormatting>
  <conditionalFormatting sqref="N24">
    <cfRule type="expression" priority="54" stopIfTrue="1">
      <formula>"if(E11&gt;0,#,##0;(#,##0),"-")"</formula>
    </cfRule>
  </conditionalFormatting>
  <conditionalFormatting sqref="N23">
    <cfRule type="expression" priority="53" stopIfTrue="1">
      <formula>"if(E11&gt;0,#,##0;(#,##0),"-")"</formula>
    </cfRule>
  </conditionalFormatting>
  <conditionalFormatting sqref="N23">
    <cfRule type="expression" priority="52" stopIfTrue="1">
      <formula>"if(E11&gt;0,#,##0;(#,##0),"-")"</formula>
    </cfRule>
  </conditionalFormatting>
  <conditionalFormatting sqref="N24">
    <cfRule type="expression" priority="51" stopIfTrue="1">
      <formula>"if(E11&gt;0,#,##0;(#,##0),"-")"</formula>
    </cfRule>
  </conditionalFormatting>
  <conditionalFormatting sqref="N24">
    <cfRule type="expression" priority="50" stopIfTrue="1">
      <formula>"if(E11&gt;0,#,##0;(#,##0),"-")"</formula>
    </cfRule>
  </conditionalFormatting>
  <conditionalFormatting sqref="N24">
    <cfRule type="expression" priority="42" stopIfTrue="1">
      <formula>"if(E11&gt;0,#,##0;(#,##0),"-")"</formula>
    </cfRule>
  </conditionalFormatting>
  <conditionalFormatting sqref="N23">
    <cfRule type="expression" priority="41" stopIfTrue="1">
      <formula>"if(E11&gt;0,#,##0;(#,##0),"-")"</formula>
    </cfRule>
  </conditionalFormatting>
  <conditionalFormatting sqref="N24">
    <cfRule type="expression" priority="38" stopIfTrue="1">
      <formula>"if(E11&gt;0,#,##0;(#,##0),"-")"</formula>
    </cfRule>
  </conditionalFormatting>
  <conditionalFormatting sqref="N23">
    <cfRule type="expression" priority="37" stopIfTrue="1">
      <formula>"if(E11&gt;0,#,##0;(#,##0),"-")"</formula>
    </cfRule>
  </conditionalFormatting>
  <conditionalFormatting sqref="N23">
    <cfRule type="expression" priority="36" stopIfTrue="1">
      <formula>"if(E11&gt;0,#,##0;(#,##0),"-")"</formula>
    </cfRule>
  </conditionalFormatting>
  <conditionalFormatting sqref="N24">
    <cfRule type="expression" priority="35" stopIfTrue="1">
      <formula>"if(E11&gt;0,#,##0;(#,##0),"-")"</formula>
    </cfRule>
  </conditionalFormatting>
  <conditionalFormatting sqref="N24">
    <cfRule type="expression" priority="34" stopIfTrue="1">
      <formula>"if(E11&gt;0,#,##0;(#,##0),"-")"</formula>
    </cfRule>
  </conditionalFormatting>
  <conditionalFormatting sqref="N23">
    <cfRule type="expression" priority="33" stopIfTrue="1">
      <formula>"if(E11&gt;0,#,##0;(#,##0),"-")"</formula>
    </cfRule>
  </conditionalFormatting>
  <conditionalFormatting sqref="N23">
    <cfRule type="expression" priority="32" stopIfTrue="1">
      <formula>"if(E11&gt;0,#,##0;(#,##0),"-")"</formula>
    </cfRule>
  </conditionalFormatting>
  <conditionalFormatting sqref="N24">
    <cfRule type="expression" priority="31" stopIfTrue="1">
      <formula>"if(E11&gt;0,#,##0;(#,##0),"-")"</formula>
    </cfRule>
  </conditionalFormatting>
  <conditionalFormatting sqref="N24">
    <cfRule type="expression" priority="30" stopIfTrue="1">
      <formula>"if(E11&gt;0,#,##0;(#,##0),"-")"</formula>
    </cfRule>
  </conditionalFormatting>
  <conditionalFormatting sqref="P24">
    <cfRule type="expression" priority="15" stopIfTrue="1">
      <formula>"if(E11&gt;0,#,##0;(#,##0),"-")"</formula>
    </cfRule>
  </conditionalFormatting>
  <conditionalFormatting sqref="P24">
    <cfRule type="expression" priority="14" stopIfTrue="1">
      <formula>"if(E11&gt;0,#,##0;(#,##0),"-")"</formula>
    </cfRule>
  </conditionalFormatting>
  <conditionalFormatting sqref="P24">
    <cfRule type="expression" priority="20" stopIfTrue="1">
      <formula>"if(E11&gt;0,#,##0;(#,##0),"-")"</formula>
    </cfRule>
  </conditionalFormatting>
  <conditionalFormatting sqref="P24">
    <cfRule type="expression" priority="19" stopIfTrue="1">
      <formula>"if(E11&gt;0,#,##0;(#,##0),"-")"</formula>
    </cfRule>
  </conditionalFormatting>
  <conditionalFormatting sqref="P23">
    <cfRule type="expression" priority="18" stopIfTrue="1">
      <formula>"if(E11&gt;0,#,##0;(#,##0),"-")"</formula>
    </cfRule>
  </conditionalFormatting>
  <conditionalFormatting sqref="P23">
    <cfRule type="expression" priority="17" stopIfTrue="1">
      <formula>"if(E11&gt;0,#,##0;(#,##0),"-")"</formula>
    </cfRule>
  </conditionalFormatting>
  <conditionalFormatting sqref="P24">
    <cfRule type="expression" priority="16" stopIfTrue="1">
      <formula>"if(E11&gt;0,#,##0;(#,##0),"-")"</formula>
    </cfRule>
  </conditionalFormatting>
  <conditionalFormatting sqref="P23:P24">
    <cfRule type="expression" priority="29" stopIfTrue="1">
      <formula>"if(E11&gt;0,#,##0;(#,##0),"-")"</formula>
    </cfRule>
  </conditionalFormatting>
  <conditionalFormatting sqref="P23">
    <cfRule type="expression" priority="28" stopIfTrue="1">
      <formula>"if(E11&gt;0,#,##0;(#,##0),"-")"</formula>
    </cfRule>
  </conditionalFormatting>
  <conditionalFormatting sqref="P23">
    <cfRule type="expression" priority="27" stopIfTrue="1">
      <formula>"if(E11&gt;0,#,##0;(#,##0),"-")"</formula>
    </cfRule>
  </conditionalFormatting>
  <conditionalFormatting sqref="P23">
    <cfRule type="expression" priority="11" stopIfTrue="1">
      <formula>"if(E11&gt;0,#,##0;(#,##0),"-")"</formula>
    </cfRule>
  </conditionalFormatting>
  <conditionalFormatting sqref="P24">
    <cfRule type="expression" priority="10" stopIfTrue="1">
      <formula>"if(E11&gt;0,#,##0;(#,##0),"-")"</formula>
    </cfRule>
  </conditionalFormatting>
  <conditionalFormatting sqref="P24">
    <cfRule type="expression" priority="26" stopIfTrue="1">
      <formula>"if(E11&gt;0,#,##0;(#,##0),"-")"</formula>
    </cfRule>
  </conditionalFormatting>
  <conditionalFormatting sqref="P24">
    <cfRule type="expression" priority="25" stopIfTrue="1">
      <formula>"if(E11&gt;0,#,##0;(#,##0),"-")"</formula>
    </cfRule>
  </conditionalFormatting>
  <conditionalFormatting sqref="P23">
    <cfRule type="expression" priority="24" stopIfTrue="1">
      <formula>"if(E11&gt;0,#,##0;(#,##0),"-")"</formula>
    </cfRule>
  </conditionalFormatting>
  <conditionalFormatting sqref="P23">
    <cfRule type="expression" priority="23" stopIfTrue="1">
      <formula>"if(E11&gt;0,#,##0;(#,##0),"-")"</formula>
    </cfRule>
  </conditionalFormatting>
  <conditionalFormatting sqref="P24">
    <cfRule type="expression" priority="22" stopIfTrue="1">
      <formula>"if(E11&gt;0,#,##0;(#,##0),"-")"</formula>
    </cfRule>
  </conditionalFormatting>
  <conditionalFormatting sqref="P24">
    <cfRule type="expression" priority="21" stopIfTrue="1">
      <formula>"if(E11&gt;0,#,##0;(#,##0),"-")"</formula>
    </cfRule>
  </conditionalFormatting>
  <conditionalFormatting sqref="P24">
    <cfRule type="expression" priority="13" stopIfTrue="1">
      <formula>"if(E11&gt;0,#,##0;(#,##0),"-")"</formula>
    </cfRule>
  </conditionalFormatting>
  <conditionalFormatting sqref="P23">
    <cfRule type="expression" priority="12" stopIfTrue="1">
      <formula>"if(E11&gt;0,#,##0;(#,##0),"-")"</formula>
    </cfRule>
  </conditionalFormatting>
  <conditionalFormatting sqref="P24">
    <cfRule type="expression" priority="9" stopIfTrue="1">
      <formula>"if(E11&gt;0,#,##0;(#,##0),"-")"</formula>
    </cfRule>
  </conditionalFormatting>
  <conditionalFormatting sqref="P23">
    <cfRule type="expression" priority="8" stopIfTrue="1">
      <formula>"if(E11&gt;0,#,##0;(#,##0),"-")"</formula>
    </cfRule>
  </conditionalFormatting>
  <conditionalFormatting sqref="P23">
    <cfRule type="expression" priority="7" stopIfTrue="1">
      <formula>"if(E11&gt;0,#,##0;(#,##0),"-")"</formula>
    </cfRule>
  </conditionalFormatting>
  <conditionalFormatting sqref="P24">
    <cfRule type="expression" priority="6" stopIfTrue="1">
      <formula>"if(E11&gt;0,#,##0;(#,##0),"-")"</formula>
    </cfRule>
  </conditionalFormatting>
  <conditionalFormatting sqref="P24">
    <cfRule type="expression" priority="5" stopIfTrue="1">
      <formula>"if(E11&gt;0,#,##0;(#,##0),"-")"</formula>
    </cfRule>
  </conditionalFormatting>
  <conditionalFormatting sqref="P23">
    <cfRule type="expression" priority="4" stopIfTrue="1">
      <formula>"if(E11&gt;0,#,##0;(#,##0),"-")"</formula>
    </cfRule>
  </conditionalFormatting>
  <conditionalFormatting sqref="P23">
    <cfRule type="expression" priority="3" stopIfTrue="1">
      <formula>"if(E11&gt;0,#,##0;(#,##0),"-")"</formula>
    </cfRule>
  </conditionalFormatting>
  <conditionalFormatting sqref="P24">
    <cfRule type="expression" priority="2" stopIfTrue="1">
      <formula>"if(E11&gt;0,#,##0;(#,##0),"-")"</formula>
    </cfRule>
  </conditionalFormatting>
  <conditionalFormatting sqref="P24">
    <cfRule type="expression" priority="1" stopIfTrue="1">
      <formula>"if(E11&gt;0,#,##0;(#,##0),"-")"</formula>
    </cfRule>
  </conditionalFormatting>
  <pageMargins left="0.8" right="0.7" top="0.48" bottom="0.5" header="0.5" footer="0.5"/>
  <pageSetup paperSize="9" scale="84" firstPageNumber="7" orientation="landscape" useFirstPageNumber="1" r:id="rId1"/>
  <headerFooter alignWithMargins="0">
    <oddFooter>&amp;L  The accompanying notes are an integral part of these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P69"/>
  <sheetViews>
    <sheetView view="pageBreakPreview" topLeftCell="A12" zoomScale="80" zoomScaleNormal="85" zoomScaleSheetLayoutView="80" workbookViewId="0">
      <selection activeCell="B9" sqref="B9"/>
    </sheetView>
  </sheetViews>
  <sheetFormatPr defaultRowHeight="21" customHeight="1"/>
  <cols>
    <col min="1" max="1" width="51.28515625" style="26" customWidth="1"/>
    <col min="2" max="2" width="9.5703125" style="40" customWidth="1"/>
    <col min="3" max="3" width="0.85546875" style="26" customWidth="1"/>
    <col min="4" max="4" width="17.28515625" style="26" bestFit="1" customWidth="1"/>
    <col min="5" max="5" width="1.42578125" style="26" customWidth="1"/>
    <col min="6" max="6" width="17.5703125" style="26" customWidth="1"/>
    <col min="7" max="7" width="1.42578125" style="26" customWidth="1"/>
    <col min="8" max="8" width="16.85546875" style="26" customWidth="1"/>
    <col min="9" max="9" width="1.140625" style="26" customWidth="1"/>
    <col min="10" max="10" width="18.85546875" style="26" bestFit="1" customWidth="1"/>
    <col min="11" max="11" width="1.42578125" style="8" customWidth="1"/>
    <col min="12" max="12" width="18.85546875" style="26" bestFit="1" customWidth="1"/>
    <col min="13" max="16384" width="9.140625" style="26"/>
  </cols>
  <sheetData>
    <row r="1" spans="1:16" s="33" customFormat="1" ht="20.25" customHeight="1">
      <c r="A1" s="31" t="s">
        <v>53</v>
      </c>
      <c r="B1" s="32"/>
    </row>
    <row r="2" spans="1:16" s="33" customFormat="1" ht="20.25" customHeight="1">
      <c r="A2" s="31" t="s">
        <v>54</v>
      </c>
      <c r="B2" s="32"/>
    </row>
    <row r="3" spans="1:16" s="37" customFormat="1" ht="20.25" customHeight="1">
      <c r="A3" s="35" t="s">
        <v>144</v>
      </c>
      <c r="B3" s="36"/>
    </row>
    <row r="4" spans="1:16" ht="20.25" customHeight="1">
      <c r="A4" s="35"/>
      <c r="B4" s="38"/>
      <c r="C4" s="110"/>
      <c r="D4" s="110"/>
      <c r="E4" s="110"/>
      <c r="F4" s="110"/>
      <c r="G4" s="110"/>
      <c r="H4" s="110"/>
      <c r="I4" s="110"/>
      <c r="J4" s="110"/>
      <c r="K4" s="110"/>
      <c r="L4" s="110"/>
    </row>
    <row r="5" spans="1:16" ht="20.25" customHeight="1">
      <c r="A5" s="189"/>
      <c r="B5" s="189"/>
      <c r="C5" s="96"/>
      <c r="D5" s="185" t="s">
        <v>70</v>
      </c>
      <c r="E5" s="185"/>
      <c r="F5" s="185"/>
      <c r="G5" s="185"/>
      <c r="H5" s="185"/>
      <c r="I5" s="185"/>
      <c r="J5" s="185"/>
      <c r="K5" s="185"/>
      <c r="L5" s="185"/>
    </row>
    <row r="6" spans="1:16" ht="20.25" hidden="1" customHeight="1">
      <c r="A6" s="1"/>
      <c r="B6" s="12"/>
      <c r="C6" s="25"/>
      <c r="D6" s="25"/>
      <c r="E6" s="25"/>
      <c r="F6" s="96"/>
      <c r="G6" s="25"/>
      <c r="K6" s="7"/>
      <c r="L6" s="94"/>
    </row>
    <row r="7" spans="1:16" ht="20.25" customHeight="1">
      <c r="A7" s="1"/>
      <c r="B7" s="12"/>
      <c r="C7" s="96"/>
      <c r="E7" s="96"/>
      <c r="F7" s="96"/>
      <c r="G7" s="25"/>
      <c r="H7" s="190" t="s">
        <v>68</v>
      </c>
      <c r="I7" s="190"/>
      <c r="J7" s="190"/>
      <c r="K7" s="7"/>
      <c r="L7" s="39"/>
    </row>
    <row r="8" spans="1:16" ht="20.25" customHeight="1">
      <c r="A8" s="1"/>
      <c r="B8" s="12"/>
      <c r="C8" s="96"/>
      <c r="D8" s="96" t="s">
        <v>0</v>
      </c>
      <c r="E8" s="96"/>
      <c r="F8" s="96"/>
      <c r="G8" s="25"/>
      <c r="H8" s="51"/>
      <c r="I8" s="96"/>
      <c r="J8" s="96"/>
      <c r="K8" s="7"/>
      <c r="L8" s="39" t="s">
        <v>29</v>
      </c>
    </row>
    <row r="9" spans="1:16" ht="20.25" customHeight="1">
      <c r="A9" s="96"/>
      <c r="B9" s="12"/>
      <c r="C9" s="96"/>
      <c r="D9" s="95" t="s">
        <v>92</v>
      </c>
      <c r="E9" s="96"/>
      <c r="F9" s="95" t="s">
        <v>111</v>
      </c>
      <c r="G9" s="96"/>
      <c r="H9" s="39" t="s">
        <v>58</v>
      </c>
      <c r="J9" s="96"/>
      <c r="K9" s="20"/>
      <c r="L9" s="95" t="s">
        <v>91</v>
      </c>
    </row>
    <row r="10" spans="1:16" ht="20.25" customHeight="1">
      <c r="A10" s="96"/>
      <c r="B10" s="12"/>
      <c r="C10" s="96"/>
      <c r="D10" s="96" t="s">
        <v>9</v>
      </c>
      <c r="E10" s="96"/>
      <c r="F10" s="95" t="s">
        <v>112</v>
      </c>
      <c r="G10" s="96"/>
      <c r="H10" s="94" t="s">
        <v>59</v>
      </c>
      <c r="I10" s="96"/>
      <c r="J10" s="39" t="s">
        <v>160</v>
      </c>
      <c r="K10" s="96"/>
      <c r="L10" s="95" t="s">
        <v>85</v>
      </c>
    </row>
    <row r="11" spans="1:16" ht="33" customHeight="1">
      <c r="A11" s="1"/>
      <c r="B11" s="12"/>
      <c r="C11" s="25"/>
      <c r="D11" s="186" t="s">
        <v>61</v>
      </c>
      <c r="E11" s="186"/>
      <c r="F11" s="186"/>
      <c r="G11" s="186"/>
      <c r="H11" s="186"/>
      <c r="I11" s="186"/>
      <c r="J11" s="186"/>
      <c r="K11" s="186"/>
      <c r="L11" s="186"/>
    </row>
    <row r="12" spans="1:16" ht="20.25" customHeight="1">
      <c r="A12" s="1" t="s">
        <v>145</v>
      </c>
      <c r="B12" s="12"/>
      <c r="C12" s="25"/>
      <c r="D12" s="28"/>
      <c r="E12" s="28"/>
      <c r="F12" s="28"/>
      <c r="G12" s="28"/>
      <c r="H12" s="28"/>
      <c r="I12" s="24"/>
      <c r="J12" s="28"/>
      <c r="K12" s="24"/>
      <c r="L12" s="28"/>
      <c r="M12" s="27"/>
    </row>
    <row r="13" spans="1:16" ht="20.25" customHeight="1">
      <c r="A13" s="29" t="s">
        <v>88</v>
      </c>
      <c r="D13" s="48">
        <v>251692219</v>
      </c>
      <c r="E13" s="16"/>
      <c r="F13" s="48">
        <v>416355938</v>
      </c>
      <c r="G13" s="49"/>
      <c r="H13" s="48">
        <v>10500000</v>
      </c>
      <c r="I13" s="16"/>
      <c r="J13" s="48">
        <v>-617333133</v>
      </c>
      <c r="K13" s="16"/>
      <c r="L13" s="48">
        <f>SUM(D13:J13)</f>
        <v>61215024</v>
      </c>
      <c r="M13" s="8"/>
    </row>
    <row r="14" spans="1:16" ht="20.25" customHeight="1">
      <c r="A14" s="30" t="s">
        <v>43</v>
      </c>
      <c r="D14" s="8"/>
      <c r="E14" s="8"/>
      <c r="F14" s="8"/>
      <c r="G14" s="8"/>
      <c r="H14" s="8"/>
      <c r="I14" s="8"/>
      <c r="J14" s="8"/>
      <c r="L14" s="8"/>
      <c r="M14" s="8"/>
      <c r="N14" s="8"/>
      <c r="O14" s="8"/>
      <c r="P14" s="8"/>
    </row>
    <row r="15" spans="1:16" ht="20.25" customHeight="1">
      <c r="A15" s="46" t="s">
        <v>60</v>
      </c>
      <c r="D15" s="111">
        <v>0</v>
      </c>
      <c r="E15" s="22"/>
      <c r="F15" s="111">
        <v>0</v>
      </c>
      <c r="G15" s="23"/>
      <c r="H15" s="111">
        <v>0</v>
      </c>
      <c r="I15" s="22"/>
      <c r="J15" s="111">
        <f>'PL6'!J35</f>
        <v>-76146961</v>
      </c>
      <c r="K15" s="43"/>
      <c r="L15" s="134">
        <f>J15</f>
        <v>-76146961</v>
      </c>
      <c r="M15" s="8"/>
    </row>
    <row r="16" spans="1:16" ht="20.25" customHeight="1">
      <c r="A16" s="46" t="s">
        <v>45</v>
      </c>
      <c r="D16" s="104">
        <v>0</v>
      </c>
      <c r="E16" s="5"/>
      <c r="F16" s="104">
        <v>0</v>
      </c>
      <c r="G16" s="5"/>
      <c r="H16" s="104">
        <v>0</v>
      </c>
      <c r="I16" s="5"/>
      <c r="J16" s="104">
        <v>0</v>
      </c>
      <c r="K16" s="5"/>
      <c r="L16" s="104">
        <v>0</v>
      </c>
      <c r="M16" s="8"/>
    </row>
    <row r="17" spans="1:16" ht="20.25" customHeight="1">
      <c r="A17" s="30" t="s">
        <v>41</v>
      </c>
      <c r="D17" s="113">
        <f>SUM(D15:D16)</f>
        <v>0</v>
      </c>
      <c r="E17" s="5"/>
      <c r="F17" s="113">
        <f>SUM(F15:F16)</f>
        <v>0</v>
      </c>
      <c r="G17" s="5"/>
      <c r="H17" s="113">
        <f>SUM(H15:H16)</f>
        <v>0</v>
      </c>
      <c r="I17" s="5"/>
      <c r="J17" s="113">
        <f>SUM(J15:J16)</f>
        <v>-76146961</v>
      </c>
      <c r="K17" s="5"/>
      <c r="L17" s="113">
        <f>SUM(L15:L16)</f>
        <v>-76146961</v>
      </c>
      <c r="M17" s="8"/>
    </row>
    <row r="18" spans="1:16" ht="20.25" customHeight="1" thickBot="1">
      <c r="A18" s="29" t="s">
        <v>146</v>
      </c>
      <c r="D18" s="114">
        <f>D13+D17</f>
        <v>251692219</v>
      </c>
      <c r="E18" s="5"/>
      <c r="F18" s="114">
        <f>F13+F17</f>
        <v>416355938</v>
      </c>
      <c r="G18" s="5"/>
      <c r="H18" s="114">
        <f>H13+H17</f>
        <v>10500000</v>
      </c>
      <c r="I18" s="5"/>
      <c r="J18" s="114">
        <f>J13+J17</f>
        <v>-693480094</v>
      </c>
      <c r="K18" s="5"/>
      <c r="L18" s="114">
        <f>L13+L17</f>
        <v>-14931937</v>
      </c>
      <c r="M18" s="8"/>
    </row>
    <row r="19" spans="1:16" ht="20.25" customHeight="1" thickTop="1">
      <c r="A19" s="27"/>
      <c r="B19" s="12"/>
      <c r="C19" s="25"/>
      <c r="D19" s="28"/>
      <c r="E19" s="28"/>
      <c r="F19" s="28"/>
      <c r="G19" s="28"/>
      <c r="H19" s="28"/>
      <c r="I19" s="24"/>
      <c r="J19" s="28"/>
      <c r="K19" s="24"/>
      <c r="L19" s="28"/>
      <c r="M19" s="27"/>
    </row>
    <row r="20" spans="1:16" ht="20.25" customHeight="1">
      <c r="A20" s="1" t="s">
        <v>147</v>
      </c>
      <c r="B20" s="12"/>
      <c r="C20" s="25"/>
      <c r="D20" s="28"/>
      <c r="E20" s="28"/>
      <c r="F20" s="28"/>
      <c r="G20" s="28"/>
      <c r="H20" s="28"/>
      <c r="I20" s="24"/>
      <c r="J20" s="28"/>
      <c r="K20" s="24"/>
      <c r="L20" s="28"/>
      <c r="M20" s="27"/>
    </row>
    <row r="21" spans="1:16" ht="20.25" customHeight="1">
      <c r="A21" s="29" t="s">
        <v>133</v>
      </c>
      <c r="D21" s="178">
        <v>251692219</v>
      </c>
      <c r="E21" s="5"/>
      <c r="F21" s="178">
        <v>416355938</v>
      </c>
      <c r="G21" s="5"/>
      <c r="H21" s="178">
        <v>10500000</v>
      </c>
      <c r="I21" s="16"/>
      <c r="J21" s="48">
        <f>'BL3-4'!J76</f>
        <v>-681457193</v>
      </c>
      <c r="K21" s="16"/>
      <c r="L21" s="48">
        <f>SUM(D21:J21)</f>
        <v>-2909036</v>
      </c>
      <c r="M21" s="8"/>
    </row>
    <row r="22" spans="1:16" ht="20.25" customHeight="1">
      <c r="A22" s="30" t="s">
        <v>43</v>
      </c>
      <c r="D22" s="8"/>
      <c r="E22" s="8"/>
      <c r="F22" s="8"/>
      <c r="G22" s="8"/>
      <c r="H22" s="8"/>
      <c r="I22" s="8"/>
      <c r="J22" s="8"/>
      <c r="L22" s="8"/>
      <c r="M22" s="8"/>
      <c r="N22" s="8"/>
      <c r="O22" s="8"/>
      <c r="P22" s="8"/>
    </row>
    <row r="23" spans="1:16" ht="20.25" customHeight="1">
      <c r="A23" s="46" t="s">
        <v>60</v>
      </c>
      <c r="D23" s="111">
        <v>0</v>
      </c>
      <c r="E23" s="22"/>
      <c r="F23" s="111">
        <v>0</v>
      </c>
      <c r="G23" s="23"/>
      <c r="H23" s="111">
        <v>0</v>
      </c>
      <c r="I23" s="22"/>
      <c r="J23" s="111">
        <v>-45081157</v>
      </c>
      <c r="K23" s="43"/>
      <c r="L23" s="111">
        <v>-45081157</v>
      </c>
      <c r="M23" s="8"/>
    </row>
    <row r="24" spans="1:16" ht="20.25" customHeight="1">
      <c r="A24" s="46" t="s">
        <v>45</v>
      </c>
      <c r="D24" s="104">
        <v>0</v>
      </c>
      <c r="E24" s="5"/>
      <c r="F24" s="104">
        <v>0</v>
      </c>
      <c r="G24" s="5"/>
      <c r="H24" s="104">
        <v>0</v>
      </c>
      <c r="I24" s="5"/>
      <c r="J24" s="104">
        <v>0</v>
      </c>
      <c r="K24" s="5"/>
      <c r="L24" s="104">
        <v>0</v>
      </c>
      <c r="M24" s="8"/>
    </row>
    <row r="25" spans="1:16" ht="20.25" customHeight="1">
      <c r="A25" s="30" t="s">
        <v>41</v>
      </c>
      <c r="D25" s="113">
        <f>SUM(D23:D24)</f>
        <v>0</v>
      </c>
      <c r="E25" s="5"/>
      <c r="F25" s="113">
        <f>SUM(F23:F24)</f>
        <v>0</v>
      </c>
      <c r="G25" s="5"/>
      <c r="H25" s="113">
        <f>SUM(H23:H24)</f>
        <v>0</v>
      </c>
      <c r="I25" s="5"/>
      <c r="J25" s="113">
        <f>SUM(J23:J24)</f>
        <v>-45081157</v>
      </c>
      <c r="K25" s="5"/>
      <c r="L25" s="113">
        <f>SUM(L23:L24)</f>
        <v>-45081157</v>
      </c>
      <c r="M25" s="8"/>
    </row>
    <row r="26" spans="1:16" ht="20.25" customHeight="1" thickBot="1">
      <c r="A26" s="29" t="s">
        <v>148</v>
      </c>
      <c r="D26" s="114">
        <f>D21+D25</f>
        <v>251692219</v>
      </c>
      <c r="E26" s="5"/>
      <c r="F26" s="114">
        <f>F21+F25</f>
        <v>416355938</v>
      </c>
      <c r="G26" s="5"/>
      <c r="H26" s="114">
        <f>H21+H25</f>
        <v>10500000</v>
      </c>
      <c r="I26" s="5"/>
      <c r="J26" s="114">
        <f>J21+J25</f>
        <v>-726538350</v>
      </c>
      <c r="K26" s="5"/>
      <c r="L26" s="114">
        <f>L21+L25</f>
        <v>-47990193</v>
      </c>
      <c r="M26" s="8"/>
    </row>
    <row r="27" spans="1:16" ht="20.25" customHeight="1" thickTop="1"/>
    <row r="28" spans="1:16" ht="20.25" customHeight="1">
      <c r="L28" s="169"/>
    </row>
    <row r="29" spans="1:16" ht="20.25" customHeight="1">
      <c r="L29" s="169"/>
    </row>
    <row r="30" spans="1:16" ht="20.25" customHeight="1"/>
    <row r="31" spans="1:16" ht="20.25" customHeight="1"/>
    <row r="32" spans="1:16" ht="20.25" customHeight="1"/>
    <row r="33" ht="20.25" customHeight="1"/>
    <row r="34" ht="20.25" customHeight="1"/>
    <row r="35" ht="20.25" customHeight="1"/>
    <row r="36" ht="20.25" customHeight="1"/>
    <row r="37" ht="20.25" customHeight="1"/>
    <row r="38" ht="20.25" customHeight="1"/>
    <row r="39" ht="20.25" customHeight="1"/>
    <row r="40" ht="20.25" customHeight="1"/>
    <row r="41" ht="20.25" customHeight="1"/>
    <row r="42" ht="20.25" customHeight="1"/>
    <row r="43" ht="20.25" customHeight="1"/>
    <row r="44" ht="20.25" customHeight="1"/>
    <row r="45" ht="20.25" customHeight="1"/>
    <row r="46" ht="20.25" customHeight="1"/>
    <row r="47" ht="20.25" customHeight="1"/>
    <row r="48" ht="20.25" customHeight="1"/>
    <row r="49" ht="20.25" customHeight="1"/>
    <row r="50" ht="20.25" customHeight="1"/>
    <row r="51" ht="20.25" customHeight="1"/>
    <row r="52" ht="20.25" customHeight="1"/>
    <row r="53" ht="20.25" customHeight="1"/>
    <row r="54" ht="20.25" customHeight="1"/>
    <row r="55" ht="20.25" customHeight="1"/>
    <row r="56" ht="20.25" customHeight="1"/>
    <row r="57" ht="20.25" customHeight="1"/>
    <row r="58" ht="20.25" customHeight="1"/>
    <row r="59" ht="20.25" customHeight="1"/>
    <row r="60" ht="20.25" customHeight="1"/>
    <row r="61" ht="20.25" customHeight="1"/>
    <row r="62" ht="20.25" customHeight="1"/>
    <row r="63" ht="20.25" customHeight="1"/>
    <row r="64" ht="20.25" customHeight="1"/>
    <row r="65" spans="4:4" ht="20.25" customHeight="1"/>
    <row r="66" spans="4:4" ht="20.25" customHeight="1">
      <c r="D66" s="26">
        <f>SUM(D50+D64)</f>
        <v>0</v>
      </c>
    </row>
    <row r="67" spans="4:4" ht="20.25" customHeight="1"/>
    <row r="68" spans="4:4" ht="20.25" customHeight="1"/>
    <row r="69" spans="4:4" ht="20.25" customHeight="1"/>
  </sheetData>
  <mergeCells count="4">
    <mergeCell ref="A5:B5"/>
    <mergeCell ref="D5:L5"/>
    <mergeCell ref="H7:J7"/>
    <mergeCell ref="D11:L11"/>
  </mergeCells>
  <conditionalFormatting sqref="J25">
    <cfRule type="expression" priority="882" stopIfTrue="1">
      <formula>"if(E11&gt;0,#,##0;(#,##0),"-")"</formula>
    </cfRule>
  </conditionalFormatting>
  <conditionalFormatting sqref="J25">
    <cfRule type="expression" priority="881" stopIfTrue="1">
      <formula>"if(E11&gt;0,#,##0;(#,##0),"-")"</formula>
    </cfRule>
  </conditionalFormatting>
  <conditionalFormatting sqref="J25">
    <cfRule type="expression" priority="880" stopIfTrue="1">
      <formula>"if(E11&gt;0,#,##0;(#,##0),"-")"</formula>
    </cfRule>
  </conditionalFormatting>
  <conditionalFormatting sqref="J25">
    <cfRule type="expression" priority="883" stopIfTrue="1">
      <formula>"if(E11&gt;0,#,##0;(#,##0),"-")"</formula>
    </cfRule>
  </conditionalFormatting>
  <conditionalFormatting sqref="J25">
    <cfRule type="expression" priority="875" stopIfTrue="1">
      <formula>"if(E11&gt;0,#,##0;(#,##0),"-")"</formula>
    </cfRule>
  </conditionalFormatting>
  <conditionalFormatting sqref="J25">
    <cfRule type="expression" priority="868" stopIfTrue="1">
      <formula>"if(E11&gt;0,#,##0;(#,##0),"-")"</formula>
    </cfRule>
  </conditionalFormatting>
  <conditionalFormatting sqref="J25">
    <cfRule type="expression" priority="867" stopIfTrue="1">
      <formula>"if(E11&gt;0,#,##0;(#,##0),"-")"</formula>
    </cfRule>
  </conditionalFormatting>
  <conditionalFormatting sqref="L25">
    <cfRule type="expression" priority="796" stopIfTrue="1">
      <formula>"if(E11&gt;0,#,##0;(#,##0),"-")"</formula>
    </cfRule>
  </conditionalFormatting>
  <conditionalFormatting sqref="L25">
    <cfRule type="expression" priority="791" stopIfTrue="1">
      <formula>"if(E11&gt;0,#,##0;(#,##0),"-")"</formula>
    </cfRule>
  </conditionalFormatting>
  <conditionalFormatting sqref="L25">
    <cfRule type="expression" priority="790" stopIfTrue="1">
      <formula>"if(E11&gt;0,#,##0;(#,##0),"-")"</formula>
    </cfRule>
  </conditionalFormatting>
  <conditionalFormatting sqref="L25">
    <cfRule type="expression" priority="823" stopIfTrue="1">
      <formula>"if(E11&gt;0,#,##0;(#,##0),"-")"</formula>
    </cfRule>
  </conditionalFormatting>
  <conditionalFormatting sqref="L25">
    <cfRule type="expression" priority="822" stopIfTrue="1">
      <formula>"if(E11&gt;0,#,##0;(#,##0),"-")"</formula>
    </cfRule>
  </conditionalFormatting>
  <conditionalFormatting sqref="L25">
    <cfRule type="expression" priority="821" stopIfTrue="1">
      <formula>"if(E11&gt;0,#,##0;(#,##0),"-")"</formula>
    </cfRule>
  </conditionalFormatting>
  <conditionalFormatting sqref="L25">
    <cfRule type="expression" priority="820" stopIfTrue="1">
      <formula>"if(E11&gt;0,#,##0;(#,##0),"-")"</formula>
    </cfRule>
  </conditionalFormatting>
  <conditionalFormatting sqref="L25">
    <cfRule type="expression" priority="819" stopIfTrue="1">
      <formula>"if(E11&gt;0,#,##0;(#,##0),"-")"</formula>
    </cfRule>
  </conditionalFormatting>
  <conditionalFormatting sqref="L25">
    <cfRule type="expression" priority="818" stopIfTrue="1">
      <formula>"if(E11&gt;0,#,##0;(#,##0),"-")"</formula>
    </cfRule>
  </conditionalFormatting>
  <conditionalFormatting sqref="D15:D17">
    <cfRule type="expression" priority="779" stopIfTrue="1">
      <formula>"if(E11&gt;0,#,##0;(#,##0),"-")"</formula>
    </cfRule>
  </conditionalFormatting>
  <conditionalFormatting sqref="D15:D17">
    <cfRule type="expression" priority="778" stopIfTrue="1">
      <formula>"if(E11&gt;0,#,##0;(#,##0),"-")"</formula>
    </cfRule>
  </conditionalFormatting>
  <conditionalFormatting sqref="J25">
    <cfRule type="expression" priority="899" stopIfTrue="1">
      <formula>"if(E11&gt;0,#,##0;(#,##0),"-")"</formula>
    </cfRule>
  </conditionalFormatting>
  <conditionalFormatting sqref="J25">
    <cfRule type="expression" priority="898" stopIfTrue="1">
      <formula>"if(E11&gt;0,#,##0;(#,##0),"-")"</formula>
    </cfRule>
  </conditionalFormatting>
  <conditionalFormatting sqref="J25">
    <cfRule type="expression" priority="897" stopIfTrue="1">
      <formula>"if(E11&gt;0,#,##0;(#,##0),"-")"</formula>
    </cfRule>
  </conditionalFormatting>
  <conditionalFormatting sqref="J25">
    <cfRule type="expression" priority="896" stopIfTrue="1">
      <formula>"if(E11&gt;0,#,##0;(#,##0),"-")"</formula>
    </cfRule>
  </conditionalFormatting>
  <conditionalFormatting sqref="J25">
    <cfRule type="expression" priority="895" stopIfTrue="1">
      <formula>"if(E11&gt;0,#,##0;(#,##0),"-")"</formula>
    </cfRule>
  </conditionalFormatting>
  <conditionalFormatting sqref="J25">
    <cfRule type="expression" priority="894" stopIfTrue="1">
      <formula>"if(E11&gt;0,#,##0;(#,##0),"-")"</formula>
    </cfRule>
  </conditionalFormatting>
  <conditionalFormatting sqref="J25">
    <cfRule type="expression" priority="893" stopIfTrue="1">
      <formula>"if(E11&gt;0,#,##0;(#,##0),"-")"</formula>
    </cfRule>
  </conditionalFormatting>
  <conditionalFormatting sqref="J25">
    <cfRule type="expression" priority="892" stopIfTrue="1">
      <formula>"if(E11&gt;0,#,##0;(#,##0),"-")"</formula>
    </cfRule>
  </conditionalFormatting>
  <conditionalFormatting sqref="J25">
    <cfRule type="expression" priority="891" stopIfTrue="1">
      <formula>"if(E11&gt;0,#,##0;(#,##0),"-")"</formula>
    </cfRule>
  </conditionalFormatting>
  <conditionalFormatting sqref="J25">
    <cfRule type="expression" priority="890" stopIfTrue="1">
      <formula>"if(E11&gt;0,#,##0;(#,##0),"-")"</formula>
    </cfRule>
  </conditionalFormatting>
  <conditionalFormatting sqref="J25">
    <cfRule type="expression" priority="889" stopIfTrue="1">
      <formula>"if(E11&gt;0,#,##0;(#,##0),"-")"</formula>
    </cfRule>
  </conditionalFormatting>
  <conditionalFormatting sqref="J25">
    <cfRule type="expression" priority="888" stopIfTrue="1">
      <formula>"if(E11&gt;0,#,##0;(#,##0),"-")"</formula>
    </cfRule>
  </conditionalFormatting>
  <conditionalFormatting sqref="J25">
    <cfRule type="expression" priority="887" stopIfTrue="1">
      <formula>"if(E11&gt;0,#,##0;(#,##0),"-")"</formula>
    </cfRule>
  </conditionalFormatting>
  <conditionalFormatting sqref="J25">
    <cfRule type="expression" priority="886" stopIfTrue="1">
      <formula>"if(E11&gt;0,#,##0;(#,##0),"-")"</formula>
    </cfRule>
  </conditionalFormatting>
  <conditionalFormatting sqref="J25">
    <cfRule type="expression" priority="885" stopIfTrue="1">
      <formula>"if(E11&gt;0,#,##0;(#,##0),"-")"</formula>
    </cfRule>
  </conditionalFormatting>
  <conditionalFormatting sqref="J25">
    <cfRule type="expression" priority="884" stopIfTrue="1">
      <formula>"if(E11&gt;0,#,##0;(#,##0),"-")"</formula>
    </cfRule>
  </conditionalFormatting>
  <conditionalFormatting sqref="D15">
    <cfRule type="expression" priority="763" stopIfTrue="1">
      <formula>"if(E11&gt;0,#,##0;(#,##0),"-")"</formula>
    </cfRule>
  </conditionalFormatting>
  <conditionalFormatting sqref="L25">
    <cfRule type="expression" priority="817" stopIfTrue="1">
      <formula>"if(E11&gt;0,#,##0;(#,##0),"-")"</formula>
    </cfRule>
  </conditionalFormatting>
  <conditionalFormatting sqref="L25">
    <cfRule type="expression" priority="816" stopIfTrue="1">
      <formula>"if(E11&gt;0,#,##0;(#,##0),"-")"</formula>
    </cfRule>
  </conditionalFormatting>
  <conditionalFormatting sqref="L25">
    <cfRule type="expression" priority="815" stopIfTrue="1">
      <formula>"if(E11&gt;0,#,##0;(#,##0),"-")"</formula>
    </cfRule>
  </conditionalFormatting>
  <conditionalFormatting sqref="L25">
    <cfRule type="expression" priority="814" stopIfTrue="1">
      <formula>"if(E11&gt;0,#,##0;(#,##0),"-")"</formula>
    </cfRule>
  </conditionalFormatting>
  <conditionalFormatting sqref="L25">
    <cfRule type="expression" priority="813" stopIfTrue="1">
      <formula>"if(E11&gt;0,#,##0;(#,##0),"-")"</formula>
    </cfRule>
  </conditionalFormatting>
  <conditionalFormatting sqref="L25">
    <cfRule type="expression" priority="812" stopIfTrue="1">
      <formula>"if(E11&gt;0,#,##0;(#,##0),"-")"</formula>
    </cfRule>
  </conditionalFormatting>
  <conditionalFormatting sqref="L25">
    <cfRule type="expression" priority="811" stopIfTrue="1">
      <formula>"if(E11&gt;0,#,##0;(#,##0),"-")"</formula>
    </cfRule>
  </conditionalFormatting>
  <conditionalFormatting sqref="L25">
    <cfRule type="expression" priority="810" stopIfTrue="1">
      <formula>"if(E11&gt;0,#,##0;(#,##0),"-")"</formula>
    </cfRule>
  </conditionalFormatting>
  <conditionalFormatting sqref="L25">
    <cfRule type="expression" priority="809" stopIfTrue="1">
      <formula>"if(E11&gt;0,#,##0;(#,##0),"-")"</formula>
    </cfRule>
  </conditionalFormatting>
  <conditionalFormatting sqref="L25">
    <cfRule type="expression" priority="808" stopIfTrue="1">
      <formula>"if(E11&gt;0,#,##0;(#,##0),"-")"</formula>
    </cfRule>
  </conditionalFormatting>
  <conditionalFormatting sqref="L25">
    <cfRule type="expression" priority="807" stopIfTrue="1">
      <formula>"if(E11&gt;0,#,##0;(#,##0),"-")"</formula>
    </cfRule>
  </conditionalFormatting>
  <conditionalFormatting sqref="L25">
    <cfRule type="expression" priority="806" stopIfTrue="1">
      <formula>"if(E11&gt;0,#,##0;(#,##0),"-")"</formula>
    </cfRule>
  </conditionalFormatting>
  <conditionalFormatting sqref="L25">
    <cfRule type="expression" priority="805" stopIfTrue="1">
      <formula>"if(E11&gt;0,#,##0;(#,##0),"-")"</formula>
    </cfRule>
  </conditionalFormatting>
  <conditionalFormatting sqref="L25">
    <cfRule type="expression" priority="804" stopIfTrue="1">
      <formula>"if(E11&gt;0,#,##0;(#,##0),"-")"</formula>
    </cfRule>
  </conditionalFormatting>
  <conditionalFormatting sqref="L25">
    <cfRule type="expression" priority="803" stopIfTrue="1">
      <formula>"if(E11&gt;0,#,##0;(#,##0),"-")"</formula>
    </cfRule>
  </conditionalFormatting>
  <conditionalFormatting sqref="L25">
    <cfRule type="expression" priority="802" stopIfTrue="1">
      <formula>"if(E11&gt;0,#,##0;(#,##0),"-")"</formula>
    </cfRule>
  </conditionalFormatting>
  <conditionalFormatting sqref="L25">
    <cfRule type="expression" priority="801" stopIfTrue="1">
      <formula>"if(E11&gt;0,#,##0;(#,##0),"-")"</formula>
    </cfRule>
  </conditionalFormatting>
  <conditionalFormatting sqref="L25">
    <cfRule type="expression" priority="800" stopIfTrue="1">
      <formula>"if(E11&gt;0,#,##0;(#,##0),"-")"</formula>
    </cfRule>
  </conditionalFormatting>
  <conditionalFormatting sqref="L25">
    <cfRule type="expression" priority="799" stopIfTrue="1">
      <formula>"if(E11&gt;0,#,##0;(#,##0),"-")"</formula>
    </cfRule>
  </conditionalFormatting>
  <conditionalFormatting sqref="D15">
    <cfRule type="expression" priority="777" stopIfTrue="1">
      <formula>"if(E11&gt;0,#,##0;(#,##0),"-")"</formula>
    </cfRule>
  </conditionalFormatting>
  <conditionalFormatting sqref="D15">
    <cfRule type="expression" priority="776" stopIfTrue="1">
      <formula>"if(E11&gt;0,#,##0;(#,##0),"-")"</formula>
    </cfRule>
  </conditionalFormatting>
  <conditionalFormatting sqref="D16">
    <cfRule type="expression" priority="775" stopIfTrue="1">
      <formula>"if(E11&gt;0,#,##0;(#,##0),"-")"</formula>
    </cfRule>
  </conditionalFormatting>
  <conditionalFormatting sqref="D16">
    <cfRule type="expression" priority="774" stopIfTrue="1">
      <formula>"if(E11&gt;0,#,##0;(#,##0),"-")"</formula>
    </cfRule>
  </conditionalFormatting>
  <conditionalFormatting sqref="D15:D17">
    <cfRule type="expression" priority="773" stopIfTrue="1">
      <formula>"if(E11&gt;0,#,##0;(#,##0),"-")"</formula>
    </cfRule>
  </conditionalFormatting>
  <conditionalFormatting sqref="D15">
    <cfRule type="expression" priority="772" stopIfTrue="1">
      <formula>"if(E11&gt;0,#,##0;(#,##0),"-")"</formula>
    </cfRule>
  </conditionalFormatting>
  <conditionalFormatting sqref="D15">
    <cfRule type="expression" priority="771" stopIfTrue="1">
      <formula>"if(E11&gt;0,#,##0;(#,##0),"-")"</formula>
    </cfRule>
  </conditionalFormatting>
  <conditionalFormatting sqref="D16">
    <cfRule type="expression" priority="770" stopIfTrue="1">
      <formula>"if(E11&gt;0,#,##0;(#,##0),"-")"</formula>
    </cfRule>
  </conditionalFormatting>
  <conditionalFormatting sqref="D16">
    <cfRule type="expression" priority="769" stopIfTrue="1">
      <formula>"if(E11&gt;0,#,##0;(#,##0),"-")"</formula>
    </cfRule>
  </conditionalFormatting>
  <conditionalFormatting sqref="D16">
    <cfRule type="expression" priority="768" stopIfTrue="1">
      <formula>"if(E11&gt;0,#,##0;(#,##0),"-")"</formula>
    </cfRule>
  </conditionalFormatting>
  <conditionalFormatting sqref="D16">
    <cfRule type="expression" priority="767" stopIfTrue="1">
      <formula>"if(E11&gt;0,#,##0;(#,##0),"-")"</formula>
    </cfRule>
  </conditionalFormatting>
  <conditionalFormatting sqref="D17">
    <cfRule type="expression" priority="766" stopIfTrue="1">
      <formula>"if(E11&gt;0,#,##0;(#,##0),"-")"</formula>
    </cfRule>
  </conditionalFormatting>
  <conditionalFormatting sqref="D17">
    <cfRule type="expression" priority="765" stopIfTrue="1">
      <formula>"if(E11&gt;0,#,##0;(#,##0),"-")"</formula>
    </cfRule>
  </conditionalFormatting>
  <conditionalFormatting sqref="D15:D16">
    <cfRule type="expression" priority="764" stopIfTrue="1">
      <formula>"if(E11&gt;0,#,##0;(#,##0),"-")"</formula>
    </cfRule>
  </conditionalFormatting>
  <conditionalFormatting sqref="F16">
    <cfRule type="expression" priority="670" stopIfTrue="1">
      <formula>"if(E11&gt;0,#,##0;(#,##0),"-")"</formula>
    </cfRule>
  </conditionalFormatting>
  <conditionalFormatting sqref="D17">
    <cfRule type="expression" priority="730" stopIfTrue="1">
      <formula>"if(E11&gt;0,#,##0;(#,##0),"-")"</formula>
    </cfRule>
  </conditionalFormatting>
  <conditionalFormatting sqref="D17">
    <cfRule type="expression" priority="729" stopIfTrue="1">
      <formula>"if(E11&gt;0,#,##0;(#,##0),"-")"</formula>
    </cfRule>
  </conditionalFormatting>
  <conditionalFormatting sqref="D17">
    <cfRule type="expression" priority="728" stopIfTrue="1">
      <formula>"if(E11&gt;0,#,##0;(#,##0),"-")"</formula>
    </cfRule>
  </conditionalFormatting>
  <conditionalFormatting sqref="D17">
    <cfRule type="expression" priority="727" stopIfTrue="1">
      <formula>"if(E11&gt;0,#,##0;(#,##0),"-")"</formula>
    </cfRule>
  </conditionalFormatting>
  <conditionalFormatting sqref="D17">
    <cfRule type="expression" priority="726" stopIfTrue="1">
      <formula>"if(E11&gt;0,#,##0;(#,##0),"-")"</formula>
    </cfRule>
  </conditionalFormatting>
  <conditionalFormatting sqref="D17">
    <cfRule type="expression" priority="725" stopIfTrue="1">
      <formula>"if(E11&gt;0,#,##0;(#,##0),"-")"</formula>
    </cfRule>
  </conditionalFormatting>
  <conditionalFormatting sqref="D17">
    <cfRule type="expression" priority="724" stopIfTrue="1">
      <formula>"if(E11&gt;0,#,##0;(#,##0),"-")"</formula>
    </cfRule>
  </conditionalFormatting>
  <conditionalFormatting sqref="D17">
    <cfRule type="expression" priority="723" stopIfTrue="1">
      <formula>"if(E11&gt;0,#,##0;(#,##0),"-")"</formula>
    </cfRule>
  </conditionalFormatting>
  <conditionalFormatting sqref="D17">
    <cfRule type="expression" priority="722" stopIfTrue="1">
      <formula>"if(E11&gt;0,#,##0;(#,##0),"-")"</formula>
    </cfRule>
  </conditionalFormatting>
  <conditionalFormatting sqref="D17">
    <cfRule type="expression" priority="721" stopIfTrue="1">
      <formula>"if(E11&gt;0,#,##0;(#,##0),"-")"</formula>
    </cfRule>
  </conditionalFormatting>
  <conditionalFormatting sqref="D17">
    <cfRule type="expression" priority="720" stopIfTrue="1">
      <formula>"if(E11&gt;0,#,##0;(#,##0),"-")"</formula>
    </cfRule>
  </conditionalFormatting>
  <conditionalFormatting sqref="D17">
    <cfRule type="expression" priority="719" stopIfTrue="1">
      <formula>"if(E11&gt;0,#,##0;(#,##0),"-")"</formula>
    </cfRule>
  </conditionalFormatting>
  <conditionalFormatting sqref="D15:D17">
    <cfRule type="expression" priority="718" stopIfTrue="1">
      <formula>"if(E11&gt;0,#,##0;(#,##0),"-")"</formula>
    </cfRule>
  </conditionalFormatting>
  <conditionalFormatting sqref="D15">
    <cfRule type="expression" priority="717" stopIfTrue="1">
      <formula>"if(E11&gt;0,#,##0;(#,##0),"-")"</formula>
    </cfRule>
  </conditionalFormatting>
  <conditionalFormatting sqref="D15">
    <cfRule type="expression" priority="716" stopIfTrue="1">
      <formula>"if(E11&gt;0,#,##0;(#,##0),"-")"</formula>
    </cfRule>
  </conditionalFormatting>
  <conditionalFormatting sqref="D16">
    <cfRule type="expression" priority="715" stopIfTrue="1">
      <formula>"if(E11&gt;0,#,##0;(#,##0),"-")"</formula>
    </cfRule>
  </conditionalFormatting>
  <conditionalFormatting sqref="D16">
    <cfRule type="expression" priority="714" stopIfTrue="1">
      <formula>"if(E11&gt;0,#,##0;(#,##0),"-")"</formula>
    </cfRule>
  </conditionalFormatting>
  <conditionalFormatting sqref="D15:D17">
    <cfRule type="expression" priority="713" stopIfTrue="1">
      <formula>"if(E11&gt;0,#,##0;(#,##0),"-")"</formula>
    </cfRule>
  </conditionalFormatting>
  <conditionalFormatting sqref="D15">
    <cfRule type="expression" priority="712" stopIfTrue="1">
      <formula>"if(E11&gt;0,#,##0;(#,##0),"-")"</formula>
    </cfRule>
  </conditionalFormatting>
  <conditionalFormatting sqref="D15">
    <cfRule type="expression" priority="711" stopIfTrue="1">
      <formula>"if(E11&gt;0,#,##0;(#,##0),"-")"</formula>
    </cfRule>
  </conditionalFormatting>
  <conditionalFormatting sqref="D16">
    <cfRule type="expression" priority="710" stopIfTrue="1">
      <formula>"if(E11&gt;0,#,##0;(#,##0),"-")"</formula>
    </cfRule>
  </conditionalFormatting>
  <conditionalFormatting sqref="D16">
    <cfRule type="expression" priority="709" stopIfTrue="1">
      <formula>"if(E11&gt;0,#,##0;(#,##0),"-")"</formula>
    </cfRule>
  </conditionalFormatting>
  <conditionalFormatting sqref="D16">
    <cfRule type="expression" priority="708" stopIfTrue="1">
      <formula>"if(E11&gt;0,#,##0;(#,##0),"-")"</formula>
    </cfRule>
  </conditionalFormatting>
  <conditionalFormatting sqref="D16">
    <cfRule type="expression" priority="707" stopIfTrue="1">
      <formula>"if(E11&gt;0,#,##0;(#,##0),"-")"</formula>
    </cfRule>
  </conditionalFormatting>
  <conditionalFormatting sqref="D17">
    <cfRule type="expression" priority="706" stopIfTrue="1">
      <formula>"if(E11&gt;0,#,##0;(#,##0),"-")"</formula>
    </cfRule>
  </conditionalFormatting>
  <conditionalFormatting sqref="D17">
    <cfRule type="expression" priority="705" stopIfTrue="1">
      <formula>"if(E11&gt;0,#,##0;(#,##0),"-")"</formula>
    </cfRule>
  </conditionalFormatting>
  <conditionalFormatting sqref="D15:D16">
    <cfRule type="expression" priority="704" stopIfTrue="1">
      <formula>"if(E11&gt;0,#,##0;(#,##0),"-")"</formula>
    </cfRule>
  </conditionalFormatting>
  <conditionalFormatting sqref="D15">
    <cfRule type="expression" priority="703" stopIfTrue="1">
      <formula>"if(E11&gt;0,#,##0;(#,##0),"-")"</formula>
    </cfRule>
  </conditionalFormatting>
  <conditionalFormatting sqref="D15">
    <cfRule type="expression" priority="702" stopIfTrue="1">
      <formula>"if(E11&gt;0,#,##0;(#,##0),"-")"</formula>
    </cfRule>
  </conditionalFormatting>
  <conditionalFormatting sqref="D16">
    <cfRule type="expression" priority="701" stopIfTrue="1">
      <formula>"if(E11&gt;0,#,##0;(#,##0),"-")"</formula>
    </cfRule>
  </conditionalFormatting>
  <conditionalFormatting sqref="D16">
    <cfRule type="expression" priority="700" stopIfTrue="1">
      <formula>"if(E11&gt;0,#,##0;(#,##0),"-")"</formula>
    </cfRule>
  </conditionalFormatting>
  <conditionalFormatting sqref="D16">
    <cfRule type="expression" priority="699" stopIfTrue="1">
      <formula>"if(E11&gt;0,#,##0;(#,##0),"-")"</formula>
    </cfRule>
  </conditionalFormatting>
  <conditionalFormatting sqref="D16">
    <cfRule type="expression" priority="698" stopIfTrue="1">
      <formula>"if(E11&gt;0,#,##0;(#,##0),"-")"</formula>
    </cfRule>
  </conditionalFormatting>
  <conditionalFormatting sqref="D15:D16">
    <cfRule type="expression" priority="697" stopIfTrue="1">
      <formula>"if(E11&gt;0,#,##0;(#,##0),"-")"</formula>
    </cfRule>
  </conditionalFormatting>
  <conditionalFormatting sqref="D15">
    <cfRule type="expression" priority="696" stopIfTrue="1">
      <formula>"if(E11&gt;0,#,##0;(#,##0),"-")"</formula>
    </cfRule>
  </conditionalFormatting>
  <conditionalFormatting sqref="D15">
    <cfRule type="expression" priority="695" stopIfTrue="1">
      <formula>"if(E11&gt;0,#,##0;(#,##0),"-")"</formula>
    </cfRule>
  </conditionalFormatting>
  <conditionalFormatting sqref="D16">
    <cfRule type="expression" priority="694" stopIfTrue="1">
      <formula>"if(E11&gt;0,#,##0;(#,##0),"-")"</formula>
    </cfRule>
  </conditionalFormatting>
  <conditionalFormatting sqref="D16">
    <cfRule type="expression" priority="693" stopIfTrue="1">
      <formula>"if(E11&gt;0,#,##0;(#,##0),"-")"</formula>
    </cfRule>
  </conditionalFormatting>
  <conditionalFormatting sqref="D16">
    <cfRule type="expression" priority="692" stopIfTrue="1">
      <formula>"if(E11&gt;0,#,##0;(#,##0),"-")"</formula>
    </cfRule>
  </conditionalFormatting>
  <conditionalFormatting sqref="D16">
    <cfRule type="expression" priority="691" stopIfTrue="1">
      <formula>"if(E11&gt;0,#,##0;(#,##0),"-")"</formula>
    </cfRule>
  </conditionalFormatting>
  <conditionalFormatting sqref="F15:F17">
    <cfRule type="expression" priority="690" stopIfTrue="1">
      <formula>"if(E11&gt;0,#,##0;(#,##0),"-")"</formula>
    </cfRule>
  </conditionalFormatting>
  <conditionalFormatting sqref="F15:F17">
    <cfRule type="expression" priority="689" stopIfTrue="1">
      <formula>"if(E11&gt;0,#,##0;(#,##0),"-")"</formula>
    </cfRule>
  </conditionalFormatting>
  <conditionalFormatting sqref="F15">
    <cfRule type="expression" priority="688" stopIfTrue="1">
      <formula>"if(E11&gt;0,#,##0;(#,##0),"-")"</formula>
    </cfRule>
  </conditionalFormatting>
  <conditionalFormatting sqref="F15">
    <cfRule type="expression" priority="687" stopIfTrue="1">
      <formula>"if(E11&gt;0,#,##0;(#,##0),"-")"</formula>
    </cfRule>
  </conditionalFormatting>
  <conditionalFormatting sqref="F16">
    <cfRule type="expression" priority="686" stopIfTrue="1">
      <formula>"if(E11&gt;0,#,##0;(#,##0),"-")"</formula>
    </cfRule>
  </conditionalFormatting>
  <conditionalFormatting sqref="F16">
    <cfRule type="expression" priority="685" stopIfTrue="1">
      <formula>"if(E11&gt;0,#,##0;(#,##0),"-")"</formula>
    </cfRule>
  </conditionalFormatting>
  <conditionalFormatting sqref="F15:F17">
    <cfRule type="expression" priority="684" stopIfTrue="1">
      <formula>"if(E11&gt;0,#,##0;(#,##0),"-")"</formula>
    </cfRule>
  </conditionalFormatting>
  <conditionalFormatting sqref="F15">
    <cfRule type="expression" priority="683" stopIfTrue="1">
      <formula>"if(E11&gt;0,#,##0;(#,##0),"-")"</formula>
    </cfRule>
  </conditionalFormatting>
  <conditionalFormatting sqref="F15">
    <cfRule type="expression" priority="682" stopIfTrue="1">
      <formula>"if(E11&gt;0,#,##0;(#,##0),"-")"</formula>
    </cfRule>
  </conditionalFormatting>
  <conditionalFormatting sqref="F16">
    <cfRule type="expression" priority="681" stopIfTrue="1">
      <formula>"if(E11&gt;0,#,##0;(#,##0),"-")"</formula>
    </cfRule>
  </conditionalFormatting>
  <conditionalFormatting sqref="F16">
    <cfRule type="expression" priority="680" stopIfTrue="1">
      <formula>"if(E11&gt;0,#,##0;(#,##0),"-")"</formula>
    </cfRule>
  </conditionalFormatting>
  <conditionalFormatting sqref="F16">
    <cfRule type="expression" priority="679" stopIfTrue="1">
      <formula>"if(E11&gt;0,#,##0;(#,##0),"-")"</formula>
    </cfRule>
  </conditionalFormatting>
  <conditionalFormatting sqref="F16">
    <cfRule type="expression" priority="678" stopIfTrue="1">
      <formula>"if(E11&gt;0,#,##0;(#,##0),"-")"</formula>
    </cfRule>
  </conditionalFormatting>
  <conditionalFormatting sqref="F17">
    <cfRule type="expression" priority="677" stopIfTrue="1">
      <formula>"if(E11&gt;0,#,##0;(#,##0),"-")"</formula>
    </cfRule>
  </conditionalFormatting>
  <conditionalFormatting sqref="F17">
    <cfRule type="expression" priority="676" stopIfTrue="1">
      <formula>"if(E11&gt;0,#,##0;(#,##0),"-")"</formula>
    </cfRule>
  </conditionalFormatting>
  <conditionalFormatting sqref="F15:F16">
    <cfRule type="expression" priority="675" stopIfTrue="1">
      <formula>"if(E11&gt;0,#,##0;(#,##0),"-")"</formula>
    </cfRule>
  </conditionalFormatting>
  <conditionalFormatting sqref="F15">
    <cfRule type="expression" priority="674" stopIfTrue="1">
      <formula>"if(E11&gt;0,#,##0;(#,##0),"-")"</formula>
    </cfRule>
  </conditionalFormatting>
  <conditionalFormatting sqref="F15">
    <cfRule type="expression" priority="673" stopIfTrue="1">
      <formula>"if(E11&gt;0,#,##0;(#,##0),"-")"</formula>
    </cfRule>
  </conditionalFormatting>
  <conditionalFormatting sqref="F16">
    <cfRule type="expression" priority="672" stopIfTrue="1">
      <formula>"if(E11&gt;0,#,##0;(#,##0),"-")"</formula>
    </cfRule>
  </conditionalFormatting>
  <conditionalFormatting sqref="F16">
    <cfRule type="expression" priority="671" stopIfTrue="1">
      <formula>"if(E11&gt;0,#,##0;(#,##0),"-")"</formula>
    </cfRule>
  </conditionalFormatting>
  <conditionalFormatting sqref="F16">
    <cfRule type="expression" priority="609" stopIfTrue="1">
      <formula>"if(E11&gt;0,#,##0;(#,##0),"-")"</formula>
    </cfRule>
  </conditionalFormatting>
  <conditionalFormatting sqref="F16">
    <cfRule type="expression" priority="669" stopIfTrue="1">
      <formula>"if(E11&gt;0,#,##0;(#,##0),"-")"</formula>
    </cfRule>
  </conditionalFormatting>
  <conditionalFormatting sqref="F15:F16">
    <cfRule type="expression" priority="668" stopIfTrue="1">
      <formula>"if(E11&gt;0,#,##0;(#,##0),"-")"</formula>
    </cfRule>
  </conditionalFormatting>
  <conditionalFormatting sqref="F15">
    <cfRule type="expression" priority="667" stopIfTrue="1">
      <formula>"if(E11&gt;0,#,##0;(#,##0),"-")"</formula>
    </cfRule>
  </conditionalFormatting>
  <conditionalFormatting sqref="F15">
    <cfRule type="expression" priority="666" stopIfTrue="1">
      <formula>"if(E11&gt;0,#,##0;(#,##0),"-")"</formula>
    </cfRule>
  </conditionalFormatting>
  <conditionalFormatting sqref="F16">
    <cfRule type="expression" priority="665" stopIfTrue="1">
      <formula>"if(E11&gt;0,#,##0;(#,##0),"-")"</formula>
    </cfRule>
  </conditionalFormatting>
  <conditionalFormatting sqref="F16">
    <cfRule type="expression" priority="664" stopIfTrue="1">
      <formula>"if(E11&gt;0,#,##0;(#,##0),"-")"</formula>
    </cfRule>
  </conditionalFormatting>
  <conditionalFormatting sqref="F16">
    <cfRule type="expression" priority="663" stopIfTrue="1">
      <formula>"if(E11&gt;0,#,##0;(#,##0),"-")"</formula>
    </cfRule>
  </conditionalFormatting>
  <conditionalFormatting sqref="F16">
    <cfRule type="expression" priority="662" stopIfTrue="1">
      <formula>"if(E11&gt;0,#,##0;(#,##0),"-")"</formula>
    </cfRule>
  </conditionalFormatting>
  <conditionalFormatting sqref="F16">
    <cfRule type="expression" priority="661" stopIfTrue="1">
      <formula>"if(E11&gt;0,#,##0;(#,##0),"-")"</formula>
    </cfRule>
  </conditionalFormatting>
  <conditionalFormatting sqref="F16">
    <cfRule type="expression" priority="660" stopIfTrue="1">
      <formula>"if(E11&gt;0,#,##0;(#,##0),"-")"</formula>
    </cfRule>
  </conditionalFormatting>
  <conditionalFormatting sqref="F16">
    <cfRule type="expression" priority="659" stopIfTrue="1">
      <formula>"if(E11&gt;0,#,##0;(#,##0),"-")"</formula>
    </cfRule>
  </conditionalFormatting>
  <conditionalFormatting sqref="F16">
    <cfRule type="expression" priority="658" stopIfTrue="1">
      <formula>"if(E11&gt;0,#,##0;(#,##0),"-")"</formula>
    </cfRule>
  </conditionalFormatting>
  <conditionalFormatting sqref="F16">
    <cfRule type="expression" priority="657" stopIfTrue="1">
      <formula>"if(E11&gt;0,#,##0;(#,##0),"-")"</formula>
    </cfRule>
  </conditionalFormatting>
  <conditionalFormatting sqref="F16">
    <cfRule type="expression" priority="656" stopIfTrue="1">
      <formula>"if(E11&gt;0,#,##0;(#,##0),"-")"</formula>
    </cfRule>
  </conditionalFormatting>
  <conditionalFormatting sqref="F16">
    <cfRule type="expression" priority="655" stopIfTrue="1">
      <formula>"if(E11&gt;0,#,##0;(#,##0),"-")"</formula>
    </cfRule>
  </conditionalFormatting>
  <conditionalFormatting sqref="F16">
    <cfRule type="expression" priority="654" stopIfTrue="1">
      <formula>"if(E11&gt;0,#,##0;(#,##0),"-")"</formula>
    </cfRule>
  </conditionalFormatting>
  <conditionalFormatting sqref="F17">
    <cfRule type="expression" priority="653" stopIfTrue="1">
      <formula>"if(E11&gt;0,#,##0;(#,##0),"-")"</formula>
    </cfRule>
  </conditionalFormatting>
  <conditionalFormatting sqref="F17">
    <cfRule type="expression" priority="652" stopIfTrue="1">
      <formula>"if(E11&gt;0,#,##0;(#,##0),"-")"</formula>
    </cfRule>
  </conditionalFormatting>
  <conditionalFormatting sqref="F17">
    <cfRule type="expression" priority="651" stopIfTrue="1">
      <formula>"if(E11&gt;0,#,##0;(#,##0),"-")"</formula>
    </cfRule>
  </conditionalFormatting>
  <conditionalFormatting sqref="F17">
    <cfRule type="expression" priority="650" stopIfTrue="1">
      <formula>"if(E11&gt;0,#,##0;(#,##0),"-")"</formula>
    </cfRule>
  </conditionalFormatting>
  <conditionalFormatting sqref="F17">
    <cfRule type="expression" priority="649" stopIfTrue="1">
      <formula>"if(E11&gt;0,#,##0;(#,##0),"-")"</formula>
    </cfRule>
  </conditionalFormatting>
  <conditionalFormatting sqref="F17">
    <cfRule type="expression" priority="648" stopIfTrue="1">
      <formula>"if(E11&gt;0,#,##0;(#,##0),"-")"</formula>
    </cfRule>
  </conditionalFormatting>
  <conditionalFormatting sqref="F17">
    <cfRule type="expression" priority="647" stopIfTrue="1">
      <formula>"if(E11&gt;0,#,##0;(#,##0),"-")"</formula>
    </cfRule>
  </conditionalFormatting>
  <conditionalFormatting sqref="F17">
    <cfRule type="expression" priority="646" stopIfTrue="1">
      <formula>"if(E11&gt;0,#,##0;(#,##0),"-")"</formula>
    </cfRule>
  </conditionalFormatting>
  <conditionalFormatting sqref="F17">
    <cfRule type="expression" priority="645" stopIfTrue="1">
      <formula>"if(E11&gt;0,#,##0;(#,##0),"-")"</formula>
    </cfRule>
  </conditionalFormatting>
  <conditionalFormatting sqref="F17">
    <cfRule type="expression" priority="644" stopIfTrue="1">
      <formula>"if(E11&gt;0,#,##0;(#,##0),"-")"</formula>
    </cfRule>
  </conditionalFormatting>
  <conditionalFormatting sqref="F17">
    <cfRule type="expression" priority="643" stopIfTrue="1">
      <formula>"if(E11&gt;0,#,##0;(#,##0),"-")"</formula>
    </cfRule>
  </conditionalFormatting>
  <conditionalFormatting sqref="F17">
    <cfRule type="expression" priority="642" stopIfTrue="1">
      <formula>"if(E11&gt;0,#,##0;(#,##0),"-")"</formula>
    </cfRule>
  </conditionalFormatting>
  <conditionalFormatting sqref="F17">
    <cfRule type="expression" priority="641" stopIfTrue="1">
      <formula>"if(E11&gt;0,#,##0;(#,##0),"-")"</formula>
    </cfRule>
  </conditionalFormatting>
  <conditionalFormatting sqref="F17">
    <cfRule type="expression" priority="640" stopIfTrue="1">
      <formula>"if(E11&gt;0,#,##0;(#,##0),"-")"</formula>
    </cfRule>
  </conditionalFormatting>
  <conditionalFormatting sqref="F17">
    <cfRule type="expression" priority="639" stopIfTrue="1">
      <formula>"if(E11&gt;0,#,##0;(#,##0),"-")"</formula>
    </cfRule>
  </conditionalFormatting>
  <conditionalFormatting sqref="F17">
    <cfRule type="expression" priority="638" stopIfTrue="1">
      <formula>"if(E11&gt;0,#,##0;(#,##0),"-")"</formula>
    </cfRule>
  </conditionalFormatting>
  <conditionalFormatting sqref="F17">
    <cfRule type="expression" priority="637" stopIfTrue="1">
      <formula>"if(E11&gt;0,#,##0;(#,##0),"-")"</formula>
    </cfRule>
  </conditionalFormatting>
  <conditionalFormatting sqref="F17">
    <cfRule type="expression" priority="636" stopIfTrue="1">
      <formula>"if(E11&gt;0,#,##0;(#,##0),"-")"</formula>
    </cfRule>
  </conditionalFormatting>
  <conditionalFormatting sqref="F17">
    <cfRule type="expression" priority="635" stopIfTrue="1">
      <formula>"if(E11&gt;0,#,##0;(#,##0),"-")"</formula>
    </cfRule>
  </conditionalFormatting>
  <conditionalFormatting sqref="F17">
    <cfRule type="expression" priority="634" stopIfTrue="1">
      <formula>"if(E11&gt;0,#,##0;(#,##0),"-")"</formula>
    </cfRule>
  </conditionalFormatting>
  <conditionalFormatting sqref="F17">
    <cfRule type="expression" priority="633" stopIfTrue="1">
      <formula>"if(E11&gt;0,#,##0;(#,##0),"-")"</formula>
    </cfRule>
  </conditionalFormatting>
  <conditionalFormatting sqref="F17">
    <cfRule type="expression" priority="632" stopIfTrue="1">
      <formula>"if(E11&gt;0,#,##0;(#,##0),"-")"</formula>
    </cfRule>
  </conditionalFormatting>
  <conditionalFormatting sqref="F17">
    <cfRule type="expression" priority="631" stopIfTrue="1">
      <formula>"if(E11&gt;0,#,##0;(#,##0),"-")"</formula>
    </cfRule>
  </conditionalFormatting>
  <conditionalFormatting sqref="F17">
    <cfRule type="expression" priority="630" stopIfTrue="1">
      <formula>"if(E11&gt;0,#,##0;(#,##0),"-")"</formula>
    </cfRule>
  </conditionalFormatting>
  <conditionalFormatting sqref="F15:F17">
    <cfRule type="expression" priority="629" stopIfTrue="1">
      <formula>"if(E11&gt;0,#,##0;(#,##0),"-")"</formula>
    </cfRule>
  </conditionalFormatting>
  <conditionalFormatting sqref="F15">
    <cfRule type="expression" priority="628" stopIfTrue="1">
      <formula>"if(E11&gt;0,#,##0;(#,##0),"-")"</formula>
    </cfRule>
  </conditionalFormatting>
  <conditionalFormatting sqref="F15">
    <cfRule type="expression" priority="627" stopIfTrue="1">
      <formula>"if(E11&gt;0,#,##0;(#,##0),"-")"</formula>
    </cfRule>
  </conditionalFormatting>
  <conditionalFormatting sqref="F16">
    <cfRule type="expression" priority="626" stopIfTrue="1">
      <formula>"if(E11&gt;0,#,##0;(#,##0),"-")"</formula>
    </cfRule>
  </conditionalFormatting>
  <conditionalFormatting sqref="F16">
    <cfRule type="expression" priority="625" stopIfTrue="1">
      <formula>"if(E11&gt;0,#,##0;(#,##0),"-")"</formula>
    </cfRule>
  </conditionalFormatting>
  <conditionalFormatting sqref="F15:F17">
    <cfRule type="expression" priority="624" stopIfTrue="1">
      <formula>"if(E11&gt;0,#,##0;(#,##0),"-")"</formula>
    </cfRule>
  </conditionalFormatting>
  <conditionalFormatting sqref="F15">
    <cfRule type="expression" priority="623" stopIfTrue="1">
      <formula>"if(E11&gt;0,#,##0;(#,##0),"-")"</formula>
    </cfRule>
  </conditionalFormatting>
  <conditionalFormatting sqref="F15">
    <cfRule type="expression" priority="622" stopIfTrue="1">
      <formula>"if(E11&gt;0,#,##0;(#,##0),"-")"</formula>
    </cfRule>
  </conditionalFormatting>
  <conditionalFormatting sqref="F16">
    <cfRule type="expression" priority="621" stopIfTrue="1">
      <formula>"if(E11&gt;0,#,##0;(#,##0),"-")"</formula>
    </cfRule>
  </conditionalFormatting>
  <conditionalFormatting sqref="F16">
    <cfRule type="expression" priority="620" stopIfTrue="1">
      <formula>"if(E11&gt;0,#,##0;(#,##0),"-")"</formula>
    </cfRule>
  </conditionalFormatting>
  <conditionalFormatting sqref="F16">
    <cfRule type="expression" priority="619" stopIfTrue="1">
      <formula>"if(E11&gt;0,#,##0;(#,##0),"-")"</formula>
    </cfRule>
  </conditionalFormatting>
  <conditionalFormatting sqref="F16">
    <cfRule type="expression" priority="618" stopIfTrue="1">
      <formula>"if(E11&gt;0,#,##0;(#,##0),"-")"</formula>
    </cfRule>
  </conditionalFormatting>
  <conditionalFormatting sqref="F17">
    <cfRule type="expression" priority="617" stopIfTrue="1">
      <formula>"if(E11&gt;0,#,##0;(#,##0),"-")"</formula>
    </cfRule>
  </conditionalFormatting>
  <conditionalFormatting sqref="F17">
    <cfRule type="expression" priority="616" stopIfTrue="1">
      <formula>"if(E11&gt;0,#,##0;(#,##0),"-")"</formula>
    </cfRule>
  </conditionalFormatting>
  <conditionalFormatting sqref="F15:F16">
    <cfRule type="expression" priority="615" stopIfTrue="1">
      <formula>"if(E11&gt;0,#,##0;(#,##0),"-")"</formula>
    </cfRule>
  </conditionalFormatting>
  <conditionalFormatting sqref="F15">
    <cfRule type="expression" priority="614" stopIfTrue="1">
      <formula>"if(E11&gt;0,#,##0;(#,##0),"-")"</formula>
    </cfRule>
  </conditionalFormatting>
  <conditionalFormatting sqref="F15">
    <cfRule type="expression" priority="613" stopIfTrue="1">
      <formula>"if(E11&gt;0,#,##0;(#,##0),"-")"</formula>
    </cfRule>
  </conditionalFormatting>
  <conditionalFormatting sqref="F16">
    <cfRule type="expression" priority="612" stopIfTrue="1">
      <formula>"if(E11&gt;0,#,##0;(#,##0),"-")"</formula>
    </cfRule>
  </conditionalFormatting>
  <conditionalFormatting sqref="F16">
    <cfRule type="expression" priority="611" stopIfTrue="1">
      <formula>"if(E11&gt;0,#,##0;(#,##0),"-")"</formula>
    </cfRule>
  </conditionalFormatting>
  <conditionalFormatting sqref="F16">
    <cfRule type="expression" priority="610" stopIfTrue="1">
      <formula>"if(E11&gt;0,#,##0;(#,##0),"-")"</formula>
    </cfRule>
  </conditionalFormatting>
  <conditionalFormatting sqref="H15">
    <cfRule type="expression" priority="578" stopIfTrue="1">
      <formula>"if(E11&gt;0,#,##0;(#,##0),"-")"</formula>
    </cfRule>
  </conditionalFormatting>
  <conditionalFormatting sqref="H17">
    <cfRule type="expression" priority="560" stopIfTrue="1">
      <formula>"if(E11&gt;0,#,##0;(#,##0),"-")"</formula>
    </cfRule>
  </conditionalFormatting>
  <conditionalFormatting sqref="H17">
    <cfRule type="expression" priority="559" stopIfTrue="1">
      <formula>"if(E11&gt;0,#,##0;(#,##0),"-")"</formula>
    </cfRule>
  </conditionalFormatting>
  <conditionalFormatting sqref="H17">
    <cfRule type="expression" priority="558" stopIfTrue="1">
      <formula>"if(E11&gt;0,#,##0;(#,##0),"-")"</formula>
    </cfRule>
  </conditionalFormatting>
  <conditionalFormatting sqref="H17">
    <cfRule type="expression" priority="561" stopIfTrue="1">
      <formula>"if(E11&gt;0,#,##0;(#,##0),"-")"</formula>
    </cfRule>
  </conditionalFormatting>
  <conditionalFormatting sqref="H17">
    <cfRule type="expression" priority="557" stopIfTrue="1">
      <formula>"if(E11&gt;0,#,##0;(#,##0),"-")"</formula>
    </cfRule>
  </conditionalFormatting>
  <conditionalFormatting sqref="H17">
    <cfRule type="expression" priority="556" stopIfTrue="1">
      <formula>"if(E11&gt;0,#,##0;(#,##0),"-")"</formula>
    </cfRule>
  </conditionalFormatting>
  <conditionalFormatting sqref="H17">
    <cfRule type="expression" priority="555" stopIfTrue="1">
      <formula>"if(E11&gt;0,#,##0;(#,##0),"-")"</formula>
    </cfRule>
  </conditionalFormatting>
  <conditionalFormatting sqref="H17">
    <cfRule type="expression" priority="554" stopIfTrue="1">
      <formula>"if(E11&gt;0,#,##0;(#,##0),"-")"</formula>
    </cfRule>
  </conditionalFormatting>
  <conditionalFormatting sqref="H17">
    <cfRule type="expression" priority="553" stopIfTrue="1">
      <formula>"if(E11&gt;0,#,##0;(#,##0),"-")"</formula>
    </cfRule>
  </conditionalFormatting>
  <conditionalFormatting sqref="H17">
    <cfRule type="expression" priority="552" stopIfTrue="1">
      <formula>"if(E11&gt;0,#,##0;(#,##0),"-")"</formula>
    </cfRule>
  </conditionalFormatting>
  <conditionalFormatting sqref="H17">
    <cfRule type="expression" priority="551" stopIfTrue="1">
      <formula>"if(E11&gt;0,#,##0;(#,##0),"-")"</formula>
    </cfRule>
  </conditionalFormatting>
  <conditionalFormatting sqref="H17">
    <cfRule type="expression" priority="550" stopIfTrue="1">
      <formula>"if(E11&gt;0,#,##0;(#,##0),"-")"</formula>
    </cfRule>
  </conditionalFormatting>
  <conditionalFormatting sqref="H17">
    <cfRule type="expression" priority="549" stopIfTrue="1">
      <formula>"if(E11&gt;0,#,##0;(#,##0),"-")"</formula>
    </cfRule>
  </conditionalFormatting>
  <conditionalFormatting sqref="H17">
    <cfRule type="expression" priority="548" stopIfTrue="1">
      <formula>"if(E11&gt;0,#,##0;(#,##0),"-")"</formula>
    </cfRule>
  </conditionalFormatting>
  <conditionalFormatting sqref="H17">
    <cfRule type="expression" priority="547" stopIfTrue="1">
      <formula>"if(E11&gt;0,#,##0;(#,##0),"-")"</formula>
    </cfRule>
  </conditionalFormatting>
  <conditionalFormatting sqref="H17">
    <cfRule type="expression" priority="546" stopIfTrue="1">
      <formula>"if(E11&gt;0,#,##0;(#,##0),"-")"</formula>
    </cfRule>
  </conditionalFormatting>
  <conditionalFormatting sqref="H17">
    <cfRule type="expression" priority="545" stopIfTrue="1">
      <formula>"if(E11&gt;0,#,##0;(#,##0),"-")"</formula>
    </cfRule>
  </conditionalFormatting>
  <conditionalFormatting sqref="H17">
    <cfRule type="expression" priority="544" stopIfTrue="1">
      <formula>"if(E11&gt;0,#,##0;(#,##0),"-")"</formula>
    </cfRule>
  </conditionalFormatting>
  <conditionalFormatting sqref="H17">
    <cfRule type="expression" priority="543" stopIfTrue="1">
      <formula>"if(E11&gt;0,#,##0;(#,##0),"-")"</formula>
    </cfRule>
  </conditionalFormatting>
  <conditionalFormatting sqref="H17">
    <cfRule type="expression" priority="542" stopIfTrue="1">
      <formula>"if(E11&gt;0,#,##0;(#,##0),"-")"</formula>
    </cfRule>
  </conditionalFormatting>
  <conditionalFormatting sqref="H17">
    <cfRule type="expression" priority="541" stopIfTrue="1">
      <formula>"if(E11&gt;0,#,##0;(#,##0),"-")"</formula>
    </cfRule>
  </conditionalFormatting>
  <conditionalFormatting sqref="H15:H17">
    <cfRule type="expression" priority="540" stopIfTrue="1">
      <formula>"if(E11&gt;0,#,##0;(#,##0),"-")"</formula>
    </cfRule>
  </conditionalFormatting>
  <conditionalFormatting sqref="H15">
    <cfRule type="expression" priority="539" stopIfTrue="1">
      <formula>"if(E11&gt;0,#,##0;(#,##0),"-")"</formula>
    </cfRule>
  </conditionalFormatting>
  <conditionalFormatting sqref="H15">
    <cfRule type="expression" priority="538" stopIfTrue="1">
      <formula>"if(E11&gt;0,#,##0;(#,##0),"-")"</formula>
    </cfRule>
  </conditionalFormatting>
  <conditionalFormatting sqref="H16">
    <cfRule type="expression" priority="537" stopIfTrue="1">
      <formula>"if(E11&gt;0,#,##0;(#,##0),"-")"</formula>
    </cfRule>
  </conditionalFormatting>
  <conditionalFormatting sqref="H16">
    <cfRule type="expression" priority="536" stopIfTrue="1">
      <formula>"if(E11&gt;0,#,##0;(#,##0),"-")"</formula>
    </cfRule>
  </conditionalFormatting>
  <conditionalFormatting sqref="J15:J17">
    <cfRule type="expression" priority="506" stopIfTrue="1">
      <formula>"if(E11&gt;0,#,##0;(#,##0),"-")"</formula>
    </cfRule>
  </conditionalFormatting>
  <conditionalFormatting sqref="J15">
    <cfRule type="expression" priority="505" stopIfTrue="1">
      <formula>"if(E11&gt;0,#,##0;(#,##0),"-")"</formula>
    </cfRule>
  </conditionalFormatting>
  <conditionalFormatting sqref="J15">
    <cfRule type="expression" priority="504" stopIfTrue="1">
      <formula>"if(E11&gt;0,#,##0;(#,##0),"-")"</formula>
    </cfRule>
  </conditionalFormatting>
  <conditionalFormatting sqref="J16">
    <cfRule type="expression" priority="503" stopIfTrue="1">
      <formula>"if(E11&gt;0,#,##0;(#,##0),"-")"</formula>
    </cfRule>
  </conditionalFormatting>
  <conditionalFormatting sqref="J16">
    <cfRule type="expression" priority="502" stopIfTrue="1">
      <formula>"if(E11&gt;0,#,##0;(#,##0),"-")"</formula>
    </cfRule>
  </conditionalFormatting>
  <conditionalFormatting sqref="J16">
    <cfRule type="expression" priority="501" stopIfTrue="1">
      <formula>"if(E11&gt;0,#,##0;(#,##0),"-")"</formula>
    </cfRule>
  </conditionalFormatting>
  <conditionalFormatting sqref="J16">
    <cfRule type="expression" priority="500" stopIfTrue="1">
      <formula>"if(E11&gt;0,#,##0;(#,##0),"-")"</formula>
    </cfRule>
  </conditionalFormatting>
  <conditionalFormatting sqref="J17">
    <cfRule type="expression" priority="499" stopIfTrue="1">
      <formula>"if(E11&gt;0,#,##0;(#,##0),"-")"</formula>
    </cfRule>
  </conditionalFormatting>
  <conditionalFormatting sqref="J17">
    <cfRule type="expression" priority="498" stopIfTrue="1">
      <formula>"if(E11&gt;0,#,##0;(#,##0),"-")"</formula>
    </cfRule>
  </conditionalFormatting>
  <conditionalFormatting sqref="J15:J16">
    <cfRule type="expression" priority="497" stopIfTrue="1">
      <formula>"if(E11&gt;0,#,##0;(#,##0),"-")"</formula>
    </cfRule>
  </conditionalFormatting>
  <conditionalFormatting sqref="J15">
    <cfRule type="expression" priority="496" stopIfTrue="1">
      <formula>"if(E11&gt;0,#,##0;(#,##0),"-")"</formula>
    </cfRule>
  </conditionalFormatting>
  <conditionalFormatting sqref="J15">
    <cfRule type="expression" priority="495" stopIfTrue="1">
      <formula>"if(E11&gt;0,#,##0;(#,##0),"-")"</formula>
    </cfRule>
  </conditionalFormatting>
  <conditionalFormatting sqref="J16">
    <cfRule type="expression" priority="494" stopIfTrue="1">
      <formula>"if(E11&gt;0,#,##0;(#,##0),"-")"</formula>
    </cfRule>
  </conditionalFormatting>
  <conditionalFormatting sqref="H15">
    <cfRule type="expression" priority="533" stopIfTrue="1">
      <formula>"if(E11&gt;0,#,##0;(#,##0),"-")"</formula>
    </cfRule>
  </conditionalFormatting>
  <conditionalFormatting sqref="H16">
    <cfRule type="expression" priority="532" stopIfTrue="1">
      <formula>"if(E11&gt;0,#,##0;(#,##0),"-")"</formula>
    </cfRule>
  </conditionalFormatting>
  <conditionalFormatting sqref="H16">
    <cfRule type="expression" priority="531" stopIfTrue="1">
      <formula>"if(E11&gt;0,#,##0;(#,##0),"-")"</formula>
    </cfRule>
  </conditionalFormatting>
  <conditionalFormatting sqref="H16">
    <cfRule type="expression" priority="530" stopIfTrue="1">
      <formula>"if(E11&gt;0,#,##0;(#,##0),"-")"</formula>
    </cfRule>
  </conditionalFormatting>
  <conditionalFormatting sqref="H16">
    <cfRule type="expression" priority="529" stopIfTrue="1">
      <formula>"if(E11&gt;0,#,##0;(#,##0),"-")"</formula>
    </cfRule>
  </conditionalFormatting>
  <conditionalFormatting sqref="H17">
    <cfRule type="expression" priority="528" stopIfTrue="1">
      <formula>"if(E11&gt;0,#,##0;(#,##0),"-")"</formula>
    </cfRule>
  </conditionalFormatting>
  <conditionalFormatting sqref="J16">
    <cfRule type="expression" priority="493" stopIfTrue="1">
      <formula>"if(E11&gt;0,#,##0;(#,##0),"-")"</formula>
    </cfRule>
  </conditionalFormatting>
  <conditionalFormatting sqref="J16">
    <cfRule type="expression" priority="492" stopIfTrue="1">
      <formula>"if(E11&gt;0,#,##0;(#,##0),"-")"</formula>
    </cfRule>
  </conditionalFormatting>
  <conditionalFormatting sqref="J16">
    <cfRule type="expression" priority="491" stopIfTrue="1">
      <formula>"if(E11&gt;0,#,##0;(#,##0),"-")"</formula>
    </cfRule>
  </conditionalFormatting>
  <conditionalFormatting sqref="J15:J16">
    <cfRule type="expression" priority="490" stopIfTrue="1">
      <formula>"if(E11&gt;0,#,##0;(#,##0),"-")"</formula>
    </cfRule>
  </conditionalFormatting>
  <conditionalFormatting sqref="J15">
    <cfRule type="expression" priority="489" stopIfTrue="1">
      <formula>"if(E11&gt;0,#,##0;(#,##0),"-")"</formula>
    </cfRule>
  </conditionalFormatting>
  <conditionalFormatting sqref="J15">
    <cfRule type="expression" priority="488" stopIfTrue="1">
      <formula>"if(E11&gt;0,#,##0;(#,##0),"-")"</formula>
    </cfRule>
  </conditionalFormatting>
  <conditionalFormatting sqref="H15">
    <cfRule type="expression" priority="577" stopIfTrue="1">
      <formula>"if(E11&gt;0,#,##0;(#,##0),"-")"</formula>
    </cfRule>
  </conditionalFormatting>
  <conditionalFormatting sqref="H16">
    <cfRule type="expression" priority="576" stopIfTrue="1">
      <formula>"if(E11&gt;0,#,##0;(#,##0),"-")"</formula>
    </cfRule>
  </conditionalFormatting>
  <conditionalFormatting sqref="H16">
    <cfRule type="expression" priority="575" stopIfTrue="1">
      <formula>"if(E11&gt;0,#,##0;(#,##0),"-")"</formula>
    </cfRule>
  </conditionalFormatting>
  <conditionalFormatting sqref="H16">
    <cfRule type="expression" priority="574" stopIfTrue="1">
      <formula>"if(E11&gt;0,#,##0;(#,##0),"-")"</formula>
    </cfRule>
  </conditionalFormatting>
  <conditionalFormatting sqref="H16">
    <cfRule type="expression" priority="573" stopIfTrue="1">
      <formula>"if(E11&gt;0,#,##0;(#,##0),"-")"</formula>
    </cfRule>
  </conditionalFormatting>
  <conditionalFormatting sqref="H16">
    <cfRule type="expression" priority="572" stopIfTrue="1">
      <formula>"if(E11&gt;0,#,##0;(#,##0),"-")"</formula>
    </cfRule>
  </conditionalFormatting>
  <conditionalFormatting sqref="H16">
    <cfRule type="expression" priority="571" stopIfTrue="1">
      <formula>"if(E11&gt;0,#,##0;(#,##0),"-")"</formula>
    </cfRule>
  </conditionalFormatting>
  <conditionalFormatting sqref="H16">
    <cfRule type="expression" priority="570" stopIfTrue="1">
      <formula>"if(E11&gt;0,#,##0;(#,##0),"-")"</formula>
    </cfRule>
  </conditionalFormatting>
  <conditionalFormatting sqref="H16">
    <cfRule type="expression" priority="569" stopIfTrue="1">
      <formula>"if(E11&gt;0,#,##0;(#,##0),"-")"</formula>
    </cfRule>
  </conditionalFormatting>
  <conditionalFormatting sqref="H16">
    <cfRule type="expression" priority="568" stopIfTrue="1">
      <formula>"if(E11&gt;0,#,##0;(#,##0),"-")"</formula>
    </cfRule>
  </conditionalFormatting>
  <conditionalFormatting sqref="H16">
    <cfRule type="expression" priority="567" stopIfTrue="1">
      <formula>"if(E11&gt;0,#,##0;(#,##0),"-")"</formula>
    </cfRule>
  </conditionalFormatting>
  <conditionalFormatting sqref="H16">
    <cfRule type="expression" priority="566" stopIfTrue="1">
      <formula>"if(E11&gt;0,#,##0;(#,##0),"-")"</formula>
    </cfRule>
  </conditionalFormatting>
  <conditionalFormatting sqref="H16">
    <cfRule type="expression" priority="565" stopIfTrue="1">
      <formula>"if(E11&gt;0,#,##0;(#,##0),"-")"</formula>
    </cfRule>
  </conditionalFormatting>
  <conditionalFormatting sqref="H17">
    <cfRule type="expression" priority="564" stopIfTrue="1">
      <formula>"if(E11&gt;0,#,##0;(#,##0),"-")"</formula>
    </cfRule>
  </conditionalFormatting>
  <conditionalFormatting sqref="H17">
    <cfRule type="expression" priority="563" stopIfTrue="1">
      <formula>"if(E11&gt;0,#,##0;(#,##0),"-")"</formula>
    </cfRule>
  </conditionalFormatting>
  <conditionalFormatting sqref="H17">
    <cfRule type="expression" priority="562" stopIfTrue="1">
      <formula>"if(E11&gt;0,#,##0;(#,##0),"-")"</formula>
    </cfRule>
  </conditionalFormatting>
  <conditionalFormatting sqref="H15:H17">
    <cfRule type="expression" priority="535" stopIfTrue="1">
      <formula>"if(E11&gt;0,#,##0;(#,##0),"-")"</formula>
    </cfRule>
  </conditionalFormatting>
  <conditionalFormatting sqref="H15">
    <cfRule type="expression" priority="534" stopIfTrue="1">
      <formula>"if(E11&gt;0,#,##0;(#,##0),"-")"</formula>
    </cfRule>
  </conditionalFormatting>
  <conditionalFormatting sqref="J17">
    <cfRule type="expression" priority="473" stopIfTrue="1">
      <formula>"if(E11&gt;0,#,##0;(#,##0),"-")"</formula>
    </cfRule>
  </conditionalFormatting>
  <conditionalFormatting sqref="H17">
    <cfRule type="expression" priority="527" stopIfTrue="1">
      <formula>"if(E11&gt;0,#,##0;(#,##0),"-")"</formula>
    </cfRule>
  </conditionalFormatting>
  <conditionalFormatting sqref="H15:H16">
    <cfRule type="expression" priority="526" stopIfTrue="1">
      <formula>"if(E11&gt;0,#,##0;(#,##0),"-")"</formula>
    </cfRule>
  </conditionalFormatting>
  <conditionalFormatting sqref="H15">
    <cfRule type="expression" priority="525" stopIfTrue="1">
      <formula>"if(E11&gt;0,#,##0;(#,##0),"-")"</formula>
    </cfRule>
  </conditionalFormatting>
  <conditionalFormatting sqref="H15">
    <cfRule type="expression" priority="524" stopIfTrue="1">
      <formula>"if(E11&gt;0,#,##0;(#,##0),"-")"</formula>
    </cfRule>
  </conditionalFormatting>
  <conditionalFormatting sqref="H16">
    <cfRule type="expression" priority="523" stopIfTrue="1">
      <formula>"if(E11&gt;0,#,##0;(#,##0),"-")"</formula>
    </cfRule>
  </conditionalFormatting>
  <conditionalFormatting sqref="H16">
    <cfRule type="expression" priority="522" stopIfTrue="1">
      <formula>"if(E11&gt;0,#,##0;(#,##0),"-")"</formula>
    </cfRule>
  </conditionalFormatting>
  <conditionalFormatting sqref="H16">
    <cfRule type="expression" priority="521" stopIfTrue="1">
      <formula>"if(E11&gt;0,#,##0;(#,##0),"-")"</formula>
    </cfRule>
  </conditionalFormatting>
  <conditionalFormatting sqref="H16">
    <cfRule type="expression" priority="520" stopIfTrue="1">
      <formula>"if(E11&gt;0,#,##0;(#,##0),"-")"</formula>
    </cfRule>
  </conditionalFormatting>
  <conditionalFormatting sqref="H15:H16">
    <cfRule type="expression" priority="519" stopIfTrue="1">
      <formula>"if(E11&gt;0,#,##0;(#,##0),"-")"</formula>
    </cfRule>
  </conditionalFormatting>
  <conditionalFormatting sqref="H15">
    <cfRule type="expression" priority="518" stopIfTrue="1">
      <formula>"if(E11&gt;0,#,##0;(#,##0),"-")"</formula>
    </cfRule>
  </conditionalFormatting>
  <conditionalFormatting sqref="H15">
    <cfRule type="expression" priority="517" stopIfTrue="1">
      <formula>"if(E11&gt;0,#,##0;(#,##0),"-")"</formula>
    </cfRule>
  </conditionalFormatting>
  <conditionalFormatting sqref="H16">
    <cfRule type="expression" priority="516" stopIfTrue="1">
      <formula>"if(E11&gt;0,#,##0;(#,##0),"-")"</formula>
    </cfRule>
  </conditionalFormatting>
  <conditionalFormatting sqref="H16">
    <cfRule type="expression" priority="515" stopIfTrue="1">
      <formula>"if(E11&gt;0,#,##0;(#,##0),"-")"</formula>
    </cfRule>
  </conditionalFormatting>
  <conditionalFormatting sqref="H16">
    <cfRule type="expression" priority="514" stopIfTrue="1">
      <formula>"if(E11&gt;0,#,##0;(#,##0),"-")"</formula>
    </cfRule>
  </conditionalFormatting>
  <conditionalFormatting sqref="H16">
    <cfRule type="expression" priority="513" stopIfTrue="1">
      <formula>"if(E11&gt;0,#,##0;(#,##0),"-")"</formula>
    </cfRule>
  </conditionalFormatting>
  <conditionalFormatting sqref="J15:J17">
    <cfRule type="expression" priority="512" stopIfTrue="1">
      <formula>"if(E11&gt;0,#,##0;(#,##0),"-")"</formula>
    </cfRule>
  </conditionalFormatting>
  <conditionalFormatting sqref="J15:J17">
    <cfRule type="expression" priority="511" stopIfTrue="1">
      <formula>"if(E11&gt;0,#,##0;(#,##0),"-")"</formula>
    </cfRule>
  </conditionalFormatting>
  <conditionalFormatting sqref="J15">
    <cfRule type="expression" priority="510" stopIfTrue="1">
      <formula>"if(E11&gt;0,#,##0;(#,##0),"-")"</formula>
    </cfRule>
  </conditionalFormatting>
  <conditionalFormatting sqref="J15">
    <cfRule type="expression" priority="509" stopIfTrue="1">
      <formula>"if(E11&gt;0,#,##0;(#,##0),"-")"</formula>
    </cfRule>
  </conditionalFormatting>
  <conditionalFormatting sqref="J16">
    <cfRule type="expression" priority="508" stopIfTrue="1">
      <formula>"if(E11&gt;0,#,##0;(#,##0),"-")"</formula>
    </cfRule>
  </conditionalFormatting>
  <conditionalFormatting sqref="J16">
    <cfRule type="expression" priority="507" stopIfTrue="1">
      <formula>"if(E11&gt;0,#,##0;(#,##0),"-")"</formula>
    </cfRule>
  </conditionalFormatting>
  <conditionalFormatting sqref="J16">
    <cfRule type="expression" priority="487" stopIfTrue="1">
      <formula>"if(E11&gt;0,#,##0;(#,##0),"-")"</formula>
    </cfRule>
  </conditionalFormatting>
  <conditionalFormatting sqref="J16">
    <cfRule type="expression" priority="486" stopIfTrue="1">
      <formula>"if(E11&gt;0,#,##0;(#,##0),"-")"</formula>
    </cfRule>
  </conditionalFormatting>
  <conditionalFormatting sqref="J16">
    <cfRule type="expression" priority="485" stopIfTrue="1">
      <formula>"if(E11&gt;0,#,##0;(#,##0),"-")"</formula>
    </cfRule>
  </conditionalFormatting>
  <conditionalFormatting sqref="J16">
    <cfRule type="expression" priority="484" stopIfTrue="1">
      <formula>"if(E11&gt;0,#,##0;(#,##0),"-")"</formula>
    </cfRule>
  </conditionalFormatting>
  <conditionalFormatting sqref="J16">
    <cfRule type="expression" priority="483" stopIfTrue="1">
      <formula>"if(E11&gt;0,#,##0;(#,##0),"-")"</formula>
    </cfRule>
  </conditionalFormatting>
  <conditionalFormatting sqref="J16">
    <cfRule type="expression" priority="482" stopIfTrue="1">
      <formula>"if(E11&gt;0,#,##0;(#,##0),"-")"</formula>
    </cfRule>
  </conditionalFormatting>
  <conditionalFormatting sqref="J16">
    <cfRule type="expression" priority="481" stopIfTrue="1">
      <formula>"if(E11&gt;0,#,##0;(#,##0),"-")"</formula>
    </cfRule>
  </conditionalFormatting>
  <conditionalFormatting sqref="J16">
    <cfRule type="expression" priority="480" stopIfTrue="1">
      <formula>"if(E11&gt;0,#,##0;(#,##0),"-")"</formula>
    </cfRule>
  </conditionalFormatting>
  <conditionalFormatting sqref="J16">
    <cfRule type="expression" priority="479" stopIfTrue="1">
      <formula>"if(E11&gt;0,#,##0;(#,##0),"-")"</formula>
    </cfRule>
  </conditionalFormatting>
  <conditionalFormatting sqref="J16">
    <cfRule type="expression" priority="478" stopIfTrue="1">
      <formula>"if(E11&gt;0,#,##0;(#,##0),"-")"</formula>
    </cfRule>
  </conditionalFormatting>
  <conditionalFormatting sqref="J16">
    <cfRule type="expression" priority="477" stopIfTrue="1">
      <formula>"if(E11&gt;0,#,##0;(#,##0),"-")"</formula>
    </cfRule>
  </conditionalFormatting>
  <conditionalFormatting sqref="J16">
    <cfRule type="expression" priority="476" stopIfTrue="1">
      <formula>"if(E11&gt;0,#,##0;(#,##0),"-")"</formula>
    </cfRule>
  </conditionalFormatting>
  <conditionalFormatting sqref="J17">
    <cfRule type="expression" priority="475" stopIfTrue="1">
      <formula>"if(E11&gt;0,#,##0;(#,##0),"-")"</formula>
    </cfRule>
  </conditionalFormatting>
  <conditionalFormatting sqref="J17">
    <cfRule type="expression" priority="474" stopIfTrue="1">
      <formula>"if(E11&gt;0,#,##0;(#,##0),"-")"</formula>
    </cfRule>
  </conditionalFormatting>
  <conditionalFormatting sqref="L16">
    <cfRule type="expression" priority="412" stopIfTrue="1">
      <formula>"if(E11&gt;0,#,##0;(#,##0),"-")"</formula>
    </cfRule>
  </conditionalFormatting>
  <conditionalFormatting sqref="J17">
    <cfRule type="expression" priority="472" stopIfTrue="1">
      <formula>"if(E11&gt;0,#,##0;(#,##0),"-")"</formula>
    </cfRule>
  </conditionalFormatting>
  <conditionalFormatting sqref="J17">
    <cfRule type="expression" priority="471" stopIfTrue="1">
      <formula>"if(E11&gt;0,#,##0;(#,##0),"-")"</formula>
    </cfRule>
  </conditionalFormatting>
  <conditionalFormatting sqref="J17">
    <cfRule type="expression" priority="470" stopIfTrue="1">
      <formula>"if(E11&gt;0,#,##0;(#,##0),"-")"</formula>
    </cfRule>
  </conditionalFormatting>
  <conditionalFormatting sqref="J17">
    <cfRule type="expression" priority="469" stopIfTrue="1">
      <formula>"if(E11&gt;0,#,##0;(#,##0),"-")"</formula>
    </cfRule>
  </conditionalFormatting>
  <conditionalFormatting sqref="J17">
    <cfRule type="expression" priority="468" stopIfTrue="1">
      <formula>"if(E11&gt;0,#,##0;(#,##0),"-")"</formula>
    </cfRule>
  </conditionalFormatting>
  <conditionalFormatting sqref="J17">
    <cfRule type="expression" priority="467" stopIfTrue="1">
      <formula>"if(E11&gt;0,#,##0;(#,##0),"-")"</formula>
    </cfRule>
  </conditionalFormatting>
  <conditionalFormatting sqref="J17">
    <cfRule type="expression" priority="466" stopIfTrue="1">
      <formula>"if(E11&gt;0,#,##0;(#,##0),"-")"</formula>
    </cfRule>
  </conditionalFormatting>
  <conditionalFormatting sqref="J17">
    <cfRule type="expression" priority="465" stopIfTrue="1">
      <formula>"if(E11&gt;0,#,##0;(#,##0),"-")"</formula>
    </cfRule>
  </conditionalFormatting>
  <conditionalFormatting sqref="J17">
    <cfRule type="expression" priority="464" stopIfTrue="1">
      <formula>"if(E11&gt;0,#,##0;(#,##0),"-")"</formula>
    </cfRule>
  </conditionalFormatting>
  <conditionalFormatting sqref="J17">
    <cfRule type="expression" priority="463" stopIfTrue="1">
      <formula>"if(E11&gt;0,#,##0;(#,##0),"-")"</formula>
    </cfRule>
  </conditionalFormatting>
  <conditionalFormatting sqref="J17">
    <cfRule type="expression" priority="462" stopIfTrue="1">
      <formula>"if(E11&gt;0,#,##0;(#,##0),"-")"</formula>
    </cfRule>
  </conditionalFormatting>
  <conditionalFormatting sqref="J17">
    <cfRule type="expression" priority="461" stopIfTrue="1">
      <formula>"if(E11&gt;0,#,##0;(#,##0),"-")"</formula>
    </cfRule>
  </conditionalFormatting>
  <conditionalFormatting sqref="J17">
    <cfRule type="expression" priority="460" stopIfTrue="1">
      <formula>"if(E11&gt;0,#,##0;(#,##0),"-")"</formula>
    </cfRule>
  </conditionalFormatting>
  <conditionalFormatting sqref="J17">
    <cfRule type="expression" priority="459" stopIfTrue="1">
      <formula>"if(E11&gt;0,#,##0;(#,##0),"-")"</formula>
    </cfRule>
  </conditionalFormatting>
  <conditionalFormatting sqref="J17">
    <cfRule type="expression" priority="458" stopIfTrue="1">
      <formula>"if(E11&gt;0,#,##0;(#,##0),"-")"</formula>
    </cfRule>
  </conditionalFormatting>
  <conditionalFormatting sqref="J17">
    <cfRule type="expression" priority="457" stopIfTrue="1">
      <formula>"if(E11&gt;0,#,##0;(#,##0),"-")"</formula>
    </cfRule>
  </conditionalFormatting>
  <conditionalFormatting sqref="J17">
    <cfRule type="expression" priority="456" stopIfTrue="1">
      <formula>"if(E11&gt;0,#,##0;(#,##0),"-")"</formula>
    </cfRule>
  </conditionalFormatting>
  <conditionalFormatting sqref="J17">
    <cfRule type="expression" priority="455" stopIfTrue="1">
      <formula>"if(E11&gt;0,#,##0;(#,##0),"-")"</formula>
    </cfRule>
  </conditionalFormatting>
  <conditionalFormatting sqref="J17">
    <cfRule type="expression" priority="454" stopIfTrue="1">
      <formula>"if(E11&gt;0,#,##0;(#,##0),"-")"</formula>
    </cfRule>
  </conditionalFormatting>
  <conditionalFormatting sqref="J17">
    <cfRule type="expression" priority="453" stopIfTrue="1">
      <formula>"if(E11&gt;0,#,##0;(#,##0),"-")"</formula>
    </cfRule>
  </conditionalFormatting>
  <conditionalFormatting sqref="J17">
    <cfRule type="expression" priority="452" stopIfTrue="1">
      <formula>"if(E11&gt;0,#,##0;(#,##0),"-")"</formula>
    </cfRule>
  </conditionalFormatting>
  <conditionalFormatting sqref="J15:J17">
    <cfRule type="expression" priority="451" stopIfTrue="1">
      <formula>"if(E11&gt;0,#,##0;(#,##0),"-")"</formula>
    </cfRule>
  </conditionalFormatting>
  <conditionalFormatting sqref="J15">
    <cfRule type="expression" priority="450" stopIfTrue="1">
      <formula>"if(E11&gt;0,#,##0;(#,##0),"-")"</formula>
    </cfRule>
  </conditionalFormatting>
  <conditionalFormatting sqref="J15">
    <cfRule type="expression" priority="449" stopIfTrue="1">
      <formula>"if(E11&gt;0,#,##0;(#,##0),"-")"</formula>
    </cfRule>
  </conditionalFormatting>
  <conditionalFormatting sqref="J16">
    <cfRule type="expression" priority="448" stopIfTrue="1">
      <formula>"if(E11&gt;0,#,##0;(#,##0),"-")"</formula>
    </cfRule>
  </conditionalFormatting>
  <conditionalFormatting sqref="J16">
    <cfRule type="expression" priority="447" stopIfTrue="1">
      <formula>"if(E11&gt;0,#,##0;(#,##0),"-")"</formula>
    </cfRule>
  </conditionalFormatting>
  <conditionalFormatting sqref="J15:J17">
    <cfRule type="expression" priority="446" stopIfTrue="1">
      <formula>"if(E11&gt;0,#,##0;(#,##0),"-")"</formula>
    </cfRule>
  </conditionalFormatting>
  <conditionalFormatting sqref="J15">
    <cfRule type="expression" priority="445" stopIfTrue="1">
      <formula>"if(E11&gt;0,#,##0;(#,##0),"-")"</formula>
    </cfRule>
  </conditionalFormatting>
  <conditionalFormatting sqref="J15">
    <cfRule type="expression" priority="444" stopIfTrue="1">
      <formula>"if(E11&gt;0,#,##0;(#,##0),"-")"</formula>
    </cfRule>
  </conditionalFormatting>
  <conditionalFormatting sqref="J16">
    <cfRule type="expression" priority="443" stopIfTrue="1">
      <formula>"if(E11&gt;0,#,##0;(#,##0),"-")"</formula>
    </cfRule>
  </conditionalFormatting>
  <conditionalFormatting sqref="J16">
    <cfRule type="expression" priority="442" stopIfTrue="1">
      <formula>"if(E11&gt;0,#,##0;(#,##0),"-")"</formula>
    </cfRule>
  </conditionalFormatting>
  <conditionalFormatting sqref="J16">
    <cfRule type="expression" priority="441" stopIfTrue="1">
      <formula>"if(E11&gt;0,#,##0;(#,##0),"-")"</formula>
    </cfRule>
  </conditionalFormatting>
  <conditionalFormatting sqref="J16">
    <cfRule type="expression" priority="440" stopIfTrue="1">
      <formula>"if(E11&gt;0,#,##0;(#,##0),"-")"</formula>
    </cfRule>
  </conditionalFormatting>
  <conditionalFormatting sqref="J17">
    <cfRule type="expression" priority="439" stopIfTrue="1">
      <formula>"if(E11&gt;0,#,##0;(#,##0),"-")"</formula>
    </cfRule>
  </conditionalFormatting>
  <conditionalFormatting sqref="J17">
    <cfRule type="expression" priority="438" stopIfTrue="1">
      <formula>"if(E11&gt;0,#,##0;(#,##0),"-")"</formula>
    </cfRule>
  </conditionalFormatting>
  <conditionalFormatting sqref="J15:J16">
    <cfRule type="expression" priority="437" stopIfTrue="1">
      <formula>"if(E11&gt;0,#,##0;(#,##0),"-")"</formula>
    </cfRule>
  </conditionalFormatting>
  <conditionalFormatting sqref="J15">
    <cfRule type="expression" priority="436" stopIfTrue="1">
      <formula>"if(E11&gt;0,#,##0;(#,##0),"-")"</formula>
    </cfRule>
  </conditionalFormatting>
  <conditionalFormatting sqref="J15">
    <cfRule type="expression" priority="435" stopIfTrue="1">
      <formula>"if(E11&gt;0,#,##0;(#,##0),"-")"</formula>
    </cfRule>
  </conditionalFormatting>
  <conditionalFormatting sqref="J16">
    <cfRule type="expression" priority="434" stopIfTrue="1">
      <formula>"if(E11&gt;0,#,##0;(#,##0),"-")"</formula>
    </cfRule>
  </conditionalFormatting>
  <conditionalFormatting sqref="J16">
    <cfRule type="expression" priority="433" stopIfTrue="1">
      <formula>"if(E11&gt;0,#,##0;(#,##0),"-")"</formula>
    </cfRule>
  </conditionalFormatting>
  <conditionalFormatting sqref="J16">
    <cfRule type="expression" priority="432" stopIfTrue="1">
      <formula>"if(E11&gt;0,#,##0;(#,##0),"-")"</formula>
    </cfRule>
  </conditionalFormatting>
  <conditionalFormatting sqref="J16">
    <cfRule type="expression" priority="431" stopIfTrue="1">
      <formula>"if(E11&gt;0,#,##0;(#,##0),"-")"</formula>
    </cfRule>
  </conditionalFormatting>
  <conditionalFormatting sqref="J15:J16">
    <cfRule type="expression" priority="430" stopIfTrue="1">
      <formula>"if(E11&gt;0,#,##0;(#,##0),"-")"</formula>
    </cfRule>
  </conditionalFormatting>
  <conditionalFormatting sqref="J15">
    <cfRule type="expression" priority="429" stopIfTrue="1">
      <formula>"if(E11&gt;0,#,##0;(#,##0),"-")"</formula>
    </cfRule>
  </conditionalFormatting>
  <conditionalFormatting sqref="J15">
    <cfRule type="expression" priority="428" stopIfTrue="1">
      <formula>"if(E11&gt;0,#,##0;(#,##0),"-")"</formula>
    </cfRule>
  </conditionalFormatting>
  <conditionalFormatting sqref="J16">
    <cfRule type="expression" priority="427" stopIfTrue="1">
      <formula>"if(E11&gt;0,#,##0;(#,##0),"-")"</formula>
    </cfRule>
  </conditionalFormatting>
  <conditionalFormatting sqref="J16">
    <cfRule type="expression" priority="426" stopIfTrue="1">
      <formula>"if(E11&gt;0,#,##0;(#,##0),"-")"</formula>
    </cfRule>
  </conditionalFormatting>
  <conditionalFormatting sqref="J16">
    <cfRule type="expression" priority="425" stopIfTrue="1">
      <formula>"if(E11&gt;0,#,##0;(#,##0),"-")"</formula>
    </cfRule>
  </conditionalFormatting>
  <conditionalFormatting sqref="J16">
    <cfRule type="expression" priority="424" stopIfTrue="1">
      <formula>"if(E11&gt;0,#,##0;(#,##0),"-")"</formula>
    </cfRule>
  </conditionalFormatting>
  <conditionalFormatting sqref="L16:L17">
    <cfRule type="expression" priority="423" stopIfTrue="1">
      <formula>"if(E11&gt;0,#,##0;(#,##0),"-")"</formula>
    </cfRule>
  </conditionalFormatting>
  <conditionalFormatting sqref="L16:L17">
    <cfRule type="expression" priority="422" stopIfTrue="1">
      <formula>"if(E11&gt;0,#,##0;(#,##0),"-")"</formula>
    </cfRule>
  </conditionalFormatting>
  <conditionalFormatting sqref="L16">
    <cfRule type="expression" priority="421" stopIfTrue="1">
      <formula>"if(E11&gt;0,#,##0;(#,##0),"-")"</formula>
    </cfRule>
  </conditionalFormatting>
  <conditionalFormatting sqref="L16">
    <cfRule type="expression" priority="420" stopIfTrue="1">
      <formula>"if(E11&gt;0,#,##0;(#,##0),"-")"</formula>
    </cfRule>
  </conditionalFormatting>
  <conditionalFormatting sqref="L16:L17">
    <cfRule type="expression" priority="419" stopIfTrue="1">
      <formula>"if(E11&gt;0,#,##0;(#,##0),"-")"</formula>
    </cfRule>
  </conditionalFormatting>
  <conditionalFormatting sqref="L16">
    <cfRule type="expression" priority="418" stopIfTrue="1">
      <formula>"if(E11&gt;0,#,##0;(#,##0),"-")"</formula>
    </cfRule>
  </conditionalFormatting>
  <conditionalFormatting sqref="L16">
    <cfRule type="expression" priority="417" stopIfTrue="1">
      <formula>"if(E11&gt;0,#,##0;(#,##0),"-")"</formula>
    </cfRule>
  </conditionalFormatting>
  <conditionalFormatting sqref="L16">
    <cfRule type="expression" priority="416" stopIfTrue="1">
      <formula>"if(E11&gt;0,#,##0;(#,##0),"-")"</formula>
    </cfRule>
  </conditionalFormatting>
  <conditionalFormatting sqref="L16">
    <cfRule type="expression" priority="415" stopIfTrue="1">
      <formula>"if(E11&gt;0,#,##0;(#,##0),"-")"</formula>
    </cfRule>
  </conditionalFormatting>
  <conditionalFormatting sqref="L17">
    <cfRule type="expression" priority="414" stopIfTrue="1">
      <formula>"if(E11&gt;0,#,##0;(#,##0),"-")"</formula>
    </cfRule>
  </conditionalFormatting>
  <conditionalFormatting sqref="L17">
    <cfRule type="expression" priority="413" stopIfTrue="1">
      <formula>"if(E11&gt;0,#,##0;(#,##0),"-")"</formula>
    </cfRule>
  </conditionalFormatting>
  <conditionalFormatting sqref="L16">
    <cfRule type="expression" priority="351" stopIfTrue="1">
      <formula>"if(E11&gt;0,#,##0;(#,##0),"-")"</formula>
    </cfRule>
  </conditionalFormatting>
  <conditionalFormatting sqref="L16">
    <cfRule type="expression" priority="411" stopIfTrue="1">
      <formula>"if(E11&gt;0,#,##0;(#,##0),"-")"</formula>
    </cfRule>
  </conditionalFormatting>
  <conditionalFormatting sqref="L16">
    <cfRule type="expression" priority="410" stopIfTrue="1">
      <formula>"if(E11&gt;0,#,##0;(#,##0),"-")"</formula>
    </cfRule>
  </conditionalFormatting>
  <conditionalFormatting sqref="L16">
    <cfRule type="expression" priority="409" stopIfTrue="1">
      <formula>"if(E11&gt;0,#,##0;(#,##0),"-")"</formula>
    </cfRule>
  </conditionalFormatting>
  <conditionalFormatting sqref="L16">
    <cfRule type="expression" priority="408" stopIfTrue="1">
      <formula>"if(E11&gt;0,#,##0;(#,##0),"-")"</formula>
    </cfRule>
  </conditionalFormatting>
  <conditionalFormatting sqref="L16">
    <cfRule type="expression" priority="407" stopIfTrue="1">
      <formula>"if(E11&gt;0,#,##0;(#,##0),"-")"</formula>
    </cfRule>
  </conditionalFormatting>
  <conditionalFormatting sqref="L16">
    <cfRule type="expression" priority="406" stopIfTrue="1">
      <formula>"if(E11&gt;0,#,##0;(#,##0),"-")"</formula>
    </cfRule>
  </conditionalFormatting>
  <conditionalFormatting sqref="L16">
    <cfRule type="expression" priority="405" stopIfTrue="1">
      <formula>"if(E11&gt;0,#,##0;(#,##0),"-")"</formula>
    </cfRule>
  </conditionalFormatting>
  <conditionalFormatting sqref="L16">
    <cfRule type="expression" priority="404" stopIfTrue="1">
      <formula>"if(E11&gt;0,#,##0;(#,##0),"-")"</formula>
    </cfRule>
  </conditionalFormatting>
  <conditionalFormatting sqref="L16">
    <cfRule type="expression" priority="403" stopIfTrue="1">
      <formula>"if(E11&gt;0,#,##0;(#,##0),"-")"</formula>
    </cfRule>
  </conditionalFormatting>
  <conditionalFormatting sqref="L16">
    <cfRule type="expression" priority="402" stopIfTrue="1">
      <formula>"if(E11&gt;0,#,##0;(#,##0),"-")"</formula>
    </cfRule>
  </conditionalFormatting>
  <conditionalFormatting sqref="L16">
    <cfRule type="expression" priority="401" stopIfTrue="1">
      <formula>"if(E11&gt;0,#,##0;(#,##0),"-")"</formula>
    </cfRule>
  </conditionalFormatting>
  <conditionalFormatting sqref="L16">
    <cfRule type="expression" priority="400" stopIfTrue="1">
      <formula>"if(E11&gt;0,#,##0;(#,##0),"-")"</formula>
    </cfRule>
  </conditionalFormatting>
  <conditionalFormatting sqref="L16">
    <cfRule type="expression" priority="399" stopIfTrue="1">
      <formula>"if(E11&gt;0,#,##0;(#,##0),"-")"</formula>
    </cfRule>
  </conditionalFormatting>
  <conditionalFormatting sqref="L16">
    <cfRule type="expression" priority="398" stopIfTrue="1">
      <formula>"if(E11&gt;0,#,##0;(#,##0),"-")"</formula>
    </cfRule>
  </conditionalFormatting>
  <conditionalFormatting sqref="L16">
    <cfRule type="expression" priority="397" stopIfTrue="1">
      <formula>"if(E11&gt;0,#,##0;(#,##0),"-")"</formula>
    </cfRule>
  </conditionalFormatting>
  <conditionalFormatting sqref="L16">
    <cfRule type="expression" priority="396" stopIfTrue="1">
      <formula>"if(E11&gt;0,#,##0;(#,##0),"-")"</formula>
    </cfRule>
  </conditionalFormatting>
  <conditionalFormatting sqref="L16">
    <cfRule type="expression" priority="395" stopIfTrue="1">
      <formula>"if(E11&gt;0,#,##0;(#,##0),"-")"</formula>
    </cfRule>
  </conditionalFormatting>
  <conditionalFormatting sqref="L17">
    <cfRule type="expression" priority="394" stopIfTrue="1">
      <formula>"if(E11&gt;0,#,##0;(#,##0),"-")"</formula>
    </cfRule>
  </conditionalFormatting>
  <conditionalFormatting sqref="L17">
    <cfRule type="expression" priority="393" stopIfTrue="1">
      <formula>"if(E11&gt;0,#,##0;(#,##0),"-")"</formula>
    </cfRule>
  </conditionalFormatting>
  <conditionalFormatting sqref="L17">
    <cfRule type="expression" priority="392" stopIfTrue="1">
      <formula>"if(E11&gt;0,#,##0;(#,##0),"-")"</formula>
    </cfRule>
  </conditionalFormatting>
  <conditionalFormatting sqref="L17">
    <cfRule type="expression" priority="391" stopIfTrue="1">
      <formula>"if(E11&gt;0,#,##0;(#,##0),"-")"</formula>
    </cfRule>
  </conditionalFormatting>
  <conditionalFormatting sqref="L17">
    <cfRule type="expression" priority="390" stopIfTrue="1">
      <formula>"if(E11&gt;0,#,##0;(#,##0),"-")"</formula>
    </cfRule>
  </conditionalFormatting>
  <conditionalFormatting sqref="L17">
    <cfRule type="expression" priority="389" stopIfTrue="1">
      <formula>"if(E11&gt;0,#,##0;(#,##0),"-")"</formula>
    </cfRule>
  </conditionalFormatting>
  <conditionalFormatting sqref="L17">
    <cfRule type="expression" priority="388" stopIfTrue="1">
      <formula>"if(E11&gt;0,#,##0;(#,##0),"-")"</formula>
    </cfRule>
  </conditionalFormatting>
  <conditionalFormatting sqref="L17">
    <cfRule type="expression" priority="387" stopIfTrue="1">
      <formula>"if(E11&gt;0,#,##0;(#,##0),"-")"</formula>
    </cfRule>
  </conditionalFormatting>
  <conditionalFormatting sqref="L17">
    <cfRule type="expression" priority="386" stopIfTrue="1">
      <formula>"if(E11&gt;0,#,##0;(#,##0),"-")"</formula>
    </cfRule>
  </conditionalFormatting>
  <conditionalFormatting sqref="L17">
    <cfRule type="expression" priority="385" stopIfTrue="1">
      <formula>"if(E11&gt;0,#,##0;(#,##0),"-")"</formula>
    </cfRule>
  </conditionalFormatting>
  <conditionalFormatting sqref="L17">
    <cfRule type="expression" priority="384" stopIfTrue="1">
      <formula>"if(E11&gt;0,#,##0;(#,##0),"-")"</formula>
    </cfRule>
  </conditionalFormatting>
  <conditionalFormatting sqref="L17">
    <cfRule type="expression" priority="383" stopIfTrue="1">
      <formula>"if(E11&gt;0,#,##0;(#,##0),"-")"</formula>
    </cfRule>
  </conditionalFormatting>
  <conditionalFormatting sqref="L17">
    <cfRule type="expression" priority="382" stopIfTrue="1">
      <formula>"if(E11&gt;0,#,##0;(#,##0),"-")"</formula>
    </cfRule>
  </conditionalFormatting>
  <conditionalFormatting sqref="L17">
    <cfRule type="expression" priority="381" stopIfTrue="1">
      <formula>"if(E11&gt;0,#,##0;(#,##0),"-")"</formula>
    </cfRule>
  </conditionalFormatting>
  <conditionalFormatting sqref="L17">
    <cfRule type="expression" priority="380" stopIfTrue="1">
      <formula>"if(E11&gt;0,#,##0;(#,##0),"-")"</formula>
    </cfRule>
  </conditionalFormatting>
  <conditionalFormatting sqref="L17">
    <cfRule type="expression" priority="379" stopIfTrue="1">
      <formula>"if(E11&gt;0,#,##0;(#,##0),"-")"</formula>
    </cfRule>
  </conditionalFormatting>
  <conditionalFormatting sqref="L17">
    <cfRule type="expression" priority="378" stopIfTrue="1">
      <formula>"if(E11&gt;0,#,##0;(#,##0),"-")"</formula>
    </cfRule>
  </conditionalFormatting>
  <conditionalFormatting sqref="L17">
    <cfRule type="expression" priority="377" stopIfTrue="1">
      <formula>"if(E11&gt;0,#,##0;(#,##0),"-")"</formula>
    </cfRule>
  </conditionalFormatting>
  <conditionalFormatting sqref="L17">
    <cfRule type="expression" priority="376" stopIfTrue="1">
      <formula>"if(E11&gt;0,#,##0;(#,##0),"-")"</formula>
    </cfRule>
  </conditionalFormatting>
  <conditionalFormatting sqref="L17">
    <cfRule type="expression" priority="375" stopIfTrue="1">
      <formula>"if(E11&gt;0,#,##0;(#,##0),"-")"</formula>
    </cfRule>
  </conditionalFormatting>
  <conditionalFormatting sqref="L17">
    <cfRule type="expression" priority="374" stopIfTrue="1">
      <formula>"if(E11&gt;0,#,##0;(#,##0),"-")"</formula>
    </cfRule>
  </conditionalFormatting>
  <conditionalFormatting sqref="L17">
    <cfRule type="expression" priority="373" stopIfTrue="1">
      <formula>"if(E11&gt;0,#,##0;(#,##0),"-")"</formula>
    </cfRule>
  </conditionalFormatting>
  <conditionalFormatting sqref="L17">
    <cfRule type="expression" priority="372" stopIfTrue="1">
      <formula>"if(E11&gt;0,#,##0;(#,##0),"-")"</formula>
    </cfRule>
  </conditionalFormatting>
  <conditionalFormatting sqref="L17">
    <cfRule type="expression" priority="371" stopIfTrue="1">
      <formula>"if(E11&gt;0,#,##0;(#,##0),"-")"</formula>
    </cfRule>
  </conditionalFormatting>
  <conditionalFormatting sqref="L16:L17">
    <cfRule type="expression" priority="370" stopIfTrue="1">
      <formula>"if(E11&gt;0,#,##0;(#,##0),"-")"</formula>
    </cfRule>
  </conditionalFormatting>
  <conditionalFormatting sqref="L16">
    <cfRule type="expression" priority="369" stopIfTrue="1">
      <formula>"if(E11&gt;0,#,##0;(#,##0),"-")"</formula>
    </cfRule>
  </conditionalFormatting>
  <conditionalFormatting sqref="L16">
    <cfRule type="expression" priority="368" stopIfTrue="1">
      <formula>"if(E11&gt;0,#,##0;(#,##0),"-")"</formula>
    </cfRule>
  </conditionalFormatting>
  <conditionalFormatting sqref="L16:L17">
    <cfRule type="expression" priority="367" stopIfTrue="1">
      <formula>"if(E11&gt;0,#,##0;(#,##0),"-")"</formula>
    </cfRule>
  </conditionalFormatting>
  <conditionalFormatting sqref="L16">
    <cfRule type="expression" priority="366" stopIfTrue="1">
      <formula>"if(E11&gt;0,#,##0;(#,##0),"-")"</formula>
    </cfRule>
  </conditionalFormatting>
  <conditionalFormatting sqref="L16">
    <cfRule type="expression" priority="365" stopIfTrue="1">
      <formula>"if(E11&gt;0,#,##0;(#,##0),"-")"</formula>
    </cfRule>
  </conditionalFormatting>
  <conditionalFormatting sqref="L16">
    <cfRule type="expression" priority="364" stopIfTrue="1">
      <formula>"if(E11&gt;0,#,##0;(#,##0),"-")"</formula>
    </cfRule>
  </conditionalFormatting>
  <conditionalFormatting sqref="L16">
    <cfRule type="expression" priority="363" stopIfTrue="1">
      <formula>"if(E11&gt;0,#,##0;(#,##0),"-")"</formula>
    </cfRule>
  </conditionalFormatting>
  <conditionalFormatting sqref="L17">
    <cfRule type="expression" priority="362" stopIfTrue="1">
      <formula>"if(E11&gt;0,#,##0;(#,##0),"-")"</formula>
    </cfRule>
  </conditionalFormatting>
  <conditionalFormatting sqref="L17">
    <cfRule type="expression" priority="361" stopIfTrue="1">
      <formula>"if(E11&gt;0,#,##0;(#,##0),"-")"</formula>
    </cfRule>
  </conditionalFormatting>
  <conditionalFormatting sqref="L16">
    <cfRule type="expression" priority="360" stopIfTrue="1">
      <formula>"if(E11&gt;0,#,##0;(#,##0),"-")"</formula>
    </cfRule>
  </conditionalFormatting>
  <conditionalFormatting sqref="L16">
    <cfRule type="expression" priority="359" stopIfTrue="1">
      <formula>"if(E11&gt;0,#,##0;(#,##0),"-")"</formula>
    </cfRule>
  </conditionalFormatting>
  <conditionalFormatting sqref="L16">
    <cfRule type="expression" priority="358" stopIfTrue="1">
      <formula>"if(E11&gt;0,#,##0;(#,##0),"-")"</formula>
    </cfRule>
  </conditionalFormatting>
  <conditionalFormatting sqref="L16">
    <cfRule type="expression" priority="357" stopIfTrue="1">
      <formula>"if(E11&gt;0,#,##0;(#,##0),"-")"</formula>
    </cfRule>
  </conditionalFormatting>
  <conditionalFormatting sqref="L16">
    <cfRule type="expression" priority="356" stopIfTrue="1">
      <formula>"if(E11&gt;0,#,##0;(#,##0),"-")"</formula>
    </cfRule>
  </conditionalFormatting>
  <conditionalFormatting sqref="L16">
    <cfRule type="expression" priority="355" stopIfTrue="1">
      <formula>"if(E11&gt;0,#,##0;(#,##0),"-")"</formula>
    </cfRule>
  </conditionalFormatting>
  <conditionalFormatting sqref="L16">
    <cfRule type="expression" priority="354" stopIfTrue="1">
      <formula>"if(E11&gt;0,#,##0;(#,##0),"-")"</formula>
    </cfRule>
  </conditionalFormatting>
  <conditionalFormatting sqref="L16">
    <cfRule type="expression" priority="353" stopIfTrue="1">
      <formula>"if(E11&gt;0,#,##0;(#,##0),"-")"</formula>
    </cfRule>
  </conditionalFormatting>
  <conditionalFormatting sqref="L16">
    <cfRule type="expression" priority="352" stopIfTrue="1">
      <formula>"if(E11&gt;0,#,##0;(#,##0),"-")"</formula>
    </cfRule>
  </conditionalFormatting>
  <conditionalFormatting sqref="D25">
    <cfRule type="expression" priority="1161" stopIfTrue="1">
      <formula>"if(E11&gt;0,#,##0;(#,##0),"-")"</formula>
    </cfRule>
  </conditionalFormatting>
  <conditionalFormatting sqref="D25">
    <cfRule type="expression" priority="1160" stopIfTrue="1">
      <formula>"if(E11&gt;0,#,##0;(#,##0),"-")"</formula>
    </cfRule>
  </conditionalFormatting>
  <conditionalFormatting sqref="D25">
    <cfRule type="expression" priority="1159" stopIfTrue="1">
      <formula>"if(E11&gt;0,#,##0;(#,##0),"-")"</formula>
    </cfRule>
  </conditionalFormatting>
  <conditionalFormatting sqref="D25">
    <cfRule type="expression" priority="1158" stopIfTrue="1">
      <formula>"if(E11&gt;0,#,##0;(#,##0),"-")"</formula>
    </cfRule>
  </conditionalFormatting>
  <conditionalFormatting sqref="D25">
    <cfRule type="expression" priority="1157" stopIfTrue="1">
      <formula>"if(E11&gt;0,#,##0;(#,##0),"-")"</formula>
    </cfRule>
  </conditionalFormatting>
  <conditionalFormatting sqref="D25">
    <cfRule type="expression" priority="1156" stopIfTrue="1">
      <formula>"if(E11&gt;0,#,##0;(#,##0),"-")"</formula>
    </cfRule>
  </conditionalFormatting>
  <conditionalFormatting sqref="D25">
    <cfRule type="expression" priority="1208" stopIfTrue="1">
      <formula>"if(E11&gt;0,#,##0;(#,##0),"-")"</formula>
    </cfRule>
  </conditionalFormatting>
  <conditionalFormatting sqref="D25">
    <cfRule type="expression" priority="1207" stopIfTrue="1">
      <formula>"if(E11&gt;0,#,##0;(#,##0),"-")"</formula>
    </cfRule>
  </conditionalFormatting>
  <conditionalFormatting sqref="D25">
    <cfRule type="expression" priority="1202" stopIfTrue="1">
      <formula>"if(E11&gt;0,#,##0;(#,##0),"-")"</formula>
    </cfRule>
  </conditionalFormatting>
  <conditionalFormatting sqref="D25">
    <cfRule type="expression" priority="1195" stopIfTrue="1">
      <formula>"if(E11&gt;0,#,##0;(#,##0),"-")"</formula>
    </cfRule>
  </conditionalFormatting>
  <conditionalFormatting sqref="D25">
    <cfRule type="expression" priority="1194" stopIfTrue="1">
      <formula>"if(E11&gt;0,#,##0;(#,##0),"-")"</formula>
    </cfRule>
  </conditionalFormatting>
  <conditionalFormatting sqref="D25">
    <cfRule type="expression" priority="1171" stopIfTrue="1">
      <formula>"if(E11&gt;0,#,##0;(#,##0),"-")"</formula>
    </cfRule>
  </conditionalFormatting>
  <conditionalFormatting sqref="D25">
    <cfRule type="expression" priority="1170" stopIfTrue="1">
      <formula>"if(E11&gt;0,#,##0;(#,##0),"-")"</formula>
    </cfRule>
  </conditionalFormatting>
  <conditionalFormatting sqref="D25">
    <cfRule type="expression" priority="1169" stopIfTrue="1">
      <formula>"if(E11&gt;0,#,##0;(#,##0),"-")"</formula>
    </cfRule>
  </conditionalFormatting>
  <conditionalFormatting sqref="D25">
    <cfRule type="expression" priority="1168" stopIfTrue="1">
      <formula>"if(E11&gt;0,#,##0;(#,##0),"-")"</formula>
    </cfRule>
  </conditionalFormatting>
  <conditionalFormatting sqref="D25">
    <cfRule type="expression" priority="1167" stopIfTrue="1">
      <formula>"if(E11&gt;0,#,##0;(#,##0),"-")"</formula>
    </cfRule>
  </conditionalFormatting>
  <conditionalFormatting sqref="D25">
    <cfRule type="expression" priority="1166" stopIfTrue="1">
      <formula>"if(E11&gt;0,#,##0;(#,##0),"-")"</formula>
    </cfRule>
  </conditionalFormatting>
  <conditionalFormatting sqref="D25">
    <cfRule type="expression" priority="1165" stopIfTrue="1">
      <formula>"if(E11&gt;0,#,##0;(#,##0),"-")"</formula>
    </cfRule>
  </conditionalFormatting>
  <conditionalFormatting sqref="D25">
    <cfRule type="expression" priority="1164" stopIfTrue="1">
      <formula>"if(E11&gt;0,#,##0;(#,##0),"-")"</formula>
    </cfRule>
  </conditionalFormatting>
  <conditionalFormatting sqref="D25">
    <cfRule type="expression" priority="1163" stopIfTrue="1">
      <formula>"if(E11&gt;0,#,##0;(#,##0),"-")"</formula>
    </cfRule>
  </conditionalFormatting>
  <conditionalFormatting sqref="D25">
    <cfRule type="expression" priority="1162" stopIfTrue="1">
      <formula>"if(E11&gt;0,#,##0;(#,##0),"-")"</formula>
    </cfRule>
  </conditionalFormatting>
  <conditionalFormatting sqref="F25">
    <cfRule type="expression" priority="1106" stopIfTrue="1">
      <formula>"if(E11&gt;0,#,##0;(#,##0),"-")"</formula>
    </cfRule>
  </conditionalFormatting>
  <conditionalFormatting sqref="F25">
    <cfRule type="expression" priority="1105" stopIfTrue="1">
      <formula>"if(E11&gt;0,#,##0;(#,##0),"-")"</formula>
    </cfRule>
  </conditionalFormatting>
  <conditionalFormatting sqref="F25">
    <cfRule type="expression" priority="1060" stopIfTrue="1">
      <formula>"if(E11&gt;0,#,##0;(#,##0),"-")"</formula>
    </cfRule>
  </conditionalFormatting>
  <conditionalFormatting sqref="F25">
    <cfRule type="expression" priority="1059" stopIfTrue="1">
      <formula>"if(E11&gt;0,#,##0;(#,##0),"-")"</formula>
    </cfRule>
  </conditionalFormatting>
  <conditionalFormatting sqref="F25">
    <cfRule type="expression" priority="1058" stopIfTrue="1">
      <formula>"if(E11&gt;0,#,##0;(#,##0),"-")"</formula>
    </cfRule>
  </conditionalFormatting>
  <conditionalFormatting sqref="F25">
    <cfRule type="expression" priority="1053" stopIfTrue="1">
      <formula>"if(E11&gt;0,#,##0;(#,##0),"-")"</formula>
    </cfRule>
  </conditionalFormatting>
  <conditionalFormatting sqref="F25">
    <cfRule type="expression" priority="1046" stopIfTrue="1">
      <formula>"if(E11&gt;0,#,##0;(#,##0),"-")"</formula>
    </cfRule>
  </conditionalFormatting>
  <conditionalFormatting sqref="F25">
    <cfRule type="expression" priority="1045" stopIfTrue="1">
      <formula>"if(E11&gt;0,#,##0;(#,##0),"-")"</formula>
    </cfRule>
  </conditionalFormatting>
  <conditionalFormatting sqref="H25">
    <cfRule type="expression" priority="957" stopIfTrue="1">
      <formula>"if(E11&gt;0,#,##0;(#,##0),"-")"</formula>
    </cfRule>
  </conditionalFormatting>
  <conditionalFormatting sqref="D25">
    <cfRule type="expression" priority="1155" stopIfTrue="1">
      <formula>"if(E11&gt;0,#,##0;(#,##0),"-")"</formula>
    </cfRule>
  </conditionalFormatting>
  <conditionalFormatting sqref="D25">
    <cfRule type="expression" priority="1154" stopIfTrue="1">
      <formula>"if(E11&gt;0,#,##0;(#,##0),"-")"</formula>
    </cfRule>
  </conditionalFormatting>
  <conditionalFormatting sqref="D25">
    <cfRule type="expression" priority="1153" stopIfTrue="1">
      <formula>"if(E11&gt;0,#,##0;(#,##0),"-")"</formula>
    </cfRule>
  </conditionalFormatting>
  <conditionalFormatting sqref="D25">
    <cfRule type="expression" priority="1152" stopIfTrue="1">
      <formula>"if(E11&gt;0,#,##0;(#,##0),"-")"</formula>
    </cfRule>
  </conditionalFormatting>
  <conditionalFormatting sqref="D25">
    <cfRule type="expression" priority="1151" stopIfTrue="1">
      <formula>"if(E11&gt;0,#,##0;(#,##0),"-")"</formula>
    </cfRule>
  </conditionalFormatting>
  <conditionalFormatting sqref="D25">
    <cfRule type="expression" priority="1150" stopIfTrue="1">
      <formula>"if(E11&gt;0,#,##0;(#,##0),"-")"</formula>
    </cfRule>
  </conditionalFormatting>
  <conditionalFormatting sqref="D25">
    <cfRule type="expression" priority="1149" stopIfTrue="1">
      <formula>"if(E11&gt;0,#,##0;(#,##0),"-")"</formula>
    </cfRule>
  </conditionalFormatting>
  <conditionalFormatting sqref="D25">
    <cfRule type="expression" priority="1148" stopIfTrue="1">
      <formula>"if(E11&gt;0,#,##0;(#,##0),"-")"</formula>
    </cfRule>
  </conditionalFormatting>
  <conditionalFormatting sqref="D25">
    <cfRule type="expression" priority="1147" stopIfTrue="1">
      <formula>"if(E11&gt;0,#,##0;(#,##0),"-")"</formula>
    </cfRule>
  </conditionalFormatting>
  <conditionalFormatting sqref="D25">
    <cfRule type="expression" priority="1142" stopIfTrue="1">
      <formula>"if(E11&gt;0,#,##0;(#,##0),"-")"</formula>
    </cfRule>
  </conditionalFormatting>
  <conditionalFormatting sqref="D25">
    <cfRule type="expression" priority="1135" stopIfTrue="1">
      <formula>"if(E11&gt;0,#,##0;(#,##0),"-")"</formula>
    </cfRule>
  </conditionalFormatting>
  <conditionalFormatting sqref="D25">
    <cfRule type="expression" priority="1134" stopIfTrue="1">
      <formula>"if(E11&gt;0,#,##0;(#,##0),"-")"</formula>
    </cfRule>
  </conditionalFormatting>
  <conditionalFormatting sqref="J25">
    <cfRule type="expression" priority="928" stopIfTrue="1">
      <formula>"if(E11&gt;0,#,##0;(#,##0),"-")"</formula>
    </cfRule>
  </conditionalFormatting>
  <conditionalFormatting sqref="J25">
    <cfRule type="expression" priority="927" stopIfTrue="1">
      <formula>"if(E11&gt;0,#,##0;(#,##0),"-")"</formula>
    </cfRule>
  </conditionalFormatting>
  <conditionalFormatting sqref="H25">
    <cfRule type="expression" priority="993" stopIfTrue="1">
      <formula>"if(E11&gt;0,#,##0;(#,##0),"-")"</formula>
    </cfRule>
  </conditionalFormatting>
  <conditionalFormatting sqref="H25">
    <cfRule type="expression" priority="992" stopIfTrue="1">
      <formula>"if(E11&gt;0,#,##0;(#,##0),"-")"</formula>
    </cfRule>
  </conditionalFormatting>
  <conditionalFormatting sqref="H25">
    <cfRule type="expression" priority="991" stopIfTrue="1">
      <formula>"if(E11&gt;0,#,##0;(#,##0),"-")"</formula>
    </cfRule>
  </conditionalFormatting>
  <conditionalFormatting sqref="H25">
    <cfRule type="expression" priority="990" stopIfTrue="1">
      <formula>"if(E11&gt;0,#,##0;(#,##0),"-")"</formula>
    </cfRule>
  </conditionalFormatting>
  <conditionalFormatting sqref="H25">
    <cfRule type="expression" priority="989" stopIfTrue="1">
      <formula>"if(E11&gt;0,#,##0;(#,##0),"-")"</formula>
    </cfRule>
  </conditionalFormatting>
  <conditionalFormatting sqref="H25">
    <cfRule type="expression" priority="988" stopIfTrue="1">
      <formula>"if(E11&gt;0,#,##0;(#,##0),"-")"</formula>
    </cfRule>
  </conditionalFormatting>
  <conditionalFormatting sqref="H25">
    <cfRule type="expression" priority="987" stopIfTrue="1">
      <formula>"if(E11&gt;0,#,##0;(#,##0),"-")"</formula>
    </cfRule>
  </conditionalFormatting>
  <conditionalFormatting sqref="H25">
    <cfRule type="expression" priority="986" stopIfTrue="1">
      <formula>"if(E11&gt;0,#,##0;(#,##0),"-")"</formula>
    </cfRule>
  </conditionalFormatting>
  <conditionalFormatting sqref="H25">
    <cfRule type="expression" priority="985" stopIfTrue="1">
      <formula>"if(E11&gt;0,#,##0;(#,##0),"-")"</formula>
    </cfRule>
  </conditionalFormatting>
  <conditionalFormatting sqref="H25">
    <cfRule type="expression" priority="984" stopIfTrue="1">
      <formula>"if(E11&gt;0,#,##0;(#,##0),"-")"</formula>
    </cfRule>
  </conditionalFormatting>
  <conditionalFormatting sqref="H25">
    <cfRule type="expression" priority="983" stopIfTrue="1">
      <formula>"if(E11&gt;0,#,##0;(#,##0),"-")"</formula>
    </cfRule>
  </conditionalFormatting>
  <conditionalFormatting sqref="H25">
    <cfRule type="expression" priority="982" stopIfTrue="1">
      <formula>"if(E11&gt;0,#,##0;(#,##0),"-")"</formula>
    </cfRule>
  </conditionalFormatting>
  <conditionalFormatting sqref="H25">
    <cfRule type="expression" priority="981" stopIfTrue="1">
      <formula>"if(E11&gt;0,#,##0;(#,##0),"-")"</formula>
    </cfRule>
  </conditionalFormatting>
  <conditionalFormatting sqref="H25">
    <cfRule type="expression" priority="980" stopIfTrue="1">
      <formula>"if(E11&gt;0,#,##0;(#,##0),"-")"</formula>
    </cfRule>
  </conditionalFormatting>
  <conditionalFormatting sqref="H25">
    <cfRule type="expression" priority="979" stopIfTrue="1">
      <formula>"if(E11&gt;0,#,##0;(#,##0),"-")"</formula>
    </cfRule>
  </conditionalFormatting>
  <conditionalFormatting sqref="H25">
    <cfRule type="expression" priority="978" stopIfTrue="1">
      <formula>"if(E11&gt;0,#,##0;(#,##0),"-")"</formula>
    </cfRule>
  </conditionalFormatting>
  <conditionalFormatting sqref="H25">
    <cfRule type="expression" priority="977" stopIfTrue="1">
      <formula>"if(E11&gt;0,#,##0;(#,##0),"-")"</formula>
    </cfRule>
  </conditionalFormatting>
  <conditionalFormatting sqref="H25">
    <cfRule type="expression" priority="976" stopIfTrue="1">
      <formula>"if(E11&gt;0,#,##0;(#,##0),"-")"</formula>
    </cfRule>
  </conditionalFormatting>
  <conditionalFormatting sqref="H25">
    <cfRule type="expression" priority="975" stopIfTrue="1">
      <formula>"if(E11&gt;0,#,##0;(#,##0),"-")"</formula>
    </cfRule>
  </conditionalFormatting>
  <conditionalFormatting sqref="H25">
    <cfRule type="expression" priority="974" stopIfTrue="1">
      <formula>"if(E11&gt;0,#,##0;(#,##0),"-")"</formula>
    </cfRule>
  </conditionalFormatting>
  <conditionalFormatting sqref="H25">
    <cfRule type="expression" priority="973" stopIfTrue="1">
      <formula>"if(E11&gt;0,#,##0;(#,##0),"-")"</formula>
    </cfRule>
  </conditionalFormatting>
  <conditionalFormatting sqref="H25">
    <cfRule type="expression" priority="972" stopIfTrue="1">
      <formula>"if(E11&gt;0,#,##0;(#,##0),"-")"</formula>
    </cfRule>
  </conditionalFormatting>
  <conditionalFormatting sqref="H25">
    <cfRule type="expression" priority="971" stopIfTrue="1">
      <formula>"if(E11&gt;0,#,##0;(#,##0),"-")"</formula>
    </cfRule>
  </conditionalFormatting>
  <conditionalFormatting sqref="H25">
    <cfRule type="expression" priority="970" stopIfTrue="1">
      <formula>"if(E11&gt;0,#,##0;(#,##0),"-")"</formula>
    </cfRule>
  </conditionalFormatting>
  <conditionalFormatting sqref="H25">
    <cfRule type="expression" priority="969" stopIfTrue="1">
      <formula>"if(E11&gt;0,#,##0;(#,##0),"-")"</formula>
    </cfRule>
  </conditionalFormatting>
  <conditionalFormatting sqref="H25">
    <cfRule type="expression" priority="964" stopIfTrue="1">
      <formula>"if(E11&gt;0,#,##0;(#,##0),"-")"</formula>
    </cfRule>
  </conditionalFormatting>
  <conditionalFormatting sqref="F25">
    <cfRule type="expression" priority="1119" stopIfTrue="1">
      <formula>"if(E11&gt;0,#,##0;(#,##0),"-")"</formula>
    </cfRule>
  </conditionalFormatting>
  <conditionalFormatting sqref="F25">
    <cfRule type="expression" priority="1118" stopIfTrue="1">
      <formula>"if(E11&gt;0,#,##0;(#,##0),"-")"</formula>
    </cfRule>
  </conditionalFormatting>
  <conditionalFormatting sqref="F25">
    <cfRule type="expression" priority="1113" stopIfTrue="1">
      <formula>"if(E11&gt;0,#,##0;(#,##0),"-")"</formula>
    </cfRule>
  </conditionalFormatting>
  <conditionalFormatting sqref="J25">
    <cfRule type="expression" priority="904" stopIfTrue="1">
      <formula>"if(E11&gt;0,#,##0;(#,##0),"-")"</formula>
    </cfRule>
  </conditionalFormatting>
  <conditionalFormatting sqref="J25">
    <cfRule type="expression" priority="903" stopIfTrue="1">
      <formula>"if(E11&gt;0,#,##0;(#,##0),"-")"</formula>
    </cfRule>
  </conditionalFormatting>
  <conditionalFormatting sqref="J25">
    <cfRule type="expression" priority="902" stopIfTrue="1">
      <formula>"if(E11&gt;0,#,##0;(#,##0),"-")"</formula>
    </cfRule>
  </conditionalFormatting>
  <conditionalFormatting sqref="J25">
    <cfRule type="expression" priority="901" stopIfTrue="1">
      <formula>"if(E11&gt;0,#,##0;(#,##0),"-")"</formula>
    </cfRule>
  </conditionalFormatting>
  <conditionalFormatting sqref="J25">
    <cfRule type="expression" priority="900" stopIfTrue="1">
      <formula>"if(E11&gt;0,#,##0;(#,##0),"-")"</formula>
    </cfRule>
  </conditionalFormatting>
  <conditionalFormatting sqref="L25">
    <cfRule type="expression" priority="852" stopIfTrue="1">
      <formula>"if(E11&gt;0,#,##0;(#,##0),"-")"</formula>
    </cfRule>
  </conditionalFormatting>
  <conditionalFormatting sqref="L25">
    <cfRule type="expression" priority="851" stopIfTrue="1">
      <formula>"if(E11&gt;0,#,##0;(#,##0),"-")"</formula>
    </cfRule>
  </conditionalFormatting>
  <conditionalFormatting sqref="L25">
    <cfRule type="expression" priority="848" stopIfTrue="1">
      <formula>"if(E11&gt;0,#,##0;(#,##0),"-")"</formula>
    </cfRule>
  </conditionalFormatting>
  <conditionalFormatting sqref="L25">
    <cfRule type="expression" priority="843" stopIfTrue="1">
      <formula>"if(E11&gt;0,#,##0;(#,##0),"-")"</formula>
    </cfRule>
  </conditionalFormatting>
  <conditionalFormatting sqref="L25">
    <cfRule type="expression" priority="842" stopIfTrue="1">
      <formula>"if(E11&gt;0,#,##0;(#,##0),"-")"</formula>
    </cfRule>
  </conditionalFormatting>
  <conditionalFormatting sqref="F25">
    <cfRule type="expression" priority="1082" stopIfTrue="1">
      <formula>"if(E11&gt;0,#,##0;(#,##0),"-")"</formula>
    </cfRule>
  </conditionalFormatting>
  <conditionalFormatting sqref="F25">
    <cfRule type="expression" priority="1081" stopIfTrue="1">
      <formula>"if(E11&gt;0,#,##0;(#,##0),"-")"</formula>
    </cfRule>
  </conditionalFormatting>
  <conditionalFormatting sqref="F25">
    <cfRule type="expression" priority="1080" stopIfTrue="1">
      <formula>"if(E11&gt;0,#,##0;(#,##0),"-")"</formula>
    </cfRule>
  </conditionalFormatting>
  <conditionalFormatting sqref="F25">
    <cfRule type="expression" priority="1079" stopIfTrue="1">
      <formula>"if(E11&gt;0,#,##0;(#,##0),"-")"</formula>
    </cfRule>
  </conditionalFormatting>
  <conditionalFormatting sqref="F25">
    <cfRule type="expression" priority="1078" stopIfTrue="1">
      <formula>"if(E11&gt;0,#,##0;(#,##0),"-")"</formula>
    </cfRule>
  </conditionalFormatting>
  <conditionalFormatting sqref="F25">
    <cfRule type="expression" priority="1077" stopIfTrue="1">
      <formula>"if(E11&gt;0,#,##0;(#,##0),"-")"</formula>
    </cfRule>
  </conditionalFormatting>
  <conditionalFormatting sqref="F25">
    <cfRule type="expression" priority="1076" stopIfTrue="1">
      <formula>"if(E11&gt;0,#,##0;(#,##0),"-")"</formula>
    </cfRule>
  </conditionalFormatting>
  <conditionalFormatting sqref="F25">
    <cfRule type="expression" priority="1075" stopIfTrue="1">
      <formula>"if(E11&gt;0,#,##0;(#,##0),"-")"</formula>
    </cfRule>
  </conditionalFormatting>
  <conditionalFormatting sqref="F25">
    <cfRule type="expression" priority="1074" stopIfTrue="1">
      <formula>"if(E11&gt;0,#,##0;(#,##0),"-")"</formula>
    </cfRule>
  </conditionalFormatting>
  <conditionalFormatting sqref="F25">
    <cfRule type="expression" priority="1073" stopIfTrue="1">
      <formula>"if(E11&gt;0,#,##0;(#,##0),"-")"</formula>
    </cfRule>
  </conditionalFormatting>
  <conditionalFormatting sqref="F25">
    <cfRule type="expression" priority="1072" stopIfTrue="1">
      <formula>"if(E11&gt;0,#,##0;(#,##0),"-")"</formula>
    </cfRule>
  </conditionalFormatting>
  <conditionalFormatting sqref="F25">
    <cfRule type="expression" priority="1071" stopIfTrue="1">
      <formula>"if(E11&gt;0,#,##0;(#,##0),"-")"</formula>
    </cfRule>
  </conditionalFormatting>
  <conditionalFormatting sqref="F25">
    <cfRule type="expression" priority="1070" stopIfTrue="1">
      <formula>"if(E11&gt;0,#,##0;(#,##0),"-")"</formula>
    </cfRule>
  </conditionalFormatting>
  <conditionalFormatting sqref="F25">
    <cfRule type="expression" priority="1069" stopIfTrue="1">
      <formula>"if(E11&gt;0,#,##0;(#,##0),"-")"</formula>
    </cfRule>
  </conditionalFormatting>
  <conditionalFormatting sqref="F25">
    <cfRule type="expression" priority="1068" stopIfTrue="1">
      <formula>"if(E11&gt;0,#,##0;(#,##0),"-")"</formula>
    </cfRule>
  </conditionalFormatting>
  <conditionalFormatting sqref="F25">
    <cfRule type="expression" priority="1067" stopIfTrue="1">
      <formula>"if(E11&gt;0,#,##0;(#,##0),"-")"</formula>
    </cfRule>
  </conditionalFormatting>
  <conditionalFormatting sqref="F25">
    <cfRule type="expression" priority="1066" stopIfTrue="1">
      <formula>"if(E11&gt;0,#,##0;(#,##0),"-")"</formula>
    </cfRule>
  </conditionalFormatting>
  <conditionalFormatting sqref="F25">
    <cfRule type="expression" priority="1065" stopIfTrue="1">
      <formula>"if(E11&gt;0,#,##0;(#,##0),"-")"</formula>
    </cfRule>
  </conditionalFormatting>
  <conditionalFormatting sqref="F25">
    <cfRule type="expression" priority="1064" stopIfTrue="1">
      <formula>"if(E11&gt;0,#,##0;(#,##0),"-")"</formula>
    </cfRule>
  </conditionalFormatting>
  <conditionalFormatting sqref="F25">
    <cfRule type="expression" priority="1063" stopIfTrue="1">
      <formula>"if(E11&gt;0,#,##0;(#,##0),"-")"</formula>
    </cfRule>
  </conditionalFormatting>
  <conditionalFormatting sqref="F25">
    <cfRule type="expression" priority="1062" stopIfTrue="1">
      <formula>"if(E11&gt;0,#,##0;(#,##0),"-")"</formula>
    </cfRule>
  </conditionalFormatting>
  <conditionalFormatting sqref="F25">
    <cfRule type="expression" priority="1061" stopIfTrue="1">
      <formula>"if(E11&gt;0,#,##0;(#,##0),"-")"</formula>
    </cfRule>
  </conditionalFormatting>
  <conditionalFormatting sqref="H25">
    <cfRule type="expression" priority="1030" stopIfTrue="1">
      <formula>"if(E11&gt;0,#,##0;(#,##0),"-")"</formula>
    </cfRule>
  </conditionalFormatting>
  <conditionalFormatting sqref="H25">
    <cfRule type="expression" priority="1029" stopIfTrue="1">
      <formula>"if(E11&gt;0,#,##0;(#,##0),"-")"</formula>
    </cfRule>
  </conditionalFormatting>
  <conditionalFormatting sqref="H25">
    <cfRule type="expression" priority="1024" stopIfTrue="1">
      <formula>"if(E11&gt;0,#,##0;(#,##0),"-")"</formula>
    </cfRule>
  </conditionalFormatting>
  <conditionalFormatting sqref="H25">
    <cfRule type="expression" priority="956" stopIfTrue="1">
      <formula>"if(E11&gt;0,#,##0;(#,##0),"-")"</formula>
    </cfRule>
  </conditionalFormatting>
  <conditionalFormatting sqref="J25">
    <cfRule type="expression" priority="941" stopIfTrue="1">
      <formula>"if(E11&gt;0,#,##0;(#,##0),"-")"</formula>
    </cfRule>
  </conditionalFormatting>
  <conditionalFormatting sqref="J25">
    <cfRule type="expression" priority="940" stopIfTrue="1">
      <formula>"if(E11&gt;0,#,##0;(#,##0),"-")"</formula>
    </cfRule>
  </conditionalFormatting>
  <conditionalFormatting sqref="J25">
    <cfRule type="expression" priority="935" stopIfTrue="1">
      <formula>"if(E11&gt;0,#,##0;(#,##0),"-")"</formula>
    </cfRule>
  </conditionalFormatting>
  <conditionalFormatting sqref="H25">
    <cfRule type="expression" priority="1016" stopIfTrue="1">
      <formula>"if(E11&gt;0,#,##0;(#,##0),"-")"</formula>
    </cfRule>
  </conditionalFormatting>
  <conditionalFormatting sqref="H25">
    <cfRule type="expression" priority="1017" stopIfTrue="1">
      <formula>"if(E11&gt;0,#,##0;(#,##0),"-")"</formula>
    </cfRule>
  </conditionalFormatting>
  <conditionalFormatting sqref="D16">
    <cfRule type="expression" priority="743" stopIfTrue="1">
      <formula>"if(E11&gt;0,#,##0;(#,##0),"-")"</formula>
    </cfRule>
  </conditionalFormatting>
  <conditionalFormatting sqref="D17">
    <cfRule type="expression" priority="742" stopIfTrue="1">
      <formula>"if(E11&gt;0,#,##0;(#,##0),"-")"</formula>
    </cfRule>
  </conditionalFormatting>
  <conditionalFormatting sqref="D17">
    <cfRule type="expression" priority="741" stopIfTrue="1">
      <formula>"if(E11&gt;0,#,##0;(#,##0),"-")"</formula>
    </cfRule>
  </conditionalFormatting>
  <conditionalFormatting sqref="D17">
    <cfRule type="expression" priority="740" stopIfTrue="1">
      <formula>"if(E11&gt;0,#,##0;(#,##0),"-")"</formula>
    </cfRule>
  </conditionalFormatting>
  <conditionalFormatting sqref="D17">
    <cfRule type="expression" priority="739" stopIfTrue="1">
      <formula>"if(E11&gt;0,#,##0;(#,##0),"-")"</formula>
    </cfRule>
  </conditionalFormatting>
  <conditionalFormatting sqref="D17">
    <cfRule type="expression" priority="738" stopIfTrue="1">
      <formula>"if(E11&gt;0,#,##0;(#,##0),"-")"</formula>
    </cfRule>
  </conditionalFormatting>
  <conditionalFormatting sqref="D17">
    <cfRule type="expression" priority="737" stopIfTrue="1">
      <formula>"if(E11&gt;0,#,##0;(#,##0),"-")"</formula>
    </cfRule>
  </conditionalFormatting>
  <conditionalFormatting sqref="D17">
    <cfRule type="expression" priority="736" stopIfTrue="1">
      <formula>"if(E11&gt;0,#,##0;(#,##0),"-")"</formula>
    </cfRule>
  </conditionalFormatting>
  <conditionalFormatting sqref="D17">
    <cfRule type="expression" priority="735" stopIfTrue="1">
      <formula>"if(E11&gt;0,#,##0;(#,##0),"-")"</formula>
    </cfRule>
  </conditionalFormatting>
  <conditionalFormatting sqref="D17">
    <cfRule type="expression" priority="734" stopIfTrue="1">
      <formula>"if(E11&gt;0,#,##0;(#,##0),"-")"</formula>
    </cfRule>
  </conditionalFormatting>
  <conditionalFormatting sqref="D17">
    <cfRule type="expression" priority="733" stopIfTrue="1">
      <formula>"if(E11&gt;0,#,##0;(#,##0),"-")"</formula>
    </cfRule>
  </conditionalFormatting>
  <conditionalFormatting sqref="D17">
    <cfRule type="expression" priority="732" stopIfTrue="1">
      <formula>"if(E11&gt;0,#,##0;(#,##0),"-")"</formula>
    </cfRule>
  </conditionalFormatting>
  <conditionalFormatting sqref="D17">
    <cfRule type="expression" priority="731" stopIfTrue="1">
      <formula>"if(E11&gt;0,#,##0;(#,##0),"-")"</formula>
    </cfRule>
  </conditionalFormatting>
  <conditionalFormatting sqref="D15">
    <cfRule type="expression" priority="762" stopIfTrue="1">
      <formula>"if(E11&gt;0,#,##0;(#,##0),"-")"</formula>
    </cfRule>
  </conditionalFormatting>
  <conditionalFormatting sqref="D16">
    <cfRule type="expression" priority="761" stopIfTrue="1">
      <formula>"if(E11&gt;0,#,##0;(#,##0),"-")"</formula>
    </cfRule>
  </conditionalFormatting>
  <conditionalFormatting sqref="D16">
    <cfRule type="expression" priority="760" stopIfTrue="1">
      <formula>"if(E11&gt;0,#,##0;(#,##0),"-")"</formula>
    </cfRule>
  </conditionalFormatting>
  <conditionalFormatting sqref="D16">
    <cfRule type="expression" priority="759" stopIfTrue="1">
      <formula>"if(E11&gt;0,#,##0;(#,##0),"-")"</formula>
    </cfRule>
  </conditionalFormatting>
  <conditionalFormatting sqref="D16">
    <cfRule type="expression" priority="758" stopIfTrue="1">
      <formula>"if(E11&gt;0,#,##0;(#,##0),"-")"</formula>
    </cfRule>
  </conditionalFormatting>
  <conditionalFormatting sqref="D15:D16">
    <cfRule type="expression" priority="757" stopIfTrue="1">
      <formula>"if(E11&gt;0,#,##0;(#,##0),"-")"</formula>
    </cfRule>
  </conditionalFormatting>
  <conditionalFormatting sqref="D15">
    <cfRule type="expression" priority="756" stopIfTrue="1">
      <formula>"if(E11&gt;0,#,##0;(#,##0),"-")"</formula>
    </cfRule>
  </conditionalFormatting>
  <conditionalFormatting sqref="D15">
    <cfRule type="expression" priority="755" stopIfTrue="1">
      <formula>"if(E11&gt;0,#,##0;(#,##0),"-")"</formula>
    </cfRule>
  </conditionalFormatting>
  <conditionalFormatting sqref="D16">
    <cfRule type="expression" priority="754" stopIfTrue="1">
      <formula>"if(E11&gt;0,#,##0;(#,##0),"-")"</formula>
    </cfRule>
  </conditionalFormatting>
  <conditionalFormatting sqref="D16">
    <cfRule type="expression" priority="753" stopIfTrue="1">
      <formula>"if(E11&gt;0,#,##0;(#,##0),"-")"</formula>
    </cfRule>
  </conditionalFormatting>
  <conditionalFormatting sqref="D16">
    <cfRule type="expression" priority="752" stopIfTrue="1">
      <formula>"if(E11&gt;0,#,##0;(#,##0),"-")"</formula>
    </cfRule>
  </conditionalFormatting>
  <conditionalFormatting sqref="D16">
    <cfRule type="expression" priority="751" stopIfTrue="1">
      <formula>"if(E11&gt;0,#,##0;(#,##0),"-")"</formula>
    </cfRule>
  </conditionalFormatting>
  <conditionalFormatting sqref="D16">
    <cfRule type="expression" priority="750" stopIfTrue="1">
      <formula>"if(E11&gt;0,#,##0;(#,##0),"-")"</formula>
    </cfRule>
  </conditionalFormatting>
  <conditionalFormatting sqref="D16">
    <cfRule type="expression" priority="749" stopIfTrue="1">
      <formula>"if(E11&gt;0,#,##0;(#,##0),"-")"</formula>
    </cfRule>
  </conditionalFormatting>
  <conditionalFormatting sqref="D16">
    <cfRule type="expression" priority="748" stopIfTrue="1">
      <formula>"if(E11&gt;0,#,##0;(#,##0),"-")"</formula>
    </cfRule>
  </conditionalFormatting>
  <conditionalFormatting sqref="D16">
    <cfRule type="expression" priority="747" stopIfTrue="1">
      <formula>"if(E11&gt;0,#,##0;(#,##0),"-")"</formula>
    </cfRule>
  </conditionalFormatting>
  <conditionalFormatting sqref="D16">
    <cfRule type="expression" priority="746" stopIfTrue="1">
      <formula>"if(E11&gt;0,#,##0;(#,##0),"-")"</formula>
    </cfRule>
  </conditionalFormatting>
  <conditionalFormatting sqref="D16">
    <cfRule type="expression" priority="745" stopIfTrue="1">
      <formula>"if(E11&gt;0,#,##0;(#,##0),"-")"</formula>
    </cfRule>
  </conditionalFormatting>
  <conditionalFormatting sqref="D16">
    <cfRule type="expression" priority="744" stopIfTrue="1">
      <formula>"if(E11&gt;0,#,##0;(#,##0),"-")"</formula>
    </cfRule>
  </conditionalFormatting>
  <conditionalFormatting sqref="F15:F16">
    <cfRule type="expression" priority="608" stopIfTrue="1">
      <formula>"if(E11&gt;0,#,##0;(#,##0),"-")"</formula>
    </cfRule>
  </conditionalFormatting>
  <conditionalFormatting sqref="F15">
    <cfRule type="expression" priority="607" stopIfTrue="1">
      <formula>"if(E11&gt;0,#,##0;(#,##0),"-")"</formula>
    </cfRule>
  </conditionalFormatting>
  <conditionalFormatting sqref="F15">
    <cfRule type="expression" priority="606" stopIfTrue="1">
      <formula>"if(E11&gt;0,#,##0;(#,##0),"-")"</formula>
    </cfRule>
  </conditionalFormatting>
  <conditionalFormatting sqref="F16">
    <cfRule type="expression" priority="605" stopIfTrue="1">
      <formula>"if(E11&gt;0,#,##0;(#,##0),"-")"</formula>
    </cfRule>
  </conditionalFormatting>
  <conditionalFormatting sqref="F16">
    <cfRule type="expression" priority="604" stopIfTrue="1">
      <formula>"if(E11&gt;0,#,##0;(#,##0),"-")"</formula>
    </cfRule>
  </conditionalFormatting>
  <conditionalFormatting sqref="F16">
    <cfRule type="expression" priority="603" stopIfTrue="1">
      <formula>"if(E11&gt;0,#,##0;(#,##0),"-")"</formula>
    </cfRule>
  </conditionalFormatting>
  <conditionalFormatting sqref="F16">
    <cfRule type="expression" priority="602" stopIfTrue="1">
      <formula>"if(E11&gt;0,#,##0;(#,##0),"-")"</formula>
    </cfRule>
  </conditionalFormatting>
  <conditionalFormatting sqref="H15:H17">
    <cfRule type="expression" priority="601" stopIfTrue="1">
      <formula>"if(E11&gt;0,#,##0;(#,##0),"-")"</formula>
    </cfRule>
  </conditionalFormatting>
  <conditionalFormatting sqref="H15:H17">
    <cfRule type="expression" priority="600" stopIfTrue="1">
      <formula>"if(E11&gt;0,#,##0;(#,##0),"-")"</formula>
    </cfRule>
  </conditionalFormatting>
  <conditionalFormatting sqref="H15">
    <cfRule type="expression" priority="599" stopIfTrue="1">
      <formula>"if(E11&gt;0,#,##0;(#,##0),"-")"</formula>
    </cfRule>
  </conditionalFormatting>
  <conditionalFormatting sqref="H15">
    <cfRule type="expression" priority="598" stopIfTrue="1">
      <formula>"if(E11&gt;0,#,##0;(#,##0),"-")"</formula>
    </cfRule>
  </conditionalFormatting>
  <conditionalFormatting sqref="H16">
    <cfRule type="expression" priority="597" stopIfTrue="1">
      <formula>"if(E11&gt;0,#,##0;(#,##0),"-")"</formula>
    </cfRule>
  </conditionalFormatting>
  <conditionalFormatting sqref="H16">
    <cfRule type="expression" priority="596" stopIfTrue="1">
      <formula>"if(E11&gt;0,#,##0;(#,##0),"-")"</formula>
    </cfRule>
  </conditionalFormatting>
  <conditionalFormatting sqref="H15:H17">
    <cfRule type="expression" priority="595" stopIfTrue="1">
      <formula>"if(E11&gt;0,#,##0;(#,##0),"-")"</formula>
    </cfRule>
  </conditionalFormatting>
  <conditionalFormatting sqref="H15">
    <cfRule type="expression" priority="594" stopIfTrue="1">
      <formula>"if(E11&gt;0,#,##0;(#,##0),"-")"</formula>
    </cfRule>
  </conditionalFormatting>
  <conditionalFormatting sqref="H15">
    <cfRule type="expression" priority="593" stopIfTrue="1">
      <formula>"if(E11&gt;0,#,##0;(#,##0),"-")"</formula>
    </cfRule>
  </conditionalFormatting>
  <conditionalFormatting sqref="H16">
    <cfRule type="expression" priority="592" stopIfTrue="1">
      <formula>"if(E11&gt;0,#,##0;(#,##0),"-")"</formula>
    </cfRule>
  </conditionalFormatting>
  <conditionalFormatting sqref="H16">
    <cfRule type="expression" priority="591" stopIfTrue="1">
      <formula>"if(E11&gt;0,#,##0;(#,##0),"-")"</formula>
    </cfRule>
  </conditionalFormatting>
  <conditionalFormatting sqref="H16">
    <cfRule type="expression" priority="590" stopIfTrue="1">
      <formula>"if(E11&gt;0,#,##0;(#,##0),"-")"</formula>
    </cfRule>
  </conditionalFormatting>
  <conditionalFormatting sqref="H16">
    <cfRule type="expression" priority="589" stopIfTrue="1">
      <formula>"if(E11&gt;0,#,##0;(#,##0),"-")"</formula>
    </cfRule>
  </conditionalFormatting>
  <conditionalFormatting sqref="H17">
    <cfRule type="expression" priority="588" stopIfTrue="1">
      <formula>"if(E11&gt;0,#,##0;(#,##0),"-")"</formula>
    </cfRule>
  </conditionalFormatting>
  <conditionalFormatting sqref="H17">
    <cfRule type="expression" priority="587" stopIfTrue="1">
      <formula>"if(E11&gt;0,#,##0;(#,##0),"-")"</formula>
    </cfRule>
  </conditionalFormatting>
  <conditionalFormatting sqref="H15:H16">
    <cfRule type="expression" priority="586" stopIfTrue="1">
      <formula>"if(E11&gt;0,#,##0;(#,##0),"-")"</formula>
    </cfRule>
  </conditionalFormatting>
  <conditionalFormatting sqref="H15">
    <cfRule type="expression" priority="585" stopIfTrue="1">
      <formula>"if(E11&gt;0,#,##0;(#,##0),"-")"</formula>
    </cfRule>
  </conditionalFormatting>
  <conditionalFormatting sqref="H15">
    <cfRule type="expression" priority="584" stopIfTrue="1">
      <formula>"if(E11&gt;0,#,##0;(#,##0),"-")"</formula>
    </cfRule>
  </conditionalFormatting>
  <conditionalFormatting sqref="H16">
    <cfRule type="expression" priority="583" stopIfTrue="1">
      <formula>"if(E11&gt;0,#,##0;(#,##0),"-")"</formula>
    </cfRule>
  </conditionalFormatting>
  <conditionalFormatting sqref="H16">
    <cfRule type="expression" priority="582" stopIfTrue="1">
      <formula>"if(E11&gt;0,#,##0;(#,##0),"-")"</formula>
    </cfRule>
  </conditionalFormatting>
  <conditionalFormatting sqref="H16">
    <cfRule type="expression" priority="581" stopIfTrue="1">
      <formula>"if(E11&gt;0,#,##0;(#,##0),"-")"</formula>
    </cfRule>
  </conditionalFormatting>
  <conditionalFormatting sqref="H16">
    <cfRule type="expression" priority="580" stopIfTrue="1">
      <formula>"if(E11&gt;0,#,##0;(#,##0),"-")"</formula>
    </cfRule>
  </conditionalFormatting>
  <conditionalFormatting sqref="H15:H16">
    <cfRule type="expression" priority="579" stopIfTrue="1">
      <formula>"if(E11&gt;0,#,##0;(#,##0),"-")"</formula>
    </cfRule>
  </conditionalFormatting>
  <conditionalFormatting sqref="D23:D24">
    <cfRule type="expression" priority="305" stopIfTrue="1">
      <formula>"if(E11&gt;0,#,##0;(#,##0),"-")"</formula>
    </cfRule>
  </conditionalFormatting>
  <conditionalFormatting sqref="D23:D24">
    <cfRule type="expression" priority="304" stopIfTrue="1">
      <formula>"if(E11&gt;0,#,##0;(#,##0),"-")"</formula>
    </cfRule>
  </conditionalFormatting>
  <conditionalFormatting sqref="D23">
    <cfRule type="expression" priority="291" stopIfTrue="1">
      <formula>"if(E11&gt;0,#,##0;(#,##0),"-")"</formula>
    </cfRule>
  </conditionalFormatting>
  <conditionalFormatting sqref="D23">
    <cfRule type="expression" priority="303" stopIfTrue="1">
      <formula>"if(E11&gt;0,#,##0;(#,##0),"-")"</formula>
    </cfRule>
  </conditionalFormatting>
  <conditionalFormatting sqref="D23">
    <cfRule type="expression" priority="302" stopIfTrue="1">
      <formula>"if(E11&gt;0,#,##0;(#,##0),"-")"</formula>
    </cfRule>
  </conditionalFormatting>
  <conditionalFormatting sqref="D24">
    <cfRule type="expression" priority="301" stopIfTrue="1">
      <formula>"if(E11&gt;0,#,##0;(#,##0),"-")"</formula>
    </cfRule>
  </conditionalFormatting>
  <conditionalFormatting sqref="D24">
    <cfRule type="expression" priority="300" stopIfTrue="1">
      <formula>"if(E11&gt;0,#,##0;(#,##0),"-")"</formula>
    </cfRule>
  </conditionalFormatting>
  <conditionalFormatting sqref="D23:D24">
    <cfRule type="expression" priority="299" stopIfTrue="1">
      <formula>"if(E11&gt;0,#,##0;(#,##0),"-")"</formula>
    </cfRule>
  </conditionalFormatting>
  <conditionalFormatting sqref="D23">
    <cfRule type="expression" priority="298" stopIfTrue="1">
      <formula>"if(E11&gt;0,#,##0;(#,##0),"-")"</formula>
    </cfRule>
  </conditionalFormatting>
  <conditionalFormatting sqref="D23">
    <cfRule type="expression" priority="297" stopIfTrue="1">
      <formula>"if(E11&gt;0,#,##0;(#,##0),"-")"</formula>
    </cfRule>
  </conditionalFormatting>
  <conditionalFormatting sqref="D24">
    <cfRule type="expression" priority="296" stopIfTrue="1">
      <formula>"if(E11&gt;0,#,##0;(#,##0),"-")"</formula>
    </cfRule>
  </conditionalFormatting>
  <conditionalFormatting sqref="D24">
    <cfRule type="expression" priority="295" stopIfTrue="1">
      <formula>"if(E11&gt;0,#,##0;(#,##0),"-")"</formula>
    </cfRule>
  </conditionalFormatting>
  <conditionalFormatting sqref="D24">
    <cfRule type="expression" priority="294" stopIfTrue="1">
      <formula>"if(E11&gt;0,#,##0;(#,##0),"-")"</formula>
    </cfRule>
  </conditionalFormatting>
  <conditionalFormatting sqref="D24">
    <cfRule type="expression" priority="293" stopIfTrue="1">
      <formula>"if(E11&gt;0,#,##0;(#,##0),"-")"</formula>
    </cfRule>
  </conditionalFormatting>
  <conditionalFormatting sqref="D23:D24">
    <cfRule type="expression" priority="292" stopIfTrue="1">
      <formula>"if(E11&gt;0,#,##0;(#,##0),"-")"</formula>
    </cfRule>
  </conditionalFormatting>
  <conditionalFormatting sqref="D23:D24">
    <cfRule type="expression" priority="270" stopIfTrue="1">
      <formula>"if(E11&gt;0,#,##0;(#,##0),"-")"</formula>
    </cfRule>
  </conditionalFormatting>
  <conditionalFormatting sqref="D23">
    <cfRule type="expression" priority="269" stopIfTrue="1">
      <formula>"if(E11&gt;0,#,##0;(#,##0),"-")"</formula>
    </cfRule>
  </conditionalFormatting>
  <conditionalFormatting sqref="D23">
    <cfRule type="expression" priority="268" stopIfTrue="1">
      <formula>"if(E11&gt;0,#,##0;(#,##0),"-")"</formula>
    </cfRule>
  </conditionalFormatting>
  <conditionalFormatting sqref="D24">
    <cfRule type="expression" priority="267" stopIfTrue="1">
      <formula>"if(E11&gt;0,#,##0;(#,##0),"-")"</formula>
    </cfRule>
  </conditionalFormatting>
  <conditionalFormatting sqref="D24">
    <cfRule type="expression" priority="266" stopIfTrue="1">
      <formula>"if(E11&gt;0,#,##0;(#,##0),"-")"</formula>
    </cfRule>
  </conditionalFormatting>
  <conditionalFormatting sqref="D23:D24">
    <cfRule type="expression" priority="265" stopIfTrue="1">
      <formula>"if(E11&gt;0,#,##0;(#,##0),"-")"</formula>
    </cfRule>
  </conditionalFormatting>
  <conditionalFormatting sqref="D23">
    <cfRule type="expression" priority="264" stopIfTrue="1">
      <formula>"if(E11&gt;0,#,##0;(#,##0),"-")"</formula>
    </cfRule>
  </conditionalFormatting>
  <conditionalFormatting sqref="D23">
    <cfRule type="expression" priority="263" stopIfTrue="1">
      <formula>"if(E11&gt;0,#,##0;(#,##0),"-")"</formula>
    </cfRule>
  </conditionalFormatting>
  <conditionalFormatting sqref="D24">
    <cfRule type="expression" priority="262" stopIfTrue="1">
      <formula>"if(E11&gt;0,#,##0;(#,##0),"-")"</formula>
    </cfRule>
  </conditionalFormatting>
  <conditionalFormatting sqref="D24">
    <cfRule type="expression" priority="261" stopIfTrue="1">
      <formula>"if(E11&gt;0,#,##0;(#,##0),"-")"</formula>
    </cfRule>
  </conditionalFormatting>
  <conditionalFormatting sqref="D24">
    <cfRule type="expression" priority="260" stopIfTrue="1">
      <formula>"if(E11&gt;0,#,##0;(#,##0),"-")"</formula>
    </cfRule>
  </conditionalFormatting>
  <conditionalFormatting sqref="D24">
    <cfRule type="expression" priority="259" stopIfTrue="1">
      <formula>"if(E11&gt;0,#,##0;(#,##0),"-")"</formula>
    </cfRule>
  </conditionalFormatting>
  <conditionalFormatting sqref="D23:D24">
    <cfRule type="expression" priority="258" stopIfTrue="1">
      <formula>"if(E11&gt;0,#,##0;(#,##0),"-")"</formula>
    </cfRule>
  </conditionalFormatting>
  <conditionalFormatting sqref="D23">
    <cfRule type="expression" priority="257" stopIfTrue="1">
      <formula>"if(E11&gt;0,#,##0;(#,##0),"-")"</formula>
    </cfRule>
  </conditionalFormatting>
  <conditionalFormatting sqref="D23">
    <cfRule type="expression" priority="256" stopIfTrue="1">
      <formula>"if(E11&gt;0,#,##0;(#,##0),"-")"</formula>
    </cfRule>
  </conditionalFormatting>
  <conditionalFormatting sqref="D24">
    <cfRule type="expression" priority="255" stopIfTrue="1">
      <formula>"if(E11&gt;0,#,##0;(#,##0),"-")"</formula>
    </cfRule>
  </conditionalFormatting>
  <conditionalFormatting sqref="D24">
    <cfRule type="expression" priority="254" stopIfTrue="1">
      <formula>"if(E11&gt;0,#,##0;(#,##0),"-")"</formula>
    </cfRule>
  </conditionalFormatting>
  <conditionalFormatting sqref="D24">
    <cfRule type="expression" priority="253" stopIfTrue="1">
      <formula>"if(E11&gt;0,#,##0;(#,##0),"-")"</formula>
    </cfRule>
  </conditionalFormatting>
  <conditionalFormatting sqref="D24">
    <cfRule type="expression" priority="252" stopIfTrue="1">
      <formula>"if(E11&gt;0,#,##0;(#,##0),"-")"</formula>
    </cfRule>
  </conditionalFormatting>
  <conditionalFormatting sqref="D23:D24">
    <cfRule type="expression" priority="251" stopIfTrue="1">
      <formula>"if(E11&gt;0,#,##0;(#,##0),"-")"</formula>
    </cfRule>
  </conditionalFormatting>
  <conditionalFormatting sqref="D23">
    <cfRule type="expression" priority="250" stopIfTrue="1">
      <formula>"if(E11&gt;0,#,##0;(#,##0),"-")"</formula>
    </cfRule>
  </conditionalFormatting>
  <conditionalFormatting sqref="D23">
    <cfRule type="expression" priority="249" stopIfTrue="1">
      <formula>"if(E11&gt;0,#,##0;(#,##0),"-")"</formula>
    </cfRule>
  </conditionalFormatting>
  <conditionalFormatting sqref="D24">
    <cfRule type="expression" priority="248" stopIfTrue="1">
      <formula>"if(E11&gt;0,#,##0;(#,##0),"-")"</formula>
    </cfRule>
  </conditionalFormatting>
  <conditionalFormatting sqref="D24">
    <cfRule type="expression" priority="247" stopIfTrue="1">
      <formula>"if(E11&gt;0,#,##0;(#,##0),"-")"</formula>
    </cfRule>
  </conditionalFormatting>
  <conditionalFormatting sqref="D24">
    <cfRule type="expression" priority="246" stopIfTrue="1">
      <formula>"if(E11&gt;0,#,##0;(#,##0),"-")"</formula>
    </cfRule>
  </conditionalFormatting>
  <conditionalFormatting sqref="D24">
    <cfRule type="expression" priority="245" stopIfTrue="1">
      <formula>"if(E11&gt;0,#,##0;(#,##0),"-")"</formula>
    </cfRule>
  </conditionalFormatting>
  <conditionalFormatting sqref="D24">
    <cfRule type="expression" priority="271" stopIfTrue="1">
      <formula>"if(E11&gt;0,#,##0;(#,##0),"-")"</formula>
    </cfRule>
  </conditionalFormatting>
  <conditionalFormatting sqref="D23">
    <cfRule type="expression" priority="290" stopIfTrue="1">
      <formula>"if(E11&gt;0,#,##0;(#,##0),"-")"</formula>
    </cfRule>
  </conditionalFormatting>
  <conditionalFormatting sqref="D24">
    <cfRule type="expression" priority="289" stopIfTrue="1">
      <formula>"if(E11&gt;0,#,##0;(#,##0),"-")"</formula>
    </cfRule>
  </conditionalFormatting>
  <conditionalFormatting sqref="D24">
    <cfRule type="expression" priority="288" stopIfTrue="1">
      <formula>"if(E11&gt;0,#,##0;(#,##0),"-")"</formula>
    </cfRule>
  </conditionalFormatting>
  <conditionalFormatting sqref="D24">
    <cfRule type="expression" priority="287" stopIfTrue="1">
      <formula>"if(E11&gt;0,#,##0;(#,##0),"-")"</formula>
    </cfRule>
  </conditionalFormatting>
  <conditionalFormatting sqref="D24">
    <cfRule type="expression" priority="286" stopIfTrue="1">
      <formula>"if(E11&gt;0,#,##0;(#,##0),"-")"</formula>
    </cfRule>
  </conditionalFormatting>
  <conditionalFormatting sqref="D23:D24">
    <cfRule type="expression" priority="285" stopIfTrue="1">
      <formula>"if(E11&gt;0,#,##0;(#,##0),"-")"</formula>
    </cfRule>
  </conditionalFormatting>
  <conditionalFormatting sqref="D23">
    <cfRule type="expression" priority="284" stopIfTrue="1">
      <formula>"if(E11&gt;0,#,##0;(#,##0),"-")"</formula>
    </cfRule>
  </conditionalFormatting>
  <conditionalFormatting sqref="D23">
    <cfRule type="expression" priority="283" stopIfTrue="1">
      <formula>"if(E11&gt;0,#,##0;(#,##0),"-")"</formula>
    </cfRule>
  </conditionalFormatting>
  <conditionalFormatting sqref="D24">
    <cfRule type="expression" priority="282" stopIfTrue="1">
      <formula>"if(E11&gt;0,#,##0;(#,##0),"-")"</formula>
    </cfRule>
  </conditionalFormatting>
  <conditionalFormatting sqref="D24">
    <cfRule type="expression" priority="281" stopIfTrue="1">
      <formula>"if(E11&gt;0,#,##0;(#,##0),"-")"</formula>
    </cfRule>
  </conditionalFormatting>
  <conditionalFormatting sqref="D24">
    <cfRule type="expression" priority="280" stopIfTrue="1">
      <formula>"if(E11&gt;0,#,##0;(#,##0),"-")"</formula>
    </cfRule>
  </conditionalFormatting>
  <conditionalFormatting sqref="D24">
    <cfRule type="expression" priority="279" stopIfTrue="1">
      <formula>"if(E11&gt;0,#,##0;(#,##0),"-")"</formula>
    </cfRule>
  </conditionalFormatting>
  <conditionalFormatting sqref="D24">
    <cfRule type="expression" priority="278" stopIfTrue="1">
      <formula>"if(E11&gt;0,#,##0;(#,##0),"-")"</formula>
    </cfRule>
  </conditionalFormatting>
  <conditionalFormatting sqref="D24">
    <cfRule type="expression" priority="277" stopIfTrue="1">
      <formula>"if(E11&gt;0,#,##0;(#,##0),"-")"</formula>
    </cfRule>
  </conditionalFormatting>
  <conditionalFormatting sqref="D24">
    <cfRule type="expression" priority="276" stopIfTrue="1">
      <formula>"if(E11&gt;0,#,##0;(#,##0),"-")"</formula>
    </cfRule>
  </conditionalFormatting>
  <conditionalFormatting sqref="D24">
    <cfRule type="expression" priority="275" stopIfTrue="1">
      <formula>"if(E11&gt;0,#,##0;(#,##0),"-")"</formula>
    </cfRule>
  </conditionalFormatting>
  <conditionalFormatting sqref="D24">
    <cfRule type="expression" priority="274" stopIfTrue="1">
      <formula>"if(E11&gt;0,#,##0;(#,##0),"-")"</formula>
    </cfRule>
  </conditionalFormatting>
  <conditionalFormatting sqref="D24">
    <cfRule type="expression" priority="273" stopIfTrue="1">
      <formula>"if(E11&gt;0,#,##0;(#,##0),"-")"</formula>
    </cfRule>
  </conditionalFormatting>
  <conditionalFormatting sqref="D24">
    <cfRule type="expression" priority="272" stopIfTrue="1">
      <formula>"if(E11&gt;0,#,##0;(#,##0),"-")"</formula>
    </cfRule>
  </conditionalFormatting>
  <conditionalFormatting sqref="F23:F24">
    <cfRule type="expression" priority="244" stopIfTrue="1">
      <formula>"if(E11&gt;0,#,##0;(#,##0),"-")"</formula>
    </cfRule>
  </conditionalFormatting>
  <conditionalFormatting sqref="F23:F24">
    <cfRule type="expression" priority="243" stopIfTrue="1">
      <formula>"if(E11&gt;0,#,##0;(#,##0),"-")"</formula>
    </cfRule>
  </conditionalFormatting>
  <conditionalFormatting sqref="F23">
    <cfRule type="expression" priority="230" stopIfTrue="1">
      <formula>"if(E11&gt;0,#,##0;(#,##0),"-")"</formula>
    </cfRule>
  </conditionalFormatting>
  <conditionalFormatting sqref="F23">
    <cfRule type="expression" priority="242" stopIfTrue="1">
      <formula>"if(E11&gt;0,#,##0;(#,##0),"-")"</formula>
    </cfRule>
  </conditionalFormatting>
  <conditionalFormatting sqref="F23">
    <cfRule type="expression" priority="241" stopIfTrue="1">
      <formula>"if(E11&gt;0,#,##0;(#,##0),"-")"</formula>
    </cfRule>
  </conditionalFormatting>
  <conditionalFormatting sqref="F24">
    <cfRule type="expression" priority="240" stopIfTrue="1">
      <formula>"if(E11&gt;0,#,##0;(#,##0),"-")"</formula>
    </cfRule>
  </conditionalFormatting>
  <conditionalFormatting sqref="F24">
    <cfRule type="expression" priority="239" stopIfTrue="1">
      <formula>"if(E11&gt;0,#,##0;(#,##0),"-")"</formula>
    </cfRule>
  </conditionalFormatting>
  <conditionalFormatting sqref="F23:F24">
    <cfRule type="expression" priority="238" stopIfTrue="1">
      <formula>"if(E11&gt;0,#,##0;(#,##0),"-")"</formula>
    </cfRule>
  </conditionalFormatting>
  <conditionalFormatting sqref="F23">
    <cfRule type="expression" priority="237" stopIfTrue="1">
      <formula>"if(E11&gt;0,#,##0;(#,##0),"-")"</formula>
    </cfRule>
  </conditionalFormatting>
  <conditionalFormatting sqref="F23">
    <cfRule type="expression" priority="236" stopIfTrue="1">
      <formula>"if(E11&gt;0,#,##0;(#,##0),"-")"</formula>
    </cfRule>
  </conditionalFormatting>
  <conditionalFormatting sqref="F24">
    <cfRule type="expression" priority="235" stopIfTrue="1">
      <formula>"if(E11&gt;0,#,##0;(#,##0),"-")"</formula>
    </cfRule>
  </conditionalFormatting>
  <conditionalFormatting sqref="F24">
    <cfRule type="expression" priority="234" stopIfTrue="1">
      <formula>"if(E11&gt;0,#,##0;(#,##0),"-")"</formula>
    </cfRule>
  </conditionalFormatting>
  <conditionalFormatting sqref="F24">
    <cfRule type="expression" priority="233" stopIfTrue="1">
      <formula>"if(E11&gt;0,#,##0;(#,##0),"-")"</formula>
    </cfRule>
  </conditionalFormatting>
  <conditionalFormatting sqref="F24">
    <cfRule type="expression" priority="232" stopIfTrue="1">
      <formula>"if(E11&gt;0,#,##0;(#,##0),"-")"</formula>
    </cfRule>
  </conditionalFormatting>
  <conditionalFormatting sqref="F23:F24">
    <cfRule type="expression" priority="231" stopIfTrue="1">
      <formula>"if(E11&gt;0,#,##0;(#,##0),"-")"</formula>
    </cfRule>
  </conditionalFormatting>
  <conditionalFormatting sqref="F23:F24">
    <cfRule type="expression" priority="209" stopIfTrue="1">
      <formula>"if(E11&gt;0,#,##0;(#,##0),"-")"</formula>
    </cfRule>
  </conditionalFormatting>
  <conditionalFormatting sqref="F23">
    <cfRule type="expression" priority="208" stopIfTrue="1">
      <formula>"if(E11&gt;0,#,##0;(#,##0),"-")"</formula>
    </cfRule>
  </conditionalFormatting>
  <conditionalFormatting sqref="F23">
    <cfRule type="expression" priority="207" stopIfTrue="1">
      <formula>"if(E11&gt;0,#,##0;(#,##0),"-")"</formula>
    </cfRule>
  </conditionalFormatting>
  <conditionalFormatting sqref="F24">
    <cfRule type="expression" priority="206" stopIfTrue="1">
      <formula>"if(E11&gt;0,#,##0;(#,##0),"-")"</formula>
    </cfRule>
  </conditionalFormatting>
  <conditionalFormatting sqref="F24">
    <cfRule type="expression" priority="205" stopIfTrue="1">
      <formula>"if(E11&gt;0,#,##0;(#,##0),"-")"</formula>
    </cfRule>
  </conditionalFormatting>
  <conditionalFormatting sqref="F23:F24">
    <cfRule type="expression" priority="204" stopIfTrue="1">
      <formula>"if(E11&gt;0,#,##0;(#,##0),"-")"</formula>
    </cfRule>
  </conditionalFormatting>
  <conditionalFormatting sqref="F23">
    <cfRule type="expression" priority="203" stopIfTrue="1">
      <formula>"if(E11&gt;0,#,##0;(#,##0),"-")"</formula>
    </cfRule>
  </conditionalFormatting>
  <conditionalFormatting sqref="F23">
    <cfRule type="expression" priority="202" stopIfTrue="1">
      <formula>"if(E11&gt;0,#,##0;(#,##0),"-")"</formula>
    </cfRule>
  </conditionalFormatting>
  <conditionalFormatting sqref="F24">
    <cfRule type="expression" priority="201" stopIfTrue="1">
      <formula>"if(E11&gt;0,#,##0;(#,##0),"-")"</formula>
    </cfRule>
  </conditionalFormatting>
  <conditionalFormatting sqref="F24">
    <cfRule type="expression" priority="200" stopIfTrue="1">
      <formula>"if(E11&gt;0,#,##0;(#,##0),"-")"</formula>
    </cfRule>
  </conditionalFormatting>
  <conditionalFormatting sqref="F24">
    <cfRule type="expression" priority="199" stopIfTrue="1">
      <formula>"if(E11&gt;0,#,##0;(#,##0),"-")"</formula>
    </cfRule>
  </conditionalFormatting>
  <conditionalFormatting sqref="F24">
    <cfRule type="expression" priority="198" stopIfTrue="1">
      <formula>"if(E11&gt;0,#,##0;(#,##0),"-")"</formula>
    </cfRule>
  </conditionalFormatting>
  <conditionalFormatting sqref="F23:F24">
    <cfRule type="expression" priority="197" stopIfTrue="1">
      <formula>"if(E11&gt;0,#,##0;(#,##0),"-")"</formula>
    </cfRule>
  </conditionalFormatting>
  <conditionalFormatting sqref="F23">
    <cfRule type="expression" priority="196" stopIfTrue="1">
      <formula>"if(E11&gt;0,#,##0;(#,##0),"-")"</formula>
    </cfRule>
  </conditionalFormatting>
  <conditionalFormatting sqref="F23">
    <cfRule type="expression" priority="195" stopIfTrue="1">
      <formula>"if(E11&gt;0,#,##0;(#,##0),"-")"</formula>
    </cfRule>
  </conditionalFormatting>
  <conditionalFormatting sqref="F24">
    <cfRule type="expression" priority="194" stopIfTrue="1">
      <formula>"if(E11&gt;0,#,##0;(#,##0),"-")"</formula>
    </cfRule>
  </conditionalFormatting>
  <conditionalFormatting sqref="F24">
    <cfRule type="expression" priority="193" stopIfTrue="1">
      <formula>"if(E11&gt;0,#,##0;(#,##0),"-")"</formula>
    </cfRule>
  </conditionalFormatting>
  <conditionalFormatting sqref="F24">
    <cfRule type="expression" priority="192" stopIfTrue="1">
      <formula>"if(E11&gt;0,#,##0;(#,##0),"-")"</formula>
    </cfRule>
  </conditionalFormatting>
  <conditionalFormatting sqref="F24">
    <cfRule type="expression" priority="191" stopIfTrue="1">
      <formula>"if(E11&gt;0,#,##0;(#,##0),"-")"</formula>
    </cfRule>
  </conditionalFormatting>
  <conditionalFormatting sqref="F23:F24">
    <cfRule type="expression" priority="190" stopIfTrue="1">
      <formula>"if(E11&gt;0,#,##0;(#,##0),"-")"</formula>
    </cfRule>
  </conditionalFormatting>
  <conditionalFormatting sqref="F23">
    <cfRule type="expression" priority="189" stopIfTrue="1">
      <formula>"if(E11&gt;0,#,##0;(#,##0),"-")"</formula>
    </cfRule>
  </conditionalFormatting>
  <conditionalFormatting sqref="F23">
    <cfRule type="expression" priority="188" stopIfTrue="1">
      <formula>"if(E11&gt;0,#,##0;(#,##0),"-")"</formula>
    </cfRule>
  </conditionalFormatting>
  <conditionalFormatting sqref="F24">
    <cfRule type="expression" priority="187" stopIfTrue="1">
      <formula>"if(E11&gt;0,#,##0;(#,##0),"-")"</formula>
    </cfRule>
  </conditionalFormatting>
  <conditionalFormatting sqref="F24">
    <cfRule type="expression" priority="186" stopIfTrue="1">
      <formula>"if(E11&gt;0,#,##0;(#,##0),"-")"</formula>
    </cfRule>
  </conditionalFormatting>
  <conditionalFormatting sqref="F24">
    <cfRule type="expression" priority="185" stopIfTrue="1">
      <formula>"if(E11&gt;0,#,##0;(#,##0),"-")"</formula>
    </cfRule>
  </conditionalFormatting>
  <conditionalFormatting sqref="F24">
    <cfRule type="expression" priority="184" stopIfTrue="1">
      <formula>"if(E11&gt;0,#,##0;(#,##0),"-")"</formula>
    </cfRule>
  </conditionalFormatting>
  <conditionalFormatting sqref="F24">
    <cfRule type="expression" priority="210" stopIfTrue="1">
      <formula>"if(E11&gt;0,#,##0;(#,##0),"-")"</formula>
    </cfRule>
  </conditionalFormatting>
  <conditionalFormatting sqref="F23">
    <cfRule type="expression" priority="229" stopIfTrue="1">
      <formula>"if(E11&gt;0,#,##0;(#,##0),"-")"</formula>
    </cfRule>
  </conditionalFormatting>
  <conditionalFormatting sqref="F24">
    <cfRule type="expression" priority="228" stopIfTrue="1">
      <formula>"if(E11&gt;0,#,##0;(#,##0),"-")"</formula>
    </cfRule>
  </conditionalFormatting>
  <conditionalFormatting sqref="F24">
    <cfRule type="expression" priority="227" stopIfTrue="1">
      <formula>"if(E11&gt;0,#,##0;(#,##0),"-")"</formula>
    </cfRule>
  </conditionalFormatting>
  <conditionalFormatting sqref="F24">
    <cfRule type="expression" priority="226" stopIfTrue="1">
      <formula>"if(E11&gt;0,#,##0;(#,##0),"-")"</formula>
    </cfRule>
  </conditionalFormatting>
  <conditionalFormatting sqref="F24">
    <cfRule type="expression" priority="225" stopIfTrue="1">
      <formula>"if(E11&gt;0,#,##0;(#,##0),"-")"</formula>
    </cfRule>
  </conditionalFormatting>
  <conditionalFormatting sqref="F23:F24">
    <cfRule type="expression" priority="224" stopIfTrue="1">
      <formula>"if(E11&gt;0,#,##0;(#,##0),"-")"</formula>
    </cfRule>
  </conditionalFormatting>
  <conditionalFormatting sqref="F23">
    <cfRule type="expression" priority="223" stopIfTrue="1">
      <formula>"if(E11&gt;0,#,##0;(#,##0),"-")"</formula>
    </cfRule>
  </conditionalFormatting>
  <conditionalFormatting sqref="F23">
    <cfRule type="expression" priority="222" stopIfTrue="1">
      <formula>"if(E11&gt;0,#,##0;(#,##0),"-")"</formula>
    </cfRule>
  </conditionalFormatting>
  <conditionalFormatting sqref="F24">
    <cfRule type="expression" priority="221" stopIfTrue="1">
      <formula>"if(E11&gt;0,#,##0;(#,##0),"-")"</formula>
    </cfRule>
  </conditionalFormatting>
  <conditionalFormatting sqref="F24">
    <cfRule type="expression" priority="220" stopIfTrue="1">
      <formula>"if(E11&gt;0,#,##0;(#,##0),"-")"</formula>
    </cfRule>
  </conditionalFormatting>
  <conditionalFormatting sqref="F24">
    <cfRule type="expression" priority="219" stopIfTrue="1">
      <formula>"if(E11&gt;0,#,##0;(#,##0),"-")"</formula>
    </cfRule>
  </conditionalFormatting>
  <conditionalFormatting sqref="F24">
    <cfRule type="expression" priority="218" stopIfTrue="1">
      <formula>"if(E11&gt;0,#,##0;(#,##0),"-")"</formula>
    </cfRule>
  </conditionalFormatting>
  <conditionalFormatting sqref="F24">
    <cfRule type="expression" priority="217" stopIfTrue="1">
      <formula>"if(E11&gt;0,#,##0;(#,##0),"-")"</formula>
    </cfRule>
  </conditionalFormatting>
  <conditionalFormatting sqref="F24">
    <cfRule type="expression" priority="216" stopIfTrue="1">
      <formula>"if(E11&gt;0,#,##0;(#,##0),"-")"</formula>
    </cfRule>
  </conditionalFormatting>
  <conditionalFormatting sqref="F24">
    <cfRule type="expression" priority="215" stopIfTrue="1">
      <formula>"if(E11&gt;0,#,##0;(#,##0),"-")"</formula>
    </cfRule>
  </conditionalFormatting>
  <conditionalFormatting sqref="F24">
    <cfRule type="expression" priority="214" stopIfTrue="1">
      <formula>"if(E11&gt;0,#,##0;(#,##0),"-")"</formula>
    </cfRule>
  </conditionalFormatting>
  <conditionalFormatting sqref="F24">
    <cfRule type="expression" priority="213" stopIfTrue="1">
      <formula>"if(E11&gt;0,#,##0;(#,##0),"-")"</formula>
    </cfRule>
  </conditionalFormatting>
  <conditionalFormatting sqref="F24">
    <cfRule type="expression" priority="212" stopIfTrue="1">
      <formula>"if(E11&gt;0,#,##0;(#,##0),"-")"</formula>
    </cfRule>
  </conditionalFormatting>
  <conditionalFormatting sqref="F24">
    <cfRule type="expression" priority="211" stopIfTrue="1">
      <formula>"if(E11&gt;0,#,##0;(#,##0),"-")"</formula>
    </cfRule>
  </conditionalFormatting>
  <conditionalFormatting sqref="H23:H24">
    <cfRule type="expression" priority="183" stopIfTrue="1">
      <formula>"if(E11&gt;0,#,##0;(#,##0),"-")"</formula>
    </cfRule>
  </conditionalFormatting>
  <conditionalFormatting sqref="H23:H24">
    <cfRule type="expression" priority="182" stopIfTrue="1">
      <formula>"if(E11&gt;0,#,##0;(#,##0),"-")"</formula>
    </cfRule>
  </conditionalFormatting>
  <conditionalFormatting sqref="H23">
    <cfRule type="expression" priority="169" stopIfTrue="1">
      <formula>"if(E11&gt;0,#,##0;(#,##0),"-")"</formula>
    </cfRule>
  </conditionalFormatting>
  <conditionalFormatting sqref="H23">
    <cfRule type="expression" priority="181" stopIfTrue="1">
      <formula>"if(E11&gt;0,#,##0;(#,##0),"-")"</formula>
    </cfRule>
  </conditionalFormatting>
  <conditionalFormatting sqref="H23">
    <cfRule type="expression" priority="180" stopIfTrue="1">
      <formula>"if(E11&gt;0,#,##0;(#,##0),"-")"</formula>
    </cfRule>
  </conditionalFormatting>
  <conditionalFormatting sqref="H24">
    <cfRule type="expression" priority="179" stopIfTrue="1">
      <formula>"if(E11&gt;0,#,##0;(#,##0),"-")"</formula>
    </cfRule>
  </conditionalFormatting>
  <conditionalFormatting sqref="H24">
    <cfRule type="expression" priority="178" stopIfTrue="1">
      <formula>"if(E11&gt;0,#,##0;(#,##0),"-")"</formula>
    </cfRule>
  </conditionalFormatting>
  <conditionalFormatting sqref="H23:H24">
    <cfRule type="expression" priority="177" stopIfTrue="1">
      <formula>"if(E11&gt;0,#,##0;(#,##0),"-")"</formula>
    </cfRule>
  </conditionalFormatting>
  <conditionalFormatting sqref="H23">
    <cfRule type="expression" priority="176" stopIfTrue="1">
      <formula>"if(E11&gt;0,#,##0;(#,##0),"-")"</formula>
    </cfRule>
  </conditionalFormatting>
  <conditionalFormatting sqref="H23">
    <cfRule type="expression" priority="175" stopIfTrue="1">
      <formula>"if(E11&gt;0,#,##0;(#,##0),"-")"</formula>
    </cfRule>
  </conditionalFormatting>
  <conditionalFormatting sqref="H24">
    <cfRule type="expression" priority="174" stopIfTrue="1">
      <formula>"if(E11&gt;0,#,##0;(#,##0),"-")"</formula>
    </cfRule>
  </conditionalFormatting>
  <conditionalFormatting sqref="H24">
    <cfRule type="expression" priority="173" stopIfTrue="1">
      <formula>"if(E11&gt;0,#,##0;(#,##0),"-")"</formula>
    </cfRule>
  </conditionalFormatting>
  <conditionalFormatting sqref="H24">
    <cfRule type="expression" priority="172" stopIfTrue="1">
      <formula>"if(E11&gt;0,#,##0;(#,##0),"-")"</formula>
    </cfRule>
  </conditionalFormatting>
  <conditionalFormatting sqref="H24">
    <cfRule type="expression" priority="171" stopIfTrue="1">
      <formula>"if(E11&gt;0,#,##0;(#,##0),"-")"</formula>
    </cfRule>
  </conditionalFormatting>
  <conditionalFormatting sqref="H23:H24">
    <cfRule type="expression" priority="170" stopIfTrue="1">
      <formula>"if(E11&gt;0,#,##0;(#,##0),"-")"</formula>
    </cfRule>
  </conditionalFormatting>
  <conditionalFormatting sqref="H23:H24">
    <cfRule type="expression" priority="148" stopIfTrue="1">
      <formula>"if(E11&gt;0,#,##0;(#,##0),"-")"</formula>
    </cfRule>
  </conditionalFormatting>
  <conditionalFormatting sqref="H23">
    <cfRule type="expression" priority="147" stopIfTrue="1">
      <formula>"if(E11&gt;0,#,##0;(#,##0),"-")"</formula>
    </cfRule>
  </conditionalFormatting>
  <conditionalFormatting sqref="H23">
    <cfRule type="expression" priority="146" stopIfTrue="1">
      <formula>"if(E11&gt;0,#,##0;(#,##0),"-")"</formula>
    </cfRule>
  </conditionalFormatting>
  <conditionalFormatting sqref="H24">
    <cfRule type="expression" priority="145" stopIfTrue="1">
      <formula>"if(E11&gt;0,#,##0;(#,##0),"-")"</formula>
    </cfRule>
  </conditionalFormatting>
  <conditionalFormatting sqref="H24">
    <cfRule type="expression" priority="144" stopIfTrue="1">
      <formula>"if(E11&gt;0,#,##0;(#,##0),"-")"</formula>
    </cfRule>
  </conditionalFormatting>
  <conditionalFormatting sqref="H23:H24">
    <cfRule type="expression" priority="143" stopIfTrue="1">
      <formula>"if(E11&gt;0,#,##0;(#,##0),"-")"</formula>
    </cfRule>
  </conditionalFormatting>
  <conditionalFormatting sqref="H23">
    <cfRule type="expression" priority="142" stopIfTrue="1">
      <formula>"if(E11&gt;0,#,##0;(#,##0),"-")"</formula>
    </cfRule>
  </conditionalFormatting>
  <conditionalFormatting sqref="H23">
    <cfRule type="expression" priority="141" stopIfTrue="1">
      <formula>"if(E11&gt;0,#,##0;(#,##0),"-")"</formula>
    </cfRule>
  </conditionalFormatting>
  <conditionalFormatting sqref="H24">
    <cfRule type="expression" priority="140" stopIfTrue="1">
      <formula>"if(E11&gt;0,#,##0;(#,##0),"-")"</formula>
    </cfRule>
  </conditionalFormatting>
  <conditionalFormatting sqref="H24">
    <cfRule type="expression" priority="139" stopIfTrue="1">
      <formula>"if(E11&gt;0,#,##0;(#,##0),"-")"</formula>
    </cfRule>
  </conditionalFormatting>
  <conditionalFormatting sqref="H24">
    <cfRule type="expression" priority="138" stopIfTrue="1">
      <formula>"if(E11&gt;0,#,##0;(#,##0),"-")"</formula>
    </cfRule>
  </conditionalFormatting>
  <conditionalFormatting sqref="H24">
    <cfRule type="expression" priority="137" stopIfTrue="1">
      <formula>"if(E11&gt;0,#,##0;(#,##0),"-")"</formula>
    </cfRule>
  </conditionalFormatting>
  <conditionalFormatting sqref="H23:H24">
    <cfRule type="expression" priority="136" stopIfTrue="1">
      <formula>"if(E11&gt;0,#,##0;(#,##0),"-")"</formula>
    </cfRule>
  </conditionalFormatting>
  <conditionalFormatting sqref="H23">
    <cfRule type="expression" priority="135" stopIfTrue="1">
      <formula>"if(E11&gt;0,#,##0;(#,##0),"-")"</formula>
    </cfRule>
  </conditionalFormatting>
  <conditionalFormatting sqref="H23">
    <cfRule type="expression" priority="134" stopIfTrue="1">
      <formula>"if(E11&gt;0,#,##0;(#,##0),"-")"</formula>
    </cfRule>
  </conditionalFormatting>
  <conditionalFormatting sqref="H24">
    <cfRule type="expression" priority="133" stopIfTrue="1">
      <formula>"if(E11&gt;0,#,##0;(#,##0),"-")"</formula>
    </cfRule>
  </conditionalFormatting>
  <conditionalFormatting sqref="H24">
    <cfRule type="expression" priority="132" stopIfTrue="1">
      <formula>"if(E11&gt;0,#,##0;(#,##0),"-")"</formula>
    </cfRule>
  </conditionalFormatting>
  <conditionalFormatting sqref="H24">
    <cfRule type="expression" priority="131" stopIfTrue="1">
      <formula>"if(E11&gt;0,#,##0;(#,##0),"-")"</formula>
    </cfRule>
  </conditionalFormatting>
  <conditionalFormatting sqref="H24">
    <cfRule type="expression" priority="130" stopIfTrue="1">
      <formula>"if(E11&gt;0,#,##0;(#,##0),"-")"</formula>
    </cfRule>
  </conditionalFormatting>
  <conditionalFormatting sqref="H23:H24">
    <cfRule type="expression" priority="129" stopIfTrue="1">
      <formula>"if(E11&gt;0,#,##0;(#,##0),"-")"</formula>
    </cfRule>
  </conditionalFormatting>
  <conditionalFormatting sqref="H23">
    <cfRule type="expression" priority="128" stopIfTrue="1">
      <formula>"if(E11&gt;0,#,##0;(#,##0),"-")"</formula>
    </cfRule>
  </conditionalFormatting>
  <conditionalFormatting sqref="H23">
    <cfRule type="expression" priority="127" stopIfTrue="1">
      <formula>"if(E11&gt;0,#,##0;(#,##0),"-")"</formula>
    </cfRule>
  </conditionalFormatting>
  <conditionalFormatting sqref="H24">
    <cfRule type="expression" priority="126" stopIfTrue="1">
      <formula>"if(E11&gt;0,#,##0;(#,##0),"-")"</formula>
    </cfRule>
  </conditionalFormatting>
  <conditionalFormatting sqref="H24">
    <cfRule type="expression" priority="125" stopIfTrue="1">
      <formula>"if(E11&gt;0,#,##0;(#,##0),"-")"</formula>
    </cfRule>
  </conditionalFormatting>
  <conditionalFormatting sqref="H24">
    <cfRule type="expression" priority="124" stopIfTrue="1">
      <formula>"if(E11&gt;0,#,##0;(#,##0),"-")"</formula>
    </cfRule>
  </conditionalFormatting>
  <conditionalFormatting sqref="H24">
    <cfRule type="expression" priority="123" stopIfTrue="1">
      <formula>"if(E11&gt;0,#,##0;(#,##0),"-")"</formula>
    </cfRule>
  </conditionalFormatting>
  <conditionalFormatting sqref="H24">
    <cfRule type="expression" priority="149" stopIfTrue="1">
      <formula>"if(E11&gt;0,#,##0;(#,##0),"-")"</formula>
    </cfRule>
  </conditionalFormatting>
  <conditionalFormatting sqref="H23">
    <cfRule type="expression" priority="168" stopIfTrue="1">
      <formula>"if(E11&gt;0,#,##0;(#,##0),"-")"</formula>
    </cfRule>
  </conditionalFormatting>
  <conditionalFormatting sqref="H24">
    <cfRule type="expression" priority="167" stopIfTrue="1">
      <formula>"if(E11&gt;0,#,##0;(#,##0),"-")"</formula>
    </cfRule>
  </conditionalFormatting>
  <conditionalFormatting sqref="H24">
    <cfRule type="expression" priority="166" stopIfTrue="1">
      <formula>"if(E11&gt;0,#,##0;(#,##0),"-")"</formula>
    </cfRule>
  </conditionalFormatting>
  <conditionalFormatting sqref="H24">
    <cfRule type="expression" priority="165" stopIfTrue="1">
      <formula>"if(E11&gt;0,#,##0;(#,##0),"-")"</formula>
    </cfRule>
  </conditionalFormatting>
  <conditionalFormatting sqref="H24">
    <cfRule type="expression" priority="164" stopIfTrue="1">
      <formula>"if(E11&gt;0,#,##0;(#,##0),"-")"</formula>
    </cfRule>
  </conditionalFormatting>
  <conditionalFormatting sqref="H23:H24">
    <cfRule type="expression" priority="163" stopIfTrue="1">
      <formula>"if(E11&gt;0,#,##0;(#,##0),"-")"</formula>
    </cfRule>
  </conditionalFormatting>
  <conditionalFormatting sqref="H23">
    <cfRule type="expression" priority="162" stopIfTrue="1">
      <formula>"if(E11&gt;0,#,##0;(#,##0),"-")"</formula>
    </cfRule>
  </conditionalFormatting>
  <conditionalFormatting sqref="H23">
    <cfRule type="expression" priority="161" stopIfTrue="1">
      <formula>"if(E11&gt;0,#,##0;(#,##0),"-")"</formula>
    </cfRule>
  </conditionalFormatting>
  <conditionalFormatting sqref="H24">
    <cfRule type="expression" priority="160" stopIfTrue="1">
      <formula>"if(E11&gt;0,#,##0;(#,##0),"-")"</formula>
    </cfRule>
  </conditionalFormatting>
  <conditionalFormatting sqref="H24">
    <cfRule type="expression" priority="159" stopIfTrue="1">
      <formula>"if(E11&gt;0,#,##0;(#,##0),"-")"</formula>
    </cfRule>
  </conditionalFormatting>
  <conditionalFormatting sqref="H24">
    <cfRule type="expression" priority="158" stopIfTrue="1">
      <formula>"if(E11&gt;0,#,##0;(#,##0),"-")"</formula>
    </cfRule>
  </conditionalFormatting>
  <conditionalFormatting sqref="H24">
    <cfRule type="expression" priority="157" stopIfTrue="1">
      <formula>"if(E11&gt;0,#,##0;(#,##0),"-")"</formula>
    </cfRule>
  </conditionalFormatting>
  <conditionalFormatting sqref="H24">
    <cfRule type="expression" priority="156" stopIfTrue="1">
      <formula>"if(E11&gt;0,#,##0;(#,##0),"-")"</formula>
    </cfRule>
  </conditionalFormatting>
  <conditionalFormatting sqref="H24">
    <cfRule type="expression" priority="155" stopIfTrue="1">
      <formula>"if(E11&gt;0,#,##0;(#,##0),"-")"</formula>
    </cfRule>
  </conditionalFormatting>
  <conditionalFormatting sqref="H24">
    <cfRule type="expression" priority="154" stopIfTrue="1">
      <formula>"if(E11&gt;0,#,##0;(#,##0),"-")"</formula>
    </cfRule>
  </conditionalFormatting>
  <conditionalFormatting sqref="H24">
    <cfRule type="expression" priority="153" stopIfTrue="1">
      <formula>"if(E11&gt;0,#,##0;(#,##0),"-")"</formula>
    </cfRule>
  </conditionalFormatting>
  <conditionalFormatting sqref="H24">
    <cfRule type="expression" priority="152" stopIfTrue="1">
      <formula>"if(E11&gt;0,#,##0;(#,##0),"-")"</formula>
    </cfRule>
  </conditionalFormatting>
  <conditionalFormatting sqref="H24">
    <cfRule type="expression" priority="151" stopIfTrue="1">
      <formula>"if(E11&gt;0,#,##0;(#,##0),"-")"</formula>
    </cfRule>
  </conditionalFormatting>
  <conditionalFormatting sqref="H24">
    <cfRule type="expression" priority="150" stopIfTrue="1">
      <formula>"if(E11&gt;0,#,##0;(#,##0),"-")"</formula>
    </cfRule>
  </conditionalFormatting>
  <conditionalFormatting sqref="J23:J24">
    <cfRule type="expression" priority="122" stopIfTrue="1">
      <formula>"if(E11&gt;0,#,##0;(#,##0),"-")"</formula>
    </cfRule>
  </conditionalFormatting>
  <conditionalFormatting sqref="J23:J24">
    <cfRule type="expression" priority="121" stopIfTrue="1">
      <formula>"if(E11&gt;0,#,##0;(#,##0),"-")"</formula>
    </cfRule>
  </conditionalFormatting>
  <conditionalFormatting sqref="J23">
    <cfRule type="expression" priority="108" stopIfTrue="1">
      <formula>"if(E11&gt;0,#,##0;(#,##0),"-")"</formula>
    </cfRule>
  </conditionalFormatting>
  <conditionalFormatting sqref="J23">
    <cfRule type="expression" priority="120" stopIfTrue="1">
      <formula>"if(E11&gt;0,#,##0;(#,##0),"-")"</formula>
    </cfRule>
  </conditionalFormatting>
  <conditionalFormatting sqref="J23">
    <cfRule type="expression" priority="119" stopIfTrue="1">
      <formula>"if(E11&gt;0,#,##0;(#,##0),"-")"</formula>
    </cfRule>
  </conditionalFormatting>
  <conditionalFormatting sqref="J24">
    <cfRule type="expression" priority="118" stopIfTrue="1">
      <formula>"if(E11&gt;0,#,##0;(#,##0),"-")"</formula>
    </cfRule>
  </conditionalFormatting>
  <conditionalFormatting sqref="J24">
    <cfRule type="expression" priority="117" stopIfTrue="1">
      <formula>"if(E11&gt;0,#,##0;(#,##0),"-")"</formula>
    </cfRule>
  </conditionalFormatting>
  <conditionalFormatting sqref="J23:J24">
    <cfRule type="expression" priority="116" stopIfTrue="1">
      <formula>"if(E11&gt;0,#,##0;(#,##0),"-")"</formula>
    </cfRule>
  </conditionalFormatting>
  <conditionalFormatting sqref="J23">
    <cfRule type="expression" priority="115" stopIfTrue="1">
      <formula>"if(E11&gt;0,#,##0;(#,##0),"-")"</formula>
    </cfRule>
  </conditionalFormatting>
  <conditionalFormatting sqref="J23">
    <cfRule type="expression" priority="114" stopIfTrue="1">
      <formula>"if(E11&gt;0,#,##0;(#,##0),"-")"</formula>
    </cfRule>
  </conditionalFormatting>
  <conditionalFormatting sqref="J24">
    <cfRule type="expression" priority="113" stopIfTrue="1">
      <formula>"if(E11&gt;0,#,##0;(#,##0),"-")"</formula>
    </cfRule>
  </conditionalFormatting>
  <conditionalFormatting sqref="J24">
    <cfRule type="expression" priority="112" stopIfTrue="1">
      <formula>"if(E11&gt;0,#,##0;(#,##0),"-")"</formula>
    </cfRule>
  </conditionalFormatting>
  <conditionalFormatting sqref="J24">
    <cfRule type="expression" priority="111" stopIfTrue="1">
      <formula>"if(E11&gt;0,#,##0;(#,##0),"-")"</formula>
    </cfRule>
  </conditionalFormatting>
  <conditionalFormatting sqref="J24">
    <cfRule type="expression" priority="110" stopIfTrue="1">
      <formula>"if(E11&gt;0,#,##0;(#,##0),"-")"</formula>
    </cfRule>
  </conditionalFormatting>
  <conditionalFormatting sqref="J23:J24">
    <cfRule type="expression" priority="109" stopIfTrue="1">
      <formula>"if(E11&gt;0,#,##0;(#,##0),"-")"</formula>
    </cfRule>
  </conditionalFormatting>
  <conditionalFormatting sqref="J23:J24">
    <cfRule type="expression" priority="87" stopIfTrue="1">
      <formula>"if(E11&gt;0,#,##0;(#,##0),"-")"</formula>
    </cfRule>
  </conditionalFormatting>
  <conditionalFormatting sqref="J23">
    <cfRule type="expression" priority="86" stopIfTrue="1">
      <formula>"if(E11&gt;0,#,##0;(#,##0),"-")"</formula>
    </cfRule>
  </conditionalFormatting>
  <conditionalFormatting sqref="J23">
    <cfRule type="expression" priority="85" stopIfTrue="1">
      <formula>"if(E11&gt;0,#,##0;(#,##0),"-")"</formula>
    </cfRule>
  </conditionalFormatting>
  <conditionalFormatting sqref="J24">
    <cfRule type="expression" priority="84" stopIfTrue="1">
      <formula>"if(E11&gt;0,#,##0;(#,##0),"-")"</formula>
    </cfRule>
  </conditionalFormatting>
  <conditionalFormatting sqref="J24">
    <cfRule type="expression" priority="83" stopIfTrue="1">
      <formula>"if(E11&gt;0,#,##0;(#,##0),"-")"</formula>
    </cfRule>
  </conditionalFormatting>
  <conditionalFormatting sqref="J23:J24">
    <cfRule type="expression" priority="82" stopIfTrue="1">
      <formula>"if(E11&gt;0,#,##0;(#,##0),"-")"</formula>
    </cfRule>
  </conditionalFormatting>
  <conditionalFormatting sqref="J23">
    <cfRule type="expression" priority="81" stopIfTrue="1">
      <formula>"if(E11&gt;0,#,##0;(#,##0),"-")"</formula>
    </cfRule>
  </conditionalFormatting>
  <conditionalFormatting sqref="J23">
    <cfRule type="expression" priority="80" stopIfTrue="1">
      <formula>"if(E11&gt;0,#,##0;(#,##0),"-")"</formula>
    </cfRule>
  </conditionalFormatting>
  <conditionalFormatting sqref="J24">
    <cfRule type="expression" priority="79" stopIfTrue="1">
      <formula>"if(E11&gt;0,#,##0;(#,##0),"-")"</formula>
    </cfRule>
  </conditionalFormatting>
  <conditionalFormatting sqref="J24">
    <cfRule type="expression" priority="78" stopIfTrue="1">
      <formula>"if(E11&gt;0,#,##0;(#,##0),"-")"</formula>
    </cfRule>
  </conditionalFormatting>
  <conditionalFormatting sqref="J24">
    <cfRule type="expression" priority="77" stopIfTrue="1">
      <formula>"if(E11&gt;0,#,##0;(#,##0),"-")"</formula>
    </cfRule>
  </conditionalFormatting>
  <conditionalFormatting sqref="J24">
    <cfRule type="expression" priority="76" stopIfTrue="1">
      <formula>"if(E11&gt;0,#,##0;(#,##0),"-")"</formula>
    </cfRule>
  </conditionalFormatting>
  <conditionalFormatting sqref="J23:J24">
    <cfRule type="expression" priority="75" stopIfTrue="1">
      <formula>"if(E11&gt;0,#,##0;(#,##0),"-")"</formula>
    </cfRule>
  </conditionalFormatting>
  <conditionalFormatting sqref="J23">
    <cfRule type="expression" priority="74" stopIfTrue="1">
      <formula>"if(E11&gt;0,#,##0;(#,##0),"-")"</formula>
    </cfRule>
  </conditionalFormatting>
  <conditionalFormatting sqref="J23">
    <cfRule type="expression" priority="73" stopIfTrue="1">
      <formula>"if(E11&gt;0,#,##0;(#,##0),"-")"</formula>
    </cfRule>
  </conditionalFormatting>
  <conditionalFormatting sqref="J24">
    <cfRule type="expression" priority="72" stopIfTrue="1">
      <formula>"if(E11&gt;0,#,##0;(#,##0),"-")"</formula>
    </cfRule>
  </conditionalFormatting>
  <conditionalFormatting sqref="J24">
    <cfRule type="expression" priority="71" stopIfTrue="1">
      <formula>"if(E11&gt;0,#,##0;(#,##0),"-")"</formula>
    </cfRule>
  </conditionalFormatting>
  <conditionalFormatting sqref="J24">
    <cfRule type="expression" priority="70" stopIfTrue="1">
      <formula>"if(E11&gt;0,#,##0;(#,##0),"-")"</formula>
    </cfRule>
  </conditionalFormatting>
  <conditionalFormatting sqref="J24">
    <cfRule type="expression" priority="69" stopIfTrue="1">
      <formula>"if(E11&gt;0,#,##0;(#,##0),"-")"</formula>
    </cfRule>
  </conditionalFormatting>
  <conditionalFormatting sqref="J23:J24">
    <cfRule type="expression" priority="68" stopIfTrue="1">
      <formula>"if(E11&gt;0,#,##0;(#,##0),"-")"</formula>
    </cfRule>
  </conditionalFormatting>
  <conditionalFormatting sqref="J23">
    <cfRule type="expression" priority="67" stopIfTrue="1">
      <formula>"if(E11&gt;0,#,##0;(#,##0),"-")"</formula>
    </cfRule>
  </conditionalFormatting>
  <conditionalFormatting sqref="J23">
    <cfRule type="expression" priority="66" stopIfTrue="1">
      <formula>"if(E11&gt;0,#,##0;(#,##0),"-")"</formula>
    </cfRule>
  </conditionalFormatting>
  <conditionalFormatting sqref="J24">
    <cfRule type="expression" priority="65" stopIfTrue="1">
      <formula>"if(E11&gt;0,#,##0;(#,##0),"-")"</formula>
    </cfRule>
  </conditionalFormatting>
  <conditionalFormatting sqref="J24">
    <cfRule type="expression" priority="64" stopIfTrue="1">
      <formula>"if(E11&gt;0,#,##0;(#,##0),"-")"</formula>
    </cfRule>
  </conditionalFormatting>
  <conditionalFormatting sqref="J24">
    <cfRule type="expression" priority="63" stopIfTrue="1">
      <formula>"if(E11&gt;0,#,##0;(#,##0),"-")"</formula>
    </cfRule>
  </conditionalFormatting>
  <conditionalFormatting sqref="J24">
    <cfRule type="expression" priority="62" stopIfTrue="1">
      <formula>"if(E11&gt;0,#,##0;(#,##0),"-")"</formula>
    </cfRule>
  </conditionalFormatting>
  <conditionalFormatting sqref="J24">
    <cfRule type="expression" priority="88" stopIfTrue="1">
      <formula>"if(E11&gt;0,#,##0;(#,##0),"-")"</formula>
    </cfRule>
  </conditionalFormatting>
  <conditionalFormatting sqref="J23">
    <cfRule type="expression" priority="107" stopIfTrue="1">
      <formula>"if(E11&gt;0,#,##0;(#,##0),"-")"</formula>
    </cfRule>
  </conditionalFormatting>
  <conditionalFormatting sqref="J24">
    <cfRule type="expression" priority="106" stopIfTrue="1">
      <formula>"if(E11&gt;0,#,##0;(#,##0),"-")"</formula>
    </cfRule>
  </conditionalFormatting>
  <conditionalFormatting sqref="J24">
    <cfRule type="expression" priority="105" stopIfTrue="1">
      <formula>"if(E11&gt;0,#,##0;(#,##0),"-")"</formula>
    </cfRule>
  </conditionalFormatting>
  <conditionalFormatting sqref="J24">
    <cfRule type="expression" priority="104" stopIfTrue="1">
      <formula>"if(E11&gt;0,#,##0;(#,##0),"-")"</formula>
    </cfRule>
  </conditionalFormatting>
  <conditionalFormatting sqref="J24">
    <cfRule type="expression" priority="103" stopIfTrue="1">
      <formula>"if(E11&gt;0,#,##0;(#,##0),"-")"</formula>
    </cfRule>
  </conditionalFormatting>
  <conditionalFormatting sqref="J23:J24">
    <cfRule type="expression" priority="102" stopIfTrue="1">
      <formula>"if(E11&gt;0,#,##0;(#,##0),"-")"</formula>
    </cfRule>
  </conditionalFormatting>
  <conditionalFormatting sqref="J23">
    <cfRule type="expression" priority="101" stopIfTrue="1">
      <formula>"if(E11&gt;0,#,##0;(#,##0),"-")"</formula>
    </cfRule>
  </conditionalFormatting>
  <conditionalFormatting sqref="J23">
    <cfRule type="expression" priority="100" stopIfTrue="1">
      <formula>"if(E11&gt;0,#,##0;(#,##0),"-")"</formula>
    </cfRule>
  </conditionalFormatting>
  <conditionalFormatting sqref="J24">
    <cfRule type="expression" priority="99" stopIfTrue="1">
      <formula>"if(E11&gt;0,#,##0;(#,##0),"-")"</formula>
    </cfRule>
  </conditionalFormatting>
  <conditionalFormatting sqref="J24">
    <cfRule type="expression" priority="98" stopIfTrue="1">
      <formula>"if(E11&gt;0,#,##0;(#,##0),"-")"</formula>
    </cfRule>
  </conditionalFormatting>
  <conditionalFormatting sqref="J24">
    <cfRule type="expression" priority="97" stopIfTrue="1">
      <formula>"if(E11&gt;0,#,##0;(#,##0),"-")"</formula>
    </cfRule>
  </conditionalFormatting>
  <conditionalFormatting sqref="J24">
    <cfRule type="expression" priority="96" stopIfTrue="1">
      <formula>"if(E11&gt;0,#,##0;(#,##0),"-")"</formula>
    </cfRule>
  </conditionalFormatting>
  <conditionalFormatting sqref="J24">
    <cfRule type="expression" priority="95" stopIfTrue="1">
      <formula>"if(E11&gt;0,#,##0;(#,##0),"-")"</formula>
    </cfRule>
  </conditionalFormatting>
  <conditionalFormatting sqref="J24">
    <cfRule type="expression" priority="94" stopIfTrue="1">
      <formula>"if(E11&gt;0,#,##0;(#,##0),"-")"</formula>
    </cfRule>
  </conditionalFormatting>
  <conditionalFormatting sqref="J24">
    <cfRule type="expression" priority="93" stopIfTrue="1">
      <formula>"if(E11&gt;0,#,##0;(#,##0),"-")"</formula>
    </cfRule>
  </conditionalFormatting>
  <conditionalFormatting sqref="J24">
    <cfRule type="expression" priority="92" stopIfTrue="1">
      <formula>"if(E11&gt;0,#,##0;(#,##0),"-")"</formula>
    </cfRule>
  </conditionalFormatting>
  <conditionalFormatting sqref="J24">
    <cfRule type="expression" priority="91" stopIfTrue="1">
      <formula>"if(E11&gt;0,#,##0;(#,##0),"-")"</formula>
    </cfRule>
  </conditionalFormatting>
  <conditionalFormatting sqref="J24">
    <cfRule type="expression" priority="90" stopIfTrue="1">
      <formula>"if(E11&gt;0,#,##0;(#,##0),"-")"</formula>
    </cfRule>
  </conditionalFormatting>
  <conditionalFormatting sqref="J24">
    <cfRule type="expression" priority="89" stopIfTrue="1">
      <formula>"if(E11&gt;0,#,##0;(#,##0),"-")"</formula>
    </cfRule>
  </conditionalFormatting>
  <conditionalFormatting sqref="L23:L24">
    <cfRule type="expression" priority="61" stopIfTrue="1">
      <formula>"if(E11&gt;0,#,##0;(#,##0),"-")"</formula>
    </cfRule>
  </conditionalFormatting>
  <conditionalFormatting sqref="L23:L24">
    <cfRule type="expression" priority="60" stopIfTrue="1">
      <formula>"if(E11&gt;0,#,##0;(#,##0),"-")"</formula>
    </cfRule>
  </conditionalFormatting>
  <conditionalFormatting sqref="L23">
    <cfRule type="expression" priority="47" stopIfTrue="1">
      <formula>"if(E11&gt;0,#,##0;(#,##0),"-")"</formula>
    </cfRule>
  </conditionalFormatting>
  <conditionalFormatting sqref="L23">
    <cfRule type="expression" priority="59" stopIfTrue="1">
      <formula>"if(E11&gt;0,#,##0;(#,##0),"-")"</formula>
    </cfRule>
  </conditionalFormatting>
  <conditionalFormatting sqref="L23">
    <cfRule type="expression" priority="58" stopIfTrue="1">
      <formula>"if(E11&gt;0,#,##0;(#,##0),"-")"</formula>
    </cfRule>
  </conditionalFormatting>
  <conditionalFormatting sqref="L24">
    <cfRule type="expression" priority="57" stopIfTrue="1">
      <formula>"if(E11&gt;0,#,##0;(#,##0),"-")"</formula>
    </cfRule>
  </conditionalFormatting>
  <conditionalFormatting sqref="L24">
    <cfRule type="expression" priority="56" stopIfTrue="1">
      <formula>"if(E11&gt;0,#,##0;(#,##0),"-")"</formula>
    </cfRule>
  </conditionalFormatting>
  <conditionalFormatting sqref="L23:L24">
    <cfRule type="expression" priority="55" stopIfTrue="1">
      <formula>"if(E11&gt;0,#,##0;(#,##0),"-")"</formula>
    </cfRule>
  </conditionalFormatting>
  <conditionalFormatting sqref="L23">
    <cfRule type="expression" priority="54" stopIfTrue="1">
      <formula>"if(E11&gt;0,#,##0;(#,##0),"-")"</formula>
    </cfRule>
  </conditionalFormatting>
  <conditionalFormatting sqref="L23">
    <cfRule type="expression" priority="53" stopIfTrue="1">
      <formula>"if(E11&gt;0,#,##0;(#,##0),"-")"</formula>
    </cfRule>
  </conditionalFormatting>
  <conditionalFormatting sqref="L24">
    <cfRule type="expression" priority="52" stopIfTrue="1">
      <formula>"if(E11&gt;0,#,##0;(#,##0),"-")"</formula>
    </cfRule>
  </conditionalFormatting>
  <conditionalFormatting sqref="L24">
    <cfRule type="expression" priority="51" stopIfTrue="1">
      <formula>"if(E11&gt;0,#,##0;(#,##0),"-")"</formula>
    </cfRule>
  </conditionalFormatting>
  <conditionalFormatting sqref="L24">
    <cfRule type="expression" priority="50" stopIfTrue="1">
      <formula>"if(E11&gt;0,#,##0;(#,##0),"-")"</formula>
    </cfRule>
  </conditionalFormatting>
  <conditionalFormatting sqref="L24">
    <cfRule type="expression" priority="49" stopIfTrue="1">
      <formula>"if(E11&gt;0,#,##0;(#,##0),"-")"</formula>
    </cfRule>
  </conditionalFormatting>
  <conditionalFormatting sqref="L23:L24">
    <cfRule type="expression" priority="48" stopIfTrue="1">
      <formula>"if(E11&gt;0,#,##0;(#,##0),"-")"</formula>
    </cfRule>
  </conditionalFormatting>
  <conditionalFormatting sqref="L23:L24">
    <cfRule type="expression" priority="26" stopIfTrue="1">
      <formula>"if(E11&gt;0,#,##0;(#,##0),"-")"</formula>
    </cfRule>
  </conditionalFormatting>
  <conditionalFormatting sqref="L23">
    <cfRule type="expression" priority="25" stopIfTrue="1">
      <formula>"if(E11&gt;0,#,##0;(#,##0),"-")"</formula>
    </cfRule>
  </conditionalFormatting>
  <conditionalFormatting sqref="L23">
    <cfRule type="expression" priority="24" stopIfTrue="1">
      <formula>"if(E11&gt;0,#,##0;(#,##0),"-")"</formula>
    </cfRule>
  </conditionalFormatting>
  <conditionalFormatting sqref="L24">
    <cfRule type="expression" priority="23" stopIfTrue="1">
      <formula>"if(E11&gt;0,#,##0;(#,##0),"-")"</formula>
    </cfRule>
  </conditionalFormatting>
  <conditionalFormatting sqref="L24">
    <cfRule type="expression" priority="22" stopIfTrue="1">
      <formula>"if(E11&gt;0,#,##0;(#,##0),"-")"</formula>
    </cfRule>
  </conditionalFormatting>
  <conditionalFormatting sqref="L23:L24">
    <cfRule type="expression" priority="21" stopIfTrue="1">
      <formula>"if(E11&gt;0,#,##0;(#,##0),"-")"</formula>
    </cfRule>
  </conditionalFormatting>
  <conditionalFormatting sqref="L23">
    <cfRule type="expression" priority="20" stopIfTrue="1">
      <formula>"if(E11&gt;0,#,##0;(#,##0),"-")"</formula>
    </cfRule>
  </conditionalFormatting>
  <conditionalFormatting sqref="L23">
    <cfRule type="expression" priority="19" stopIfTrue="1">
      <formula>"if(E11&gt;0,#,##0;(#,##0),"-")"</formula>
    </cfRule>
  </conditionalFormatting>
  <conditionalFormatting sqref="L24">
    <cfRule type="expression" priority="18" stopIfTrue="1">
      <formula>"if(E11&gt;0,#,##0;(#,##0),"-")"</formula>
    </cfRule>
  </conditionalFormatting>
  <conditionalFormatting sqref="L24">
    <cfRule type="expression" priority="17" stopIfTrue="1">
      <formula>"if(E11&gt;0,#,##0;(#,##0),"-")"</formula>
    </cfRule>
  </conditionalFormatting>
  <conditionalFormatting sqref="L24">
    <cfRule type="expression" priority="16" stopIfTrue="1">
      <formula>"if(E11&gt;0,#,##0;(#,##0),"-")"</formula>
    </cfRule>
  </conditionalFormatting>
  <conditionalFormatting sqref="L24">
    <cfRule type="expression" priority="15" stopIfTrue="1">
      <formula>"if(E11&gt;0,#,##0;(#,##0),"-")"</formula>
    </cfRule>
  </conditionalFormatting>
  <conditionalFormatting sqref="L23:L24">
    <cfRule type="expression" priority="14" stopIfTrue="1">
      <formula>"if(E11&gt;0,#,##0;(#,##0),"-")"</formula>
    </cfRule>
  </conditionalFormatting>
  <conditionalFormatting sqref="L23">
    <cfRule type="expression" priority="13" stopIfTrue="1">
      <formula>"if(E11&gt;0,#,##0;(#,##0),"-")"</formula>
    </cfRule>
  </conditionalFormatting>
  <conditionalFormatting sqref="L23">
    <cfRule type="expression" priority="12" stopIfTrue="1">
      <formula>"if(E11&gt;0,#,##0;(#,##0),"-")"</formula>
    </cfRule>
  </conditionalFormatting>
  <conditionalFormatting sqref="L24">
    <cfRule type="expression" priority="11" stopIfTrue="1">
      <formula>"if(E11&gt;0,#,##0;(#,##0),"-")"</formula>
    </cfRule>
  </conditionalFormatting>
  <conditionalFormatting sqref="L24">
    <cfRule type="expression" priority="10" stopIfTrue="1">
      <formula>"if(E11&gt;0,#,##0;(#,##0),"-")"</formula>
    </cfRule>
  </conditionalFormatting>
  <conditionalFormatting sqref="L24">
    <cfRule type="expression" priority="9" stopIfTrue="1">
      <formula>"if(E11&gt;0,#,##0;(#,##0),"-")"</formula>
    </cfRule>
  </conditionalFormatting>
  <conditionalFormatting sqref="L24">
    <cfRule type="expression" priority="8" stopIfTrue="1">
      <formula>"if(E11&gt;0,#,##0;(#,##0),"-")"</formula>
    </cfRule>
  </conditionalFormatting>
  <conditionalFormatting sqref="L23:L24">
    <cfRule type="expression" priority="7" stopIfTrue="1">
      <formula>"if(E11&gt;0,#,##0;(#,##0),"-")"</formula>
    </cfRule>
  </conditionalFormatting>
  <conditionalFormatting sqref="L23">
    <cfRule type="expression" priority="6" stopIfTrue="1">
      <formula>"if(E11&gt;0,#,##0;(#,##0),"-")"</formula>
    </cfRule>
  </conditionalFormatting>
  <conditionalFormatting sqref="L23">
    <cfRule type="expression" priority="5" stopIfTrue="1">
      <formula>"if(E11&gt;0,#,##0;(#,##0),"-")"</formula>
    </cfRule>
  </conditionalFormatting>
  <conditionalFormatting sqref="L24">
    <cfRule type="expression" priority="4" stopIfTrue="1">
      <formula>"if(E11&gt;0,#,##0;(#,##0),"-")"</formula>
    </cfRule>
  </conditionalFormatting>
  <conditionalFormatting sqref="L24">
    <cfRule type="expression" priority="3" stopIfTrue="1">
      <formula>"if(E11&gt;0,#,##0;(#,##0),"-")"</formula>
    </cfRule>
  </conditionalFormatting>
  <conditionalFormatting sqref="L24">
    <cfRule type="expression" priority="2" stopIfTrue="1">
      <formula>"if(E11&gt;0,#,##0;(#,##0),"-")"</formula>
    </cfRule>
  </conditionalFormatting>
  <conditionalFormatting sqref="L24">
    <cfRule type="expression" priority="1" stopIfTrue="1">
      <formula>"if(E11&gt;0,#,##0;(#,##0),"-")"</formula>
    </cfRule>
  </conditionalFormatting>
  <conditionalFormatting sqref="L24">
    <cfRule type="expression" priority="27" stopIfTrue="1">
      <formula>"if(E11&gt;0,#,##0;(#,##0),"-")"</formula>
    </cfRule>
  </conditionalFormatting>
  <conditionalFormatting sqref="L23">
    <cfRule type="expression" priority="46" stopIfTrue="1">
      <formula>"if(E11&gt;0,#,##0;(#,##0),"-")"</formula>
    </cfRule>
  </conditionalFormatting>
  <conditionalFormatting sqref="L24">
    <cfRule type="expression" priority="45" stopIfTrue="1">
      <formula>"if(E11&gt;0,#,##0;(#,##0),"-")"</formula>
    </cfRule>
  </conditionalFormatting>
  <conditionalFormatting sqref="L24">
    <cfRule type="expression" priority="44" stopIfTrue="1">
      <formula>"if(E11&gt;0,#,##0;(#,##0),"-")"</formula>
    </cfRule>
  </conditionalFormatting>
  <conditionalFormatting sqref="L24">
    <cfRule type="expression" priority="43" stopIfTrue="1">
      <formula>"if(E11&gt;0,#,##0;(#,##0),"-")"</formula>
    </cfRule>
  </conditionalFormatting>
  <conditionalFormatting sqref="L24">
    <cfRule type="expression" priority="42" stopIfTrue="1">
      <formula>"if(E11&gt;0,#,##0;(#,##0),"-")"</formula>
    </cfRule>
  </conditionalFormatting>
  <conditionalFormatting sqref="L23:L24">
    <cfRule type="expression" priority="41" stopIfTrue="1">
      <formula>"if(E11&gt;0,#,##0;(#,##0),"-")"</formula>
    </cfRule>
  </conditionalFormatting>
  <conditionalFormatting sqref="L23">
    <cfRule type="expression" priority="40" stopIfTrue="1">
      <formula>"if(E11&gt;0,#,##0;(#,##0),"-")"</formula>
    </cfRule>
  </conditionalFormatting>
  <conditionalFormatting sqref="L23">
    <cfRule type="expression" priority="39" stopIfTrue="1">
      <formula>"if(E11&gt;0,#,##0;(#,##0),"-")"</formula>
    </cfRule>
  </conditionalFormatting>
  <conditionalFormatting sqref="L24">
    <cfRule type="expression" priority="38" stopIfTrue="1">
      <formula>"if(E11&gt;0,#,##0;(#,##0),"-")"</formula>
    </cfRule>
  </conditionalFormatting>
  <conditionalFormatting sqref="L24">
    <cfRule type="expression" priority="37" stopIfTrue="1">
      <formula>"if(E11&gt;0,#,##0;(#,##0),"-")"</formula>
    </cfRule>
  </conditionalFormatting>
  <conditionalFormatting sqref="L24">
    <cfRule type="expression" priority="36" stopIfTrue="1">
      <formula>"if(E11&gt;0,#,##0;(#,##0),"-")"</formula>
    </cfRule>
  </conditionalFormatting>
  <conditionalFormatting sqref="L24">
    <cfRule type="expression" priority="35" stopIfTrue="1">
      <formula>"if(E11&gt;0,#,##0;(#,##0),"-")"</formula>
    </cfRule>
  </conditionalFormatting>
  <conditionalFormatting sqref="L24">
    <cfRule type="expression" priority="34" stopIfTrue="1">
      <formula>"if(E11&gt;0,#,##0;(#,##0),"-")"</formula>
    </cfRule>
  </conditionalFormatting>
  <conditionalFormatting sqref="L24">
    <cfRule type="expression" priority="33" stopIfTrue="1">
      <formula>"if(E11&gt;0,#,##0;(#,##0),"-")"</formula>
    </cfRule>
  </conditionalFormatting>
  <conditionalFormatting sqref="L24">
    <cfRule type="expression" priority="32" stopIfTrue="1">
      <formula>"if(E11&gt;0,#,##0;(#,##0),"-")"</formula>
    </cfRule>
  </conditionalFormatting>
  <conditionalFormatting sqref="L24">
    <cfRule type="expression" priority="31" stopIfTrue="1">
      <formula>"if(E11&gt;0,#,##0;(#,##0),"-")"</formula>
    </cfRule>
  </conditionalFormatting>
  <conditionalFormatting sqref="L24">
    <cfRule type="expression" priority="30" stopIfTrue="1">
      <formula>"if(E11&gt;0,#,##0;(#,##0),"-")"</formula>
    </cfRule>
  </conditionalFormatting>
  <conditionalFormatting sqref="L24">
    <cfRule type="expression" priority="29" stopIfTrue="1">
      <formula>"if(E11&gt;0,#,##0;(#,##0),"-")"</formula>
    </cfRule>
  </conditionalFormatting>
  <conditionalFormatting sqref="L24">
    <cfRule type="expression" priority="28" stopIfTrue="1">
      <formula>"if(E11&gt;0,#,##0;(#,##0),"-")"</formula>
    </cfRule>
  </conditionalFormatting>
  <pageMargins left="0.8" right="0.7" top="0.48" bottom="0.5" header="0.5" footer="0.5"/>
  <pageSetup paperSize="9" scale="84" firstPageNumber="8" orientation="landscape" useFirstPageNumber="1" r:id="rId1"/>
  <headerFooter alignWithMargins="0">
    <oddFooter>&amp;L  The accompanying notes are an integral part of these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C000"/>
  </sheetPr>
  <dimension ref="A1:N92"/>
  <sheetViews>
    <sheetView tabSelected="1" view="pageBreakPreview" topLeftCell="A15" zoomScale="85" zoomScaleNormal="90" zoomScaleSheetLayoutView="85" workbookViewId="0">
      <selection activeCell="B35" sqref="B35"/>
    </sheetView>
  </sheetViews>
  <sheetFormatPr defaultRowHeight="20.25" customHeight="1"/>
  <cols>
    <col min="1" max="1" width="43.5703125" style="7" customWidth="1"/>
    <col min="2" max="2" width="5.5703125" style="20" customWidth="1"/>
    <col min="3" max="3" width="1" style="7" customWidth="1"/>
    <col min="4" max="4" width="13.5703125" style="102" bestFit="1" customWidth="1"/>
    <col min="5" max="5" width="0.85546875" style="7" customWidth="1"/>
    <col min="6" max="6" width="15.7109375" style="102" customWidth="1"/>
    <col min="7" max="7" width="1" style="7" customWidth="1"/>
    <col min="8" max="8" width="13.5703125" style="102" bestFit="1" customWidth="1"/>
    <col min="9" max="9" width="1" style="7" customWidth="1"/>
    <col min="10" max="10" width="15.28515625" style="102" customWidth="1"/>
    <col min="11" max="11" width="9.140625" style="7"/>
    <col min="12" max="12" width="12.85546875" style="7" bestFit="1" customWidth="1"/>
    <col min="13" max="14" width="14.28515625" style="7" bestFit="1" customWidth="1"/>
    <col min="15" max="16384" width="9.140625" style="7"/>
  </cols>
  <sheetData>
    <row r="1" spans="1:10" s="57" customFormat="1" ht="20.25" customHeight="1">
      <c r="A1" s="31" t="s">
        <v>53</v>
      </c>
      <c r="B1" s="60"/>
      <c r="D1" s="128"/>
      <c r="F1" s="128"/>
      <c r="H1" s="128"/>
      <c r="J1" s="128"/>
    </row>
    <row r="2" spans="1:10" s="57" customFormat="1" ht="20.25" customHeight="1">
      <c r="A2" s="31" t="s">
        <v>54</v>
      </c>
      <c r="B2" s="60"/>
      <c r="D2" s="128"/>
      <c r="F2" s="128"/>
      <c r="H2" s="128"/>
      <c r="J2" s="128"/>
    </row>
    <row r="3" spans="1:10" s="58" customFormat="1" ht="20.25" customHeight="1">
      <c r="A3" s="35" t="s">
        <v>149</v>
      </c>
      <c r="B3" s="61"/>
      <c r="D3" s="129"/>
      <c r="F3" s="129"/>
      <c r="H3" s="129"/>
      <c r="J3" s="129"/>
    </row>
    <row r="4" spans="1:10" ht="20.25" customHeight="1">
      <c r="A4" s="1"/>
    </row>
    <row r="5" spans="1:10" ht="20.25" customHeight="1">
      <c r="A5" s="1"/>
      <c r="D5" s="185" t="s">
        <v>8</v>
      </c>
      <c r="E5" s="185"/>
      <c r="F5" s="185"/>
      <c r="G5" s="52"/>
      <c r="H5" s="185" t="s">
        <v>26</v>
      </c>
      <c r="I5" s="185"/>
      <c r="J5" s="185"/>
    </row>
    <row r="6" spans="1:10" ht="20.25" customHeight="1">
      <c r="A6" s="96"/>
      <c r="B6" s="12"/>
      <c r="C6" s="96"/>
      <c r="D6" s="185" t="s">
        <v>25</v>
      </c>
      <c r="E6" s="185"/>
      <c r="F6" s="185"/>
      <c r="G6" s="1"/>
      <c r="H6" s="185" t="s">
        <v>25</v>
      </c>
      <c r="I6" s="185"/>
      <c r="J6" s="185"/>
    </row>
    <row r="7" spans="1:10" ht="20.25" customHeight="1">
      <c r="A7" s="96"/>
      <c r="B7" s="12"/>
      <c r="C7" s="96"/>
      <c r="D7" s="187" t="s">
        <v>143</v>
      </c>
      <c r="E7" s="188"/>
      <c r="F7" s="188"/>
      <c r="G7" s="1"/>
      <c r="H7" s="187" t="s">
        <v>143</v>
      </c>
      <c r="I7" s="188"/>
      <c r="J7" s="188"/>
    </row>
    <row r="8" spans="1:10" ht="20.25" customHeight="1">
      <c r="A8" s="96"/>
      <c r="B8" s="12"/>
      <c r="C8" s="96"/>
      <c r="D8" s="187" t="s">
        <v>142</v>
      </c>
      <c r="E8" s="188"/>
      <c r="F8" s="188"/>
      <c r="G8" s="1"/>
      <c r="H8" s="187" t="s">
        <v>142</v>
      </c>
      <c r="I8" s="188"/>
      <c r="J8" s="188"/>
    </row>
    <row r="9" spans="1:10" ht="20.25" customHeight="1">
      <c r="A9" s="19"/>
      <c r="B9" s="12"/>
      <c r="C9" s="96"/>
      <c r="D9" s="96">
        <v>2018</v>
      </c>
      <c r="E9" s="96"/>
      <c r="F9" s="96">
        <v>2017</v>
      </c>
      <c r="G9" s="96"/>
      <c r="H9" s="96">
        <v>2018</v>
      </c>
      <c r="I9" s="96"/>
      <c r="J9" s="96">
        <v>2017</v>
      </c>
    </row>
    <row r="10" spans="1:10" ht="20.25" customHeight="1">
      <c r="A10" s="19"/>
      <c r="B10" s="12"/>
      <c r="C10" s="96"/>
      <c r="D10" s="186" t="s">
        <v>61</v>
      </c>
      <c r="E10" s="186"/>
      <c r="F10" s="186"/>
      <c r="G10" s="186"/>
      <c r="H10" s="186"/>
      <c r="I10" s="186"/>
      <c r="J10" s="186"/>
    </row>
    <row r="11" spans="1:10" ht="33" customHeight="1">
      <c r="A11" s="62" t="s">
        <v>18</v>
      </c>
      <c r="B11" s="170"/>
      <c r="C11" s="25"/>
      <c r="D11" s="99"/>
      <c r="E11" s="25"/>
      <c r="F11" s="99"/>
      <c r="G11" s="25"/>
      <c r="H11" s="99"/>
      <c r="I11" s="25"/>
      <c r="J11" s="99"/>
    </row>
    <row r="12" spans="1:10" ht="20.25" customHeight="1">
      <c r="A12" s="50" t="s">
        <v>72</v>
      </c>
      <c r="B12" s="170"/>
      <c r="C12" s="25"/>
      <c r="D12" s="99">
        <v>-39884259</v>
      </c>
      <c r="E12" s="107"/>
      <c r="F12" s="99">
        <v>-66874971</v>
      </c>
      <c r="G12" s="4"/>
      <c r="H12" s="99">
        <v>-45081157</v>
      </c>
      <c r="I12" s="4"/>
      <c r="J12" s="99">
        <v>-76146961</v>
      </c>
    </row>
    <row r="13" spans="1:10" ht="20.25" customHeight="1">
      <c r="A13" s="63" t="s">
        <v>150</v>
      </c>
      <c r="B13" s="50"/>
      <c r="C13" s="25"/>
      <c r="D13" s="99"/>
      <c r="E13" s="107"/>
      <c r="F13" s="99"/>
      <c r="G13" s="4"/>
      <c r="H13" s="99"/>
      <c r="I13" s="4"/>
      <c r="J13" s="99"/>
    </row>
    <row r="14" spans="1:10" ht="20.25" customHeight="1">
      <c r="A14" s="20" t="s">
        <v>93</v>
      </c>
      <c r="B14" s="50"/>
      <c r="C14" s="25"/>
      <c r="D14" s="99"/>
      <c r="E14" s="107"/>
      <c r="F14" s="99"/>
      <c r="G14" s="4"/>
      <c r="H14" s="99"/>
      <c r="I14" s="4"/>
      <c r="J14" s="99"/>
    </row>
    <row r="15" spans="1:10" ht="20.25" customHeight="1">
      <c r="A15" s="140" t="s">
        <v>95</v>
      </c>
      <c r="B15" s="170"/>
      <c r="C15" s="25"/>
      <c r="D15" s="171">
        <v>1578024</v>
      </c>
      <c r="E15" s="107"/>
      <c r="F15" s="171">
        <v>2633949</v>
      </c>
      <c r="G15" s="107"/>
      <c r="H15" s="111">
        <v>0</v>
      </c>
      <c r="I15" s="107"/>
      <c r="J15" s="111">
        <v>0</v>
      </c>
    </row>
    <row r="16" spans="1:10" ht="20.25" customHeight="1">
      <c r="A16" s="50" t="s">
        <v>31</v>
      </c>
      <c r="B16" s="50"/>
      <c r="C16" s="25"/>
      <c r="D16" s="111">
        <v>22458979</v>
      </c>
      <c r="E16" s="4"/>
      <c r="F16" s="111">
        <v>25029892</v>
      </c>
      <c r="G16" s="4"/>
      <c r="H16" s="99">
        <v>22645968</v>
      </c>
      <c r="I16" s="4"/>
      <c r="J16" s="99">
        <v>26158180</v>
      </c>
    </row>
    <row r="17" spans="1:10" ht="20.25" customHeight="1">
      <c r="A17" s="50" t="s">
        <v>94</v>
      </c>
      <c r="B17" s="50"/>
      <c r="C17" s="25"/>
      <c r="D17" s="111">
        <v>17953669</v>
      </c>
      <c r="E17" s="4"/>
      <c r="F17" s="111">
        <v>27761768</v>
      </c>
      <c r="G17" s="4"/>
      <c r="H17" s="99">
        <v>11712103</v>
      </c>
      <c r="I17" s="4"/>
      <c r="J17" s="99">
        <v>22457403</v>
      </c>
    </row>
    <row r="18" spans="1:10" ht="20.25" customHeight="1">
      <c r="A18" s="50" t="s">
        <v>158</v>
      </c>
      <c r="B18" s="50"/>
      <c r="C18" s="25"/>
      <c r="D18" s="111">
        <v>-11493462</v>
      </c>
      <c r="E18" s="4"/>
      <c r="F18" s="111">
        <v>0</v>
      </c>
      <c r="G18" s="4"/>
      <c r="H18" s="99">
        <v>-11493462</v>
      </c>
      <c r="I18" s="4"/>
      <c r="J18" s="99">
        <v>0</v>
      </c>
    </row>
    <row r="19" spans="1:10" ht="20.25" customHeight="1">
      <c r="A19" s="8" t="s">
        <v>106</v>
      </c>
      <c r="B19" s="7"/>
      <c r="C19" s="25"/>
      <c r="D19" s="99">
        <v>332947</v>
      </c>
      <c r="E19" s="4"/>
      <c r="F19" s="99">
        <v>460204</v>
      </c>
      <c r="G19" s="4"/>
      <c r="H19" s="111">
        <v>260281</v>
      </c>
      <c r="I19" s="4"/>
      <c r="J19" s="111">
        <v>385150</v>
      </c>
    </row>
    <row r="20" spans="1:10" ht="20.25" customHeight="1">
      <c r="A20" s="50" t="s">
        <v>89</v>
      </c>
      <c r="B20" s="50"/>
      <c r="C20" s="25"/>
      <c r="D20" s="111">
        <v>0</v>
      </c>
      <c r="E20" s="4"/>
      <c r="F20" s="111">
        <v>356686</v>
      </c>
      <c r="G20" s="4"/>
      <c r="H20" s="111">
        <v>0</v>
      </c>
      <c r="I20" s="4"/>
      <c r="J20" s="111">
        <v>356686</v>
      </c>
    </row>
    <row r="21" spans="1:10" ht="20.25" customHeight="1">
      <c r="A21" s="50" t="s">
        <v>161</v>
      </c>
      <c r="B21" s="50"/>
      <c r="C21" s="25"/>
      <c r="D21" s="99"/>
      <c r="E21" s="4"/>
      <c r="F21" s="99"/>
      <c r="G21" s="4"/>
      <c r="H21" s="111"/>
      <c r="I21" s="4"/>
      <c r="J21" s="111"/>
    </row>
    <row r="22" spans="1:10" ht="20.25" customHeight="1">
      <c r="A22" s="8" t="s">
        <v>119</v>
      </c>
      <c r="B22" s="50"/>
      <c r="C22" s="25"/>
      <c r="D22" s="99">
        <v>0</v>
      </c>
      <c r="E22" s="4"/>
      <c r="F22" s="99">
        <v>10806</v>
      </c>
      <c r="G22" s="4"/>
      <c r="H22" s="111">
        <v>0</v>
      </c>
      <c r="I22" s="4"/>
      <c r="J22" s="111">
        <v>10806</v>
      </c>
    </row>
    <row r="23" spans="1:10" ht="20.25" customHeight="1">
      <c r="A23" s="50" t="s">
        <v>178</v>
      </c>
      <c r="B23" s="170"/>
      <c r="C23" s="25"/>
      <c r="D23" s="99">
        <v>-53298</v>
      </c>
      <c r="E23" s="4"/>
      <c r="F23" s="99">
        <v>81683</v>
      </c>
      <c r="G23" s="4"/>
      <c r="H23" s="99">
        <v>-92727</v>
      </c>
      <c r="I23" s="4"/>
      <c r="J23" s="99">
        <v>14965</v>
      </c>
    </row>
    <row r="24" spans="1:10" ht="20.25" customHeight="1">
      <c r="A24" s="8" t="s">
        <v>175</v>
      </c>
      <c r="B24" s="7"/>
      <c r="C24" s="25"/>
      <c r="D24" s="99">
        <v>-4455544</v>
      </c>
      <c r="E24" s="4"/>
      <c r="F24" s="99">
        <v>959206</v>
      </c>
      <c r="G24" s="4"/>
      <c r="H24" s="99">
        <v>-4455544</v>
      </c>
      <c r="I24" s="4"/>
      <c r="J24" s="99">
        <v>959206</v>
      </c>
    </row>
    <row r="25" spans="1:10" ht="20.25" customHeight="1">
      <c r="A25" s="8" t="s">
        <v>162</v>
      </c>
      <c r="B25" s="7"/>
      <c r="C25" s="25"/>
      <c r="D25" s="99"/>
      <c r="F25" s="99"/>
      <c r="H25" s="7"/>
      <c r="J25" s="7"/>
    </row>
    <row r="26" spans="1:10" ht="20.25" customHeight="1">
      <c r="A26" s="8" t="s">
        <v>120</v>
      </c>
      <c r="B26" s="7"/>
      <c r="C26" s="25"/>
      <c r="D26" s="111">
        <v>-1160277</v>
      </c>
      <c r="E26" s="4"/>
      <c r="F26" s="111">
        <v>-113322</v>
      </c>
      <c r="G26" s="4"/>
      <c r="H26" s="111">
        <v>-1100278</v>
      </c>
      <c r="I26" s="4"/>
      <c r="J26" s="111">
        <v>-54473</v>
      </c>
    </row>
    <row r="27" spans="1:10" ht="20.25" customHeight="1">
      <c r="A27" s="50" t="s">
        <v>90</v>
      </c>
      <c r="B27" s="7"/>
      <c r="C27" s="25"/>
      <c r="D27" s="111">
        <v>0</v>
      </c>
      <c r="E27" s="4"/>
      <c r="F27" s="111">
        <v>-101833</v>
      </c>
      <c r="G27" s="4"/>
      <c r="H27" s="111">
        <v>0</v>
      </c>
      <c r="I27" s="4"/>
      <c r="J27" s="111">
        <v>-80508</v>
      </c>
    </row>
    <row r="28" spans="1:10" ht="20.25" hidden="1" customHeight="1">
      <c r="A28" s="50" t="s">
        <v>151</v>
      </c>
      <c r="B28" s="50"/>
      <c r="C28" s="25"/>
      <c r="D28" s="111"/>
      <c r="E28" s="4"/>
      <c r="F28" s="111">
        <v>0</v>
      </c>
      <c r="G28" s="4"/>
      <c r="H28" s="99"/>
      <c r="I28" s="4"/>
      <c r="J28" s="99">
        <v>0</v>
      </c>
    </row>
    <row r="29" spans="1:10" ht="20.25" customHeight="1">
      <c r="A29" s="50" t="s">
        <v>81</v>
      </c>
      <c r="B29" s="50"/>
      <c r="C29" s="25"/>
      <c r="D29" s="121">
        <v>-87717</v>
      </c>
      <c r="E29" s="4"/>
      <c r="F29" s="121">
        <v>-124138</v>
      </c>
      <c r="G29" s="4"/>
      <c r="H29" s="99">
        <v>-51536</v>
      </c>
      <c r="I29" s="4"/>
      <c r="J29" s="99">
        <v>-91528</v>
      </c>
    </row>
    <row r="30" spans="1:10" ht="20.25" customHeight="1">
      <c r="A30" s="1"/>
      <c r="B30" s="1"/>
      <c r="C30" s="25"/>
      <c r="D30" s="99">
        <f>SUM(D12:D29)</f>
        <v>-14810938</v>
      </c>
      <c r="E30" s="107"/>
      <c r="F30" s="4">
        <f>SUM(F12:F29)</f>
        <v>-9920070</v>
      </c>
      <c r="G30" s="4"/>
      <c r="H30" s="184">
        <f>SUM(H12:H29)</f>
        <v>-27656352</v>
      </c>
      <c r="I30" s="4"/>
      <c r="J30" s="172">
        <f>SUM(J12:J29)</f>
        <v>-26031074</v>
      </c>
    </row>
    <row r="31" spans="1:10" ht="20.25" customHeight="1">
      <c r="A31" s="20" t="s">
        <v>20</v>
      </c>
      <c r="C31" s="25"/>
      <c r="E31" s="107"/>
      <c r="G31" s="4"/>
      <c r="I31" s="4"/>
    </row>
    <row r="32" spans="1:10" ht="20.25" customHeight="1">
      <c r="A32" s="50" t="s">
        <v>99</v>
      </c>
      <c r="B32" s="170"/>
      <c r="C32" s="25"/>
      <c r="D32" s="102">
        <v>-7297281</v>
      </c>
      <c r="E32" s="107"/>
      <c r="F32" s="102">
        <v>29270968</v>
      </c>
      <c r="G32" s="4"/>
      <c r="H32" s="102">
        <v>-7885032</v>
      </c>
      <c r="I32" s="4"/>
      <c r="J32" s="102">
        <v>28199291</v>
      </c>
    </row>
    <row r="33" spans="1:14" ht="20.25" customHeight="1">
      <c r="A33" s="50" t="s">
        <v>100</v>
      </c>
      <c r="B33" s="170"/>
      <c r="C33" s="25"/>
      <c r="D33" s="102">
        <v>8685966</v>
      </c>
      <c r="E33" s="107"/>
      <c r="F33" s="102">
        <v>-547856</v>
      </c>
      <c r="G33" s="4"/>
      <c r="H33" s="102">
        <v>9640298</v>
      </c>
      <c r="I33" s="4"/>
      <c r="J33" s="102">
        <v>-321197</v>
      </c>
    </row>
    <row r="34" spans="1:14" ht="20.25" customHeight="1">
      <c r="A34" s="116" t="s">
        <v>7</v>
      </c>
      <c r="B34" s="170"/>
      <c r="C34" s="25"/>
      <c r="D34" s="102">
        <v>673473</v>
      </c>
      <c r="E34" s="107"/>
      <c r="F34" s="102">
        <v>99369821</v>
      </c>
      <c r="G34" s="4"/>
      <c r="H34" s="102">
        <v>577808</v>
      </c>
      <c r="I34" s="4"/>
      <c r="J34" s="102">
        <v>99187612</v>
      </c>
    </row>
    <row r="35" spans="1:14" ht="20.25" customHeight="1">
      <c r="A35" s="116" t="s">
        <v>3</v>
      </c>
      <c r="B35" s="170"/>
      <c r="C35" s="25"/>
      <c r="D35" s="102">
        <v>1342476</v>
      </c>
      <c r="E35" s="107"/>
      <c r="F35" s="102">
        <v>6625935</v>
      </c>
      <c r="G35" s="4"/>
      <c r="H35" s="102">
        <v>1326349</v>
      </c>
      <c r="I35" s="4"/>
      <c r="J35" s="102">
        <v>6602964</v>
      </c>
    </row>
    <row r="36" spans="1:14" ht="20.25" customHeight="1">
      <c r="A36" s="116" t="s">
        <v>4</v>
      </c>
      <c r="B36" s="170"/>
      <c r="C36" s="25"/>
      <c r="D36" s="111">
        <v>2954413</v>
      </c>
      <c r="E36" s="107"/>
      <c r="F36" s="111">
        <v>6237039</v>
      </c>
      <c r="G36" s="4"/>
      <c r="H36" s="111">
        <v>370328</v>
      </c>
      <c r="I36" s="4"/>
      <c r="J36" s="111">
        <v>4133789</v>
      </c>
    </row>
    <row r="37" spans="1:14" ht="20.25" customHeight="1">
      <c r="A37" s="140" t="s">
        <v>102</v>
      </c>
      <c r="B37" s="170"/>
      <c r="C37" s="25"/>
      <c r="D37" s="102">
        <v>1494661</v>
      </c>
      <c r="E37" s="107"/>
      <c r="F37" s="102">
        <v>-98469460</v>
      </c>
      <c r="G37" s="4"/>
      <c r="H37" s="102">
        <v>1540925</v>
      </c>
      <c r="I37" s="4"/>
      <c r="J37" s="102">
        <v>-99948454</v>
      </c>
    </row>
    <row r="38" spans="1:14" ht="20.25" customHeight="1">
      <c r="A38" s="8" t="s">
        <v>101</v>
      </c>
      <c r="B38" s="170"/>
      <c r="C38" s="25"/>
      <c r="D38" s="102">
        <v>-3064569</v>
      </c>
      <c r="E38" s="107"/>
      <c r="F38" s="102">
        <v>-482790</v>
      </c>
      <c r="G38" s="4"/>
      <c r="H38" s="102">
        <v>-923242</v>
      </c>
      <c r="I38" s="4"/>
      <c r="J38" s="102">
        <v>893314</v>
      </c>
    </row>
    <row r="39" spans="1:14" ht="20.25" customHeight="1">
      <c r="A39" s="50" t="s">
        <v>51</v>
      </c>
      <c r="B39" s="170"/>
      <c r="C39" s="25"/>
      <c r="D39" s="102">
        <v>-1479666</v>
      </c>
      <c r="E39" s="107"/>
      <c r="F39" s="102">
        <v>-5701975</v>
      </c>
      <c r="G39" s="4"/>
      <c r="H39" s="102">
        <v>-976216</v>
      </c>
      <c r="I39" s="4"/>
      <c r="J39" s="102">
        <v>-3739617</v>
      </c>
    </row>
    <row r="40" spans="1:14" ht="20.25" customHeight="1">
      <c r="A40" s="116" t="s">
        <v>5</v>
      </c>
      <c r="B40" s="170"/>
      <c r="C40" s="25"/>
      <c r="D40" s="130">
        <v>273995</v>
      </c>
      <c r="E40" s="107"/>
      <c r="F40" s="130">
        <v>-1188378</v>
      </c>
      <c r="G40" s="107"/>
      <c r="H40" s="130">
        <v>245789</v>
      </c>
      <c r="I40" s="107"/>
      <c r="J40" s="130">
        <v>-947300</v>
      </c>
    </row>
    <row r="41" spans="1:14" s="1" customFormat="1" ht="20.25" customHeight="1">
      <c r="A41" s="98" t="s">
        <v>180</v>
      </c>
      <c r="B41" s="173"/>
      <c r="C41" s="65"/>
      <c r="D41" s="16">
        <f>SUM(D30:D40)</f>
        <v>-11227470</v>
      </c>
      <c r="E41" s="56"/>
      <c r="F41" s="16">
        <f>SUM(F30:F40)</f>
        <v>25193234</v>
      </c>
      <c r="G41" s="5"/>
      <c r="H41" s="16">
        <f>SUM(H30:H40)</f>
        <v>-23739345</v>
      </c>
      <c r="I41" s="5"/>
      <c r="J41" s="16">
        <f>SUM(J30:J40)</f>
        <v>8029328</v>
      </c>
    </row>
    <row r="42" spans="1:14" ht="20.25" customHeight="1">
      <c r="A42" s="50" t="s">
        <v>96</v>
      </c>
      <c r="B42" s="170"/>
      <c r="C42" s="25"/>
      <c r="D42" s="133">
        <v>-2757456</v>
      </c>
      <c r="E42" s="107"/>
      <c r="F42" s="133">
        <v>-2107036</v>
      </c>
      <c r="G42" s="4"/>
      <c r="H42" s="99">
        <v>-174020</v>
      </c>
      <c r="I42" s="4"/>
      <c r="J42" s="99">
        <v>-122961</v>
      </c>
    </row>
    <row r="43" spans="1:14" ht="20.25" customHeight="1">
      <c r="A43" s="194" t="s">
        <v>173</v>
      </c>
      <c r="B43" s="194"/>
      <c r="C43" s="25"/>
      <c r="D43" s="127">
        <f>SUM(D41:D42)</f>
        <v>-13984926</v>
      </c>
      <c r="E43" s="56"/>
      <c r="F43" s="127">
        <f>SUM(F41:F42)</f>
        <v>23086198</v>
      </c>
      <c r="G43" s="5"/>
      <c r="H43" s="127">
        <f>SUM(H41:H42)</f>
        <v>-23913365</v>
      </c>
      <c r="I43" s="5"/>
      <c r="J43" s="127">
        <f>SUM(J41:J42)</f>
        <v>7906367</v>
      </c>
      <c r="N43" s="118"/>
    </row>
    <row r="44" spans="1:14" ht="20.25" customHeight="1">
      <c r="A44" s="98"/>
      <c r="B44" s="98"/>
      <c r="C44" s="25"/>
      <c r="D44" s="16"/>
      <c r="E44" s="56"/>
      <c r="F44" s="16"/>
      <c r="G44" s="5"/>
      <c r="H44" s="16"/>
      <c r="I44" s="5"/>
      <c r="J44" s="16"/>
      <c r="N44" s="118"/>
    </row>
    <row r="45" spans="1:14" s="57" customFormat="1" ht="20.25" customHeight="1">
      <c r="A45" s="31" t="s">
        <v>53</v>
      </c>
      <c r="B45" s="60"/>
      <c r="D45" s="128"/>
      <c r="F45" s="128"/>
      <c r="H45" s="128"/>
      <c r="J45" s="128"/>
      <c r="N45" s="67"/>
    </row>
    <row r="46" spans="1:14" s="57" customFormat="1" ht="20.25" customHeight="1">
      <c r="A46" s="31" t="s">
        <v>54</v>
      </c>
      <c r="B46" s="60"/>
      <c r="D46" s="128"/>
      <c r="F46" s="128"/>
      <c r="H46" s="128"/>
      <c r="J46" s="128"/>
      <c r="N46" s="67"/>
    </row>
    <row r="47" spans="1:14" s="58" customFormat="1" ht="20.25" customHeight="1">
      <c r="A47" s="35" t="s">
        <v>149</v>
      </c>
      <c r="B47" s="61"/>
      <c r="D47" s="174"/>
      <c r="F47" s="174"/>
      <c r="H47" s="129"/>
      <c r="J47" s="129"/>
      <c r="N47" s="68"/>
    </row>
    <row r="48" spans="1:14" ht="20.25" customHeight="1">
      <c r="A48" s="1"/>
      <c r="N48" s="118"/>
    </row>
    <row r="49" spans="1:14" ht="20.25" customHeight="1">
      <c r="A49" s="1"/>
      <c r="D49" s="185" t="s">
        <v>8</v>
      </c>
      <c r="E49" s="185"/>
      <c r="F49" s="185"/>
      <c r="G49" s="52"/>
      <c r="H49" s="185" t="s">
        <v>26</v>
      </c>
      <c r="I49" s="185"/>
      <c r="J49" s="185"/>
      <c r="N49" s="118"/>
    </row>
    <row r="50" spans="1:14" ht="20.25" customHeight="1">
      <c r="A50" s="96"/>
      <c r="B50" s="12"/>
      <c r="C50" s="96"/>
      <c r="D50" s="185" t="s">
        <v>25</v>
      </c>
      <c r="E50" s="185"/>
      <c r="F50" s="185"/>
      <c r="G50" s="1"/>
      <c r="H50" s="185" t="s">
        <v>25</v>
      </c>
      <c r="I50" s="185"/>
      <c r="J50" s="185"/>
      <c r="N50" s="118"/>
    </row>
    <row r="51" spans="1:14" ht="20.25" customHeight="1">
      <c r="A51" s="96"/>
      <c r="B51" s="12"/>
      <c r="C51" s="96"/>
      <c r="D51" s="187" t="s">
        <v>143</v>
      </c>
      <c r="E51" s="188"/>
      <c r="F51" s="188"/>
      <c r="G51" s="1"/>
      <c r="H51" s="187" t="s">
        <v>143</v>
      </c>
      <c r="I51" s="188"/>
      <c r="J51" s="188"/>
      <c r="N51" s="118"/>
    </row>
    <row r="52" spans="1:14" ht="20.25" customHeight="1">
      <c r="A52" s="96"/>
      <c r="B52" s="12"/>
      <c r="C52" s="96"/>
      <c r="D52" s="187" t="s">
        <v>142</v>
      </c>
      <c r="E52" s="188"/>
      <c r="F52" s="188"/>
      <c r="G52" s="1"/>
      <c r="H52" s="187" t="s">
        <v>142</v>
      </c>
      <c r="I52" s="188"/>
      <c r="J52" s="188"/>
      <c r="N52" s="118"/>
    </row>
    <row r="53" spans="1:14" ht="20.25" customHeight="1">
      <c r="A53" s="19"/>
      <c r="B53" s="12" t="s">
        <v>1</v>
      </c>
      <c r="C53" s="96"/>
      <c r="D53" s="96">
        <v>2018</v>
      </c>
      <c r="E53" s="96"/>
      <c r="F53" s="96">
        <v>2017</v>
      </c>
      <c r="G53" s="96"/>
      <c r="H53" s="96">
        <v>2018</v>
      </c>
      <c r="I53" s="96"/>
      <c r="J53" s="96">
        <v>2017</v>
      </c>
      <c r="N53" s="118"/>
    </row>
    <row r="54" spans="1:14" ht="20.25" customHeight="1">
      <c r="A54" s="19"/>
      <c r="B54" s="12"/>
      <c r="C54" s="96"/>
      <c r="D54" s="186" t="s">
        <v>61</v>
      </c>
      <c r="E54" s="186"/>
      <c r="F54" s="186"/>
      <c r="G54" s="186"/>
      <c r="H54" s="186"/>
      <c r="I54" s="186"/>
      <c r="J54" s="186"/>
      <c r="N54" s="118"/>
    </row>
    <row r="55" spans="1:14" ht="20.25" customHeight="1">
      <c r="A55" s="192" t="s">
        <v>21</v>
      </c>
      <c r="B55" s="192"/>
      <c r="C55" s="192"/>
      <c r="E55" s="107"/>
      <c r="G55" s="4"/>
      <c r="I55" s="4"/>
      <c r="N55" s="118"/>
    </row>
    <row r="56" spans="1:14" ht="20.25" customHeight="1">
      <c r="A56" s="64" t="s">
        <v>163</v>
      </c>
      <c r="B56" s="117"/>
      <c r="C56" s="25"/>
      <c r="E56" s="107"/>
      <c r="F56" s="111"/>
      <c r="G56" s="4"/>
      <c r="H56" s="111"/>
      <c r="I56" s="4"/>
      <c r="J56" s="111"/>
      <c r="N56" s="118"/>
    </row>
    <row r="57" spans="1:14" ht="20.25" customHeight="1">
      <c r="A57" s="64" t="s">
        <v>120</v>
      </c>
      <c r="B57" s="117"/>
      <c r="C57" s="25"/>
      <c r="D57" s="111">
        <v>1289906</v>
      </c>
      <c r="E57" s="107"/>
      <c r="F57" s="111">
        <v>438850</v>
      </c>
      <c r="G57" s="4"/>
      <c r="H57" s="111">
        <v>1229906</v>
      </c>
      <c r="I57" s="4"/>
      <c r="J57" s="111">
        <v>380000</v>
      </c>
      <c r="N57" s="118"/>
    </row>
    <row r="58" spans="1:14" ht="20.25" customHeight="1">
      <c r="A58" s="64" t="s">
        <v>152</v>
      </c>
      <c r="B58" s="117"/>
      <c r="C58" s="25"/>
      <c r="D58" s="111">
        <v>-6994997</v>
      </c>
      <c r="E58" s="107"/>
      <c r="F58" s="99">
        <v>-3999855</v>
      </c>
      <c r="G58" s="4"/>
      <c r="H58" s="99">
        <v>-57940</v>
      </c>
      <c r="I58" s="4"/>
      <c r="J58" s="99">
        <v>-165971</v>
      </c>
      <c r="N58" s="118"/>
    </row>
    <row r="59" spans="1:14" ht="20.25" customHeight="1">
      <c r="A59" s="64" t="s">
        <v>164</v>
      </c>
      <c r="B59" s="117"/>
      <c r="C59" s="25"/>
      <c r="D59" s="99">
        <v>-60000</v>
      </c>
      <c r="E59" s="107"/>
      <c r="F59" s="99">
        <v>0</v>
      </c>
      <c r="G59" s="4"/>
      <c r="H59" s="99">
        <v>-30000</v>
      </c>
      <c r="I59" s="4"/>
      <c r="J59" s="99">
        <v>0</v>
      </c>
      <c r="N59" s="118"/>
    </row>
    <row r="60" spans="1:14" ht="20.25" customHeight="1">
      <c r="A60" s="64" t="s">
        <v>121</v>
      </c>
      <c r="B60" s="117"/>
      <c r="C60" s="25"/>
      <c r="D60" s="99">
        <v>0</v>
      </c>
      <c r="E60" s="107"/>
      <c r="F60" s="111">
        <v>45101833</v>
      </c>
      <c r="G60" s="4"/>
      <c r="H60" s="111">
        <v>0</v>
      </c>
      <c r="I60" s="4"/>
      <c r="J60" s="111">
        <v>40080508</v>
      </c>
      <c r="N60" s="118"/>
    </row>
    <row r="61" spans="1:14" ht="20.25" customHeight="1">
      <c r="A61" s="64" t="s">
        <v>153</v>
      </c>
      <c r="B61" s="117"/>
      <c r="C61" s="25"/>
      <c r="D61" s="111">
        <v>0</v>
      </c>
      <c r="E61" s="107"/>
      <c r="F61" s="111">
        <v>-5000000</v>
      </c>
      <c r="G61" s="4"/>
      <c r="H61" s="111">
        <v>0</v>
      </c>
      <c r="I61" s="4"/>
      <c r="J61" s="111">
        <v>0</v>
      </c>
      <c r="N61" s="118"/>
    </row>
    <row r="62" spans="1:14" ht="20.25" hidden="1" customHeight="1">
      <c r="A62" s="137" t="s">
        <v>154</v>
      </c>
      <c r="B62" s="97"/>
      <c r="C62" s="97"/>
      <c r="D62" s="111"/>
      <c r="E62" s="107"/>
      <c r="F62" s="111">
        <v>0</v>
      </c>
      <c r="G62" s="4"/>
      <c r="I62" s="4"/>
      <c r="J62" s="102">
        <v>0</v>
      </c>
      <c r="N62" s="118"/>
    </row>
    <row r="63" spans="1:14" ht="20.25" customHeight="1">
      <c r="A63" s="117" t="s">
        <v>82</v>
      </c>
      <c r="B63" s="117"/>
      <c r="C63" s="97"/>
      <c r="D63" s="99">
        <v>87717</v>
      </c>
      <c r="E63" s="4"/>
      <c r="F63" s="99">
        <v>124138</v>
      </c>
      <c r="G63" s="4"/>
      <c r="H63" s="99">
        <v>51536</v>
      </c>
      <c r="I63" s="4"/>
      <c r="J63" s="99">
        <v>91528</v>
      </c>
      <c r="N63" s="118"/>
    </row>
    <row r="64" spans="1:14" ht="20.25" customHeight="1">
      <c r="A64" s="19" t="s">
        <v>83</v>
      </c>
      <c r="B64" s="170"/>
      <c r="C64" s="25"/>
      <c r="D64" s="127">
        <f>SUM(D57:D63)</f>
        <v>-5677374</v>
      </c>
      <c r="E64" s="56"/>
      <c r="F64" s="127">
        <f>SUM(F57:F63)</f>
        <v>36664966</v>
      </c>
      <c r="G64" s="5"/>
      <c r="H64" s="127">
        <f>SUM(H57:H63)</f>
        <v>1193502</v>
      </c>
      <c r="I64" s="5"/>
      <c r="J64" s="127">
        <f>SUM(J57:J63)</f>
        <v>40386065</v>
      </c>
      <c r="N64" s="118"/>
    </row>
    <row r="65" spans="1:14" ht="20.25" customHeight="1">
      <c r="A65" s="98"/>
      <c r="B65" s="170"/>
      <c r="C65" s="25"/>
      <c r="D65" s="16"/>
      <c r="E65" s="56"/>
      <c r="F65" s="16"/>
      <c r="G65" s="5"/>
      <c r="H65" s="16"/>
      <c r="I65" s="5"/>
      <c r="J65" s="16"/>
      <c r="N65" s="118"/>
    </row>
    <row r="66" spans="1:14" ht="20.25" customHeight="1">
      <c r="A66" s="15" t="s">
        <v>22</v>
      </c>
      <c r="E66" s="4"/>
      <c r="G66" s="4"/>
      <c r="I66" s="4"/>
      <c r="N66" s="118"/>
    </row>
    <row r="67" spans="1:14" ht="20.25" hidden="1" customHeight="1">
      <c r="A67" s="27" t="s">
        <v>155</v>
      </c>
      <c r="E67" s="4"/>
      <c r="F67" s="102">
        <v>0</v>
      </c>
      <c r="G67" s="4"/>
      <c r="I67" s="4"/>
      <c r="J67" s="102">
        <v>0</v>
      </c>
      <c r="N67" s="118"/>
    </row>
    <row r="68" spans="1:14" ht="20.25" customHeight="1">
      <c r="A68" s="27" t="s">
        <v>122</v>
      </c>
      <c r="E68" s="4"/>
      <c r="G68" s="4"/>
      <c r="I68" s="4"/>
      <c r="N68" s="118"/>
    </row>
    <row r="69" spans="1:14" ht="20.25" customHeight="1">
      <c r="A69" s="8" t="s">
        <v>48</v>
      </c>
      <c r="D69" s="102">
        <v>140916834</v>
      </c>
      <c r="E69" s="4"/>
      <c r="F69" s="102">
        <v>320779569</v>
      </c>
      <c r="G69" s="4"/>
      <c r="H69" s="102">
        <v>140916834</v>
      </c>
      <c r="I69" s="4"/>
      <c r="J69" s="102">
        <v>320779569</v>
      </c>
      <c r="N69" s="118"/>
    </row>
    <row r="70" spans="1:14" ht="20.25" customHeight="1">
      <c r="A70" s="27" t="s">
        <v>123</v>
      </c>
      <c r="E70" s="4"/>
      <c r="G70" s="4"/>
      <c r="I70" s="4"/>
      <c r="N70" s="118"/>
    </row>
    <row r="71" spans="1:14" ht="20.25" customHeight="1">
      <c r="A71" s="8" t="s">
        <v>48</v>
      </c>
      <c r="D71" s="102">
        <v>-144956440</v>
      </c>
      <c r="E71" s="4"/>
      <c r="F71" s="102">
        <v>-246370221</v>
      </c>
      <c r="G71" s="4"/>
      <c r="H71" s="102">
        <v>-144956440</v>
      </c>
      <c r="I71" s="4"/>
      <c r="J71" s="102">
        <v>-246370221</v>
      </c>
      <c r="N71" s="118"/>
    </row>
    <row r="72" spans="1:14" ht="20.25" customHeight="1">
      <c r="A72" s="8" t="s">
        <v>122</v>
      </c>
      <c r="E72" s="4"/>
      <c r="G72" s="4"/>
      <c r="I72" s="4"/>
      <c r="N72" s="118"/>
    </row>
    <row r="73" spans="1:14" ht="20.25" customHeight="1">
      <c r="A73" s="8" t="s">
        <v>124</v>
      </c>
      <c r="D73" s="102">
        <v>0</v>
      </c>
      <c r="E73" s="4"/>
      <c r="F73" s="102">
        <v>0</v>
      </c>
      <c r="G73" s="4"/>
      <c r="H73" s="102">
        <v>0</v>
      </c>
      <c r="I73" s="4"/>
      <c r="J73" s="102">
        <v>10000000</v>
      </c>
      <c r="N73" s="118"/>
    </row>
    <row r="74" spans="1:14" ht="20.25" customHeight="1">
      <c r="A74" s="27" t="s">
        <v>123</v>
      </c>
      <c r="E74" s="4"/>
      <c r="G74" s="4"/>
      <c r="I74" s="4"/>
      <c r="N74" s="118"/>
    </row>
    <row r="75" spans="1:14" ht="20.25" customHeight="1">
      <c r="A75" s="8" t="s">
        <v>124</v>
      </c>
      <c r="D75" s="102">
        <v>0</v>
      </c>
      <c r="E75" s="4"/>
      <c r="F75" s="102">
        <v>-125000000</v>
      </c>
      <c r="G75" s="4"/>
      <c r="H75" s="102">
        <v>0</v>
      </c>
      <c r="I75" s="4"/>
      <c r="J75" s="102">
        <v>-125000000</v>
      </c>
      <c r="N75" s="118"/>
    </row>
    <row r="76" spans="1:14" s="1" customFormat="1" ht="20.25" customHeight="1">
      <c r="A76" s="50" t="s">
        <v>86</v>
      </c>
      <c r="B76" s="173"/>
      <c r="C76" s="65"/>
      <c r="D76" s="102">
        <v>-2028113</v>
      </c>
      <c r="E76" s="107"/>
      <c r="F76" s="102">
        <v>-25163780</v>
      </c>
      <c r="G76" s="4"/>
      <c r="H76" s="102">
        <v>-2345580</v>
      </c>
      <c r="I76" s="4"/>
      <c r="J76" s="102">
        <v>-26292068</v>
      </c>
    </row>
    <row r="77" spans="1:14" ht="20.25" customHeight="1">
      <c r="A77" s="193" t="s">
        <v>176</v>
      </c>
      <c r="B77" s="193"/>
      <c r="D77" s="127">
        <f>SUM(D67:D76)</f>
        <v>-6067719</v>
      </c>
      <c r="E77" s="5"/>
      <c r="F77" s="119">
        <f>SUM(F67:F76)</f>
        <v>-75754432</v>
      </c>
      <c r="G77" s="5"/>
      <c r="H77" s="127">
        <f>SUM(H67:H76)</f>
        <v>-6385186</v>
      </c>
      <c r="I77" s="5"/>
      <c r="J77" s="119">
        <f>SUM(J67:J76)</f>
        <v>-66882720</v>
      </c>
      <c r="N77" s="118"/>
    </row>
    <row r="78" spans="1:14" ht="20.25" customHeight="1">
      <c r="A78" s="98"/>
      <c r="E78" s="4"/>
      <c r="G78" s="4"/>
      <c r="I78" s="4"/>
    </row>
    <row r="79" spans="1:14" ht="20.25" customHeight="1">
      <c r="A79" s="1" t="s">
        <v>177</v>
      </c>
      <c r="D79" s="79">
        <f>D77+D64+D43</f>
        <v>-25730019</v>
      </c>
      <c r="E79" s="5"/>
      <c r="F79" s="79">
        <f>F77+F64+F43</f>
        <v>-16003268</v>
      </c>
      <c r="G79" s="5"/>
      <c r="H79" s="79">
        <f>H77+H64+H43</f>
        <v>-29105049</v>
      </c>
      <c r="I79" s="5"/>
      <c r="J79" s="79">
        <f>J77+J64+J43</f>
        <v>-18590288</v>
      </c>
    </row>
    <row r="80" spans="1:14" ht="20.25" customHeight="1">
      <c r="A80" s="8" t="s">
        <v>97</v>
      </c>
      <c r="D80" s="120">
        <v>82968479</v>
      </c>
      <c r="E80" s="4"/>
      <c r="F80" s="120">
        <v>79751453</v>
      </c>
      <c r="G80" s="4"/>
      <c r="H80" s="121">
        <v>63717761</v>
      </c>
      <c r="I80" s="4"/>
      <c r="J80" s="121">
        <v>60850689</v>
      </c>
    </row>
    <row r="81" spans="1:10" ht="20.25" customHeight="1" thickBot="1">
      <c r="A81" s="1" t="s">
        <v>98</v>
      </c>
      <c r="D81" s="131">
        <f>SUM(D79:D80)</f>
        <v>57238460</v>
      </c>
      <c r="E81" s="5"/>
      <c r="F81" s="131">
        <f>SUM(F79:F80)</f>
        <v>63748185</v>
      </c>
      <c r="G81" s="5"/>
      <c r="H81" s="131">
        <f>SUM(H79:H80)</f>
        <v>34612712</v>
      </c>
      <c r="I81" s="5"/>
      <c r="J81" s="131">
        <f>SUM(J79:J80)</f>
        <v>42260401</v>
      </c>
    </row>
    <row r="82" spans="1:10" ht="20.25" customHeight="1" thickTop="1">
      <c r="A82" s="122"/>
      <c r="D82" s="99"/>
      <c r="E82" s="4"/>
      <c r="F82" s="99"/>
      <c r="G82" s="4"/>
      <c r="H82" s="99"/>
      <c r="I82" s="4"/>
      <c r="J82" s="99"/>
    </row>
    <row r="83" spans="1:10" ht="20.25" customHeight="1">
      <c r="A83" s="175" t="s">
        <v>84</v>
      </c>
      <c r="D83" s="99"/>
      <c r="E83" s="4"/>
      <c r="F83" s="99"/>
      <c r="G83" s="4"/>
      <c r="H83" s="99"/>
      <c r="I83" s="4"/>
      <c r="J83" s="99"/>
    </row>
    <row r="84" spans="1:10" ht="20.25" customHeight="1">
      <c r="A84" s="176" t="s">
        <v>165</v>
      </c>
      <c r="D84" s="99"/>
      <c r="E84" s="4"/>
      <c r="F84" s="99"/>
      <c r="G84" s="4"/>
      <c r="H84" s="99"/>
      <c r="I84" s="4"/>
      <c r="J84" s="99"/>
    </row>
    <row r="85" spans="1:10" ht="20.25" customHeight="1">
      <c r="A85" s="8" t="s">
        <v>166</v>
      </c>
      <c r="D85" s="99">
        <v>45904</v>
      </c>
      <c r="E85" s="4"/>
      <c r="F85" s="99">
        <v>0</v>
      </c>
      <c r="G85" s="4"/>
      <c r="H85" s="99">
        <v>0</v>
      </c>
      <c r="I85" s="4"/>
      <c r="J85" s="99">
        <v>0</v>
      </c>
    </row>
    <row r="86" spans="1:10" ht="20.25" customHeight="1">
      <c r="A86" s="8" t="s">
        <v>167</v>
      </c>
      <c r="B86" s="123"/>
      <c r="C86" s="124"/>
      <c r="E86" s="124"/>
      <c r="G86" s="124"/>
      <c r="H86" s="99"/>
      <c r="J86" s="99"/>
    </row>
    <row r="87" spans="1:10" ht="20.25" customHeight="1">
      <c r="A87" s="8" t="s">
        <v>168</v>
      </c>
      <c r="B87" s="177"/>
      <c r="C87" s="124"/>
      <c r="E87" s="124"/>
      <c r="G87" s="124"/>
      <c r="H87" s="99"/>
      <c r="J87" s="99"/>
    </row>
    <row r="88" spans="1:10" ht="20.25" customHeight="1">
      <c r="A88" s="125" t="s">
        <v>169</v>
      </c>
      <c r="B88" s="123"/>
      <c r="C88" s="124"/>
      <c r="D88" s="111">
        <v>234888247</v>
      </c>
      <c r="E88" s="124"/>
      <c r="F88" s="111">
        <v>0</v>
      </c>
      <c r="G88" s="124"/>
      <c r="H88" s="111">
        <v>234888247</v>
      </c>
      <c r="J88" s="111">
        <v>0</v>
      </c>
    </row>
    <row r="89" spans="1:10" ht="20.25" customHeight="1">
      <c r="A89" s="180" t="s">
        <v>125</v>
      </c>
      <c r="B89" s="123"/>
      <c r="C89" s="124"/>
      <c r="E89" s="124"/>
      <c r="G89" s="124"/>
      <c r="H89" s="99"/>
      <c r="J89" s="99"/>
    </row>
    <row r="90" spans="1:10" ht="20.25" customHeight="1">
      <c r="A90" s="7" t="s">
        <v>170</v>
      </c>
    </row>
    <row r="91" spans="1:10" ht="20.25" customHeight="1">
      <c r="A91" s="7" t="s">
        <v>171</v>
      </c>
      <c r="D91" s="132"/>
      <c r="E91" s="126"/>
      <c r="F91" s="132"/>
      <c r="G91" s="126"/>
      <c r="H91" s="132"/>
      <c r="J91" s="132"/>
    </row>
    <row r="92" spans="1:10" ht="20.25" customHeight="1">
      <c r="A92" s="7" t="s">
        <v>172</v>
      </c>
      <c r="B92" s="40">
        <v>12</v>
      </c>
      <c r="D92" s="102">
        <v>0</v>
      </c>
      <c r="F92" s="102">
        <v>200000000</v>
      </c>
      <c r="H92" s="102">
        <v>0</v>
      </c>
      <c r="J92" s="102">
        <v>200000000</v>
      </c>
    </row>
  </sheetData>
  <mergeCells count="21">
    <mergeCell ref="D5:F5"/>
    <mergeCell ref="H5:J5"/>
    <mergeCell ref="D6:F6"/>
    <mergeCell ref="H6:J6"/>
    <mergeCell ref="D7:F7"/>
    <mergeCell ref="H7:J7"/>
    <mergeCell ref="D8:F8"/>
    <mergeCell ref="H8:J8"/>
    <mergeCell ref="D10:J10"/>
    <mergeCell ref="D50:F50"/>
    <mergeCell ref="H50:J50"/>
    <mergeCell ref="A43:B43"/>
    <mergeCell ref="D49:F49"/>
    <mergeCell ref="H49:J49"/>
    <mergeCell ref="A55:C55"/>
    <mergeCell ref="A77:B77"/>
    <mergeCell ref="D51:F51"/>
    <mergeCell ref="H51:J51"/>
    <mergeCell ref="D52:F52"/>
    <mergeCell ref="H52:J52"/>
    <mergeCell ref="D54:J54"/>
  </mergeCells>
  <conditionalFormatting sqref="F23">
    <cfRule type="expression" priority="3" stopIfTrue="1">
      <formula>"if(E11&gt;0,#,##0;(#,##0),"-")"</formula>
    </cfRule>
  </conditionalFormatting>
  <conditionalFormatting sqref="F24">
    <cfRule type="expression" priority="2" stopIfTrue="1">
      <formula>"if(E11&gt;0,#,##0;(#,##0),"-")"</formula>
    </cfRule>
  </conditionalFormatting>
  <conditionalFormatting sqref="F24">
    <cfRule type="expression" priority="1" stopIfTrue="1">
      <formula>"if(E11&gt;0,#,##0;(#,##0),"-")"</formula>
    </cfRule>
  </conditionalFormatting>
  <conditionalFormatting sqref="D23">
    <cfRule type="expression" priority="8" stopIfTrue="1">
      <formula>"if(E11&gt;0,#,##0;(#,##0),"-")"</formula>
    </cfRule>
  </conditionalFormatting>
  <conditionalFormatting sqref="D24">
    <cfRule type="expression" priority="4" stopIfTrue="1">
      <formula>"if(E11&gt;0,#,##0;(#,##0),"-")"</formula>
    </cfRule>
  </conditionalFormatting>
  <conditionalFormatting sqref="D24">
    <cfRule type="expression" priority="5" stopIfTrue="1">
      <formula>"if(E11&gt;0,#,##0;(#,##0),"-")"</formula>
    </cfRule>
  </conditionalFormatting>
  <pageMargins left="0.8" right="0.5" top="0.48" bottom="0.5" header="0.5" footer="0.5"/>
  <pageSetup paperSize="9" scale="78" firstPageNumber="9" fitToHeight="2" orientation="portrait" useFirstPageNumber="1" r:id="rId1"/>
  <headerFooter>
    <oddFooter>&amp;L  The accompanying notes are an integral part of these financial statements.
&amp;C&amp;P</oddFooter>
  </headerFooter>
  <rowBreaks count="1" manualBreakCount="1">
    <brk id="44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BL3-4</vt:lpstr>
      <vt:lpstr>PL5</vt:lpstr>
      <vt:lpstr>PL6</vt:lpstr>
      <vt:lpstr>SH-7</vt:lpstr>
      <vt:lpstr>SH-8</vt:lpstr>
      <vt:lpstr>CH9-10</vt:lpstr>
      <vt:lpstr>'BL3-4'!Print_Area</vt:lpstr>
      <vt:lpstr>'CH9-10'!Print_Area</vt:lpstr>
      <vt:lpstr>PL5!Print_Area</vt:lpstr>
      <vt:lpstr>PL6!Print_Area</vt:lpstr>
      <vt:lpstr>'SH-7'!Print_Area</vt:lpstr>
      <vt:lpstr>'SH-8'!Print_Area</vt:lpstr>
      <vt:lpstr>'BL3-4'!Title2nd</vt:lpstr>
    </vt:vector>
  </TitlesOfParts>
  <Company>KPMG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Nitchada, Chaichuchote</dc:creator>
  <cp:lastModifiedBy>phasita</cp:lastModifiedBy>
  <cp:lastPrinted>2018-11-06T12:49:42Z</cp:lastPrinted>
  <dcterms:created xsi:type="dcterms:W3CDTF">2005-01-06T09:19:20Z</dcterms:created>
  <dcterms:modified xsi:type="dcterms:W3CDTF">2018-11-08T07:40:45Z</dcterms:modified>
</cp:coreProperties>
</file>