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laopaiboonpipat\Desktop\YE18 I\RBS Y18\RBS18_Q3\RBS18_FS Q3\RBS18_Q3_SEC file\"/>
    </mc:Choice>
  </mc:AlternateContent>
  <bookViews>
    <workbookView xWindow="-48" yWindow="0" windowWidth="10560" windowHeight="5388" tabRatio="607"/>
  </bookViews>
  <sheets>
    <sheet name="BS-3-4" sheetId="12" r:id="rId1"/>
    <sheet name="PL-5-8" sheetId="1" r:id="rId2"/>
    <sheet name="PL-6M- Q2Y18" sheetId="13" state="hidden" r:id="rId3"/>
    <sheet name="SH-9-10" sheetId="9" r:id="rId4"/>
    <sheet name="SH-11-12" sheetId="10" r:id="rId5"/>
    <sheet name="CF-13-15" sheetId="4" r:id="rId6"/>
  </sheets>
  <definedNames>
    <definedName name="_xlnm.Print_Area" localSheetId="0">'BS-3-4'!$A$1:$J$77</definedName>
    <definedName name="_xlnm.Print_Area" localSheetId="5">'CF-13-15'!$A$1:$I$107</definedName>
    <definedName name="_xlnm.Print_Area" localSheetId="1">'PL-5-8'!$A$1:$J$119</definedName>
    <definedName name="_xlnm.Print_Area" localSheetId="4">'SH-11-12'!$A$1:$M$51</definedName>
    <definedName name="_xlnm.Print_Area" localSheetId="3">'SH-9-10'!$A$1:$W$51</definedName>
    <definedName name="v">#REF!</definedName>
  </definedNames>
  <calcPr calcId="152511"/>
</workbook>
</file>

<file path=xl/calcChain.xml><?xml version="1.0" encoding="utf-8"?>
<calcChain xmlns="http://schemas.openxmlformats.org/spreadsheetml/2006/main">
  <c r="D22" i="1" l="1"/>
  <c r="H19" i="1" l="1"/>
  <c r="H18" i="1"/>
  <c r="H17" i="1"/>
  <c r="H16" i="1"/>
  <c r="H12" i="1"/>
  <c r="H11" i="1"/>
  <c r="H10" i="1"/>
  <c r="H25" i="1"/>
  <c r="H57" i="12" l="1"/>
  <c r="C27" i="4" l="1"/>
  <c r="U47" i="9"/>
  <c r="D115" i="1" l="1"/>
  <c r="E27" i="4" l="1"/>
  <c r="D51" i="1" l="1"/>
  <c r="D33" i="1"/>
  <c r="D32" i="1"/>
  <c r="D25" i="1"/>
  <c r="D17" i="1"/>
  <c r="D18" i="1"/>
  <c r="D19" i="1"/>
  <c r="D16" i="1"/>
  <c r="D11" i="1"/>
  <c r="D12" i="1"/>
  <c r="D10" i="1"/>
  <c r="D69" i="12"/>
  <c r="K24" i="9"/>
  <c r="D73" i="1"/>
  <c r="D36" i="1" l="1"/>
  <c r="D96" i="1"/>
  <c r="D30" i="12"/>
  <c r="D17" i="12" l="1"/>
  <c r="K44" i="9" l="1"/>
  <c r="U44" i="9"/>
  <c r="S22" i="9"/>
  <c r="U19" i="9"/>
  <c r="D49" i="12" l="1"/>
  <c r="D13" i="13" l="1"/>
  <c r="F13" i="13"/>
  <c r="H13" i="13"/>
  <c r="J13" i="13"/>
  <c r="H20" i="13"/>
  <c r="H24" i="13" s="1"/>
  <c r="H26" i="13" s="1"/>
  <c r="J20" i="13"/>
  <c r="J24" i="13" s="1"/>
  <c r="J26" i="13" s="1"/>
  <c r="D20" i="13"/>
  <c r="F20" i="13"/>
  <c r="H35" i="13"/>
  <c r="D36" i="13"/>
  <c r="F36" i="13"/>
  <c r="H36" i="13"/>
  <c r="J36" i="13"/>
  <c r="D55" i="13"/>
  <c r="J56" i="13"/>
  <c r="F58" i="13"/>
  <c r="J58" i="13"/>
  <c r="D73" i="13"/>
  <c r="D84" i="13" s="1"/>
  <c r="D86" i="13" s="1"/>
  <c r="D98" i="13" s="1"/>
  <c r="F73" i="13"/>
  <c r="H73" i="13"/>
  <c r="J73" i="13"/>
  <c r="D80" i="13"/>
  <c r="F80" i="13"/>
  <c r="H80" i="13"/>
  <c r="H84" i="13" s="1"/>
  <c r="H86" i="13" s="1"/>
  <c r="H98" i="13" s="1"/>
  <c r="J80" i="13"/>
  <c r="J84" i="13" s="1"/>
  <c r="J86" i="13" s="1"/>
  <c r="J98" i="13" s="1"/>
  <c r="F84" i="13"/>
  <c r="F86" i="13" s="1"/>
  <c r="F98" i="13" s="1"/>
  <c r="D96" i="13"/>
  <c r="F96" i="13"/>
  <c r="H96" i="13"/>
  <c r="J96" i="13"/>
  <c r="D119" i="13"/>
  <c r="F116" i="13"/>
  <c r="D116" i="13"/>
  <c r="D13" i="1" l="1"/>
  <c r="F24" i="13"/>
  <c r="F26" i="13" s="1"/>
  <c r="F51" i="13" s="1"/>
  <c r="D24" i="13"/>
  <c r="D26" i="13" s="1"/>
  <c r="D51" i="13" s="1"/>
  <c r="D49" i="13" s="1"/>
  <c r="D38" i="13"/>
  <c r="D56" i="13" s="1"/>
  <c r="J38" i="13"/>
  <c r="J51" i="13"/>
  <c r="H51" i="13"/>
  <c r="H38" i="13"/>
  <c r="H54" i="13" s="1"/>
  <c r="H56" i="13" s="1"/>
  <c r="H49" i="13"/>
  <c r="H58" i="13" s="1"/>
  <c r="F112" i="13"/>
  <c r="F117" i="13"/>
  <c r="H112" i="13"/>
  <c r="H122" i="13" s="1"/>
  <c r="H110" i="13"/>
  <c r="J110" i="13"/>
  <c r="J112" i="13"/>
  <c r="J122" i="13" s="1"/>
  <c r="D112" i="13"/>
  <c r="D122" i="13" s="1"/>
  <c r="D117" i="13"/>
  <c r="F38" i="13" l="1"/>
  <c r="F56" i="13" s="1"/>
  <c r="D58" i="13"/>
  <c r="D54" i="13"/>
  <c r="D121" i="13"/>
  <c r="D115" i="13"/>
  <c r="J115" i="13"/>
  <c r="J117" i="13" s="1"/>
  <c r="J121" i="13" s="1"/>
  <c r="J119" i="13"/>
  <c r="F122" i="13"/>
  <c r="F110" i="13"/>
  <c r="F119" i="13" s="1"/>
  <c r="F121" i="13"/>
  <c r="F115" i="13"/>
  <c r="H119" i="13"/>
  <c r="H115" i="13"/>
  <c r="H117" i="13" s="1"/>
  <c r="H121" i="13" s="1"/>
  <c r="U49" i="9" l="1"/>
  <c r="O48" i="9"/>
  <c r="M48" i="9"/>
  <c r="Q48" i="9" l="1"/>
  <c r="M49" i="9"/>
  <c r="M43" i="10" l="1"/>
  <c r="K48" i="10" l="1"/>
  <c r="H49" i="12" l="1"/>
  <c r="O23" i="9" l="1"/>
  <c r="F96" i="1" l="1"/>
  <c r="K22" i="10" l="1"/>
  <c r="O44" i="9"/>
  <c r="M23" i="9" l="1"/>
  <c r="Q23" i="9" s="1"/>
  <c r="S23" i="9" s="1"/>
  <c r="W23" i="9" s="1"/>
  <c r="U22" i="9"/>
  <c r="W22" i="9" s="1"/>
  <c r="F72" i="12"/>
  <c r="F74" i="12" s="1"/>
  <c r="J74" i="12"/>
  <c r="J49" i="12"/>
  <c r="F49" i="12"/>
  <c r="G49" i="10" l="1"/>
  <c r="E49" i="10"/>
  <c r="C49" i="10"/>
  <c r="K44" i="10"/>
  <c r="I44" i="10"/>
  <c r="G44" i="10"/>
  <c r="G50" i="10"/>
  <c r="E44" i="10"/>
  <c r="E50" i="10" s="1"/>
  <c r="C44" i="10"/>
  <c r="M44" i="10"/>
  <c r="M39" i="10"/>
  <c r="I49" i="9"/>
  <c r="I50" i="9" s="1"/>
  <c r="G49" i="9"/>
  <c r="E49" i="9"/>
  <c r="E50" i="9" s="1"/>
  <c r="C49" i="9"/>
  <c r="U50" i="9"/>
  <c r="D73" i="12" s="1"/>
  <c r="M44" i="9"/>
  <c r="I44" i="9"/>
  <c r="G44" i="9"/>
  <c r="E44" i="9"/>
  <c r="C44" i="9"/>
  <c r="C50" i="9" s="1"/>
  <c r="Q43" i="9"/>
  <c r="Q44" i="9" s="1"/>
  <c r="Q39" i="9"/>
  <c r="S39" i="9"/>
  <c r="W39" i="9" s="1"/>
  <c r="I82" i="4"/>
  <c r="I69" i="4"/>
  <c r="E82" i="4"/>
  <c r="E69" i="4"/>
  <c r="I27" i="4"/>
  <c r="I39" i="4" s="1"/>
  <c r="I41" i="4" s="1"/>
  <c r="E39" i="4"/>
  <c r="E41" i="4" s="1"/>
  <c r="F115" i="1"/>
  <c r="J96" i="1"/>
  <c r="J80" i="1"/>
  <c r="J73" i="1"/>
  <c r="F80" i="1"/>
  <c r="F73" i="1"/>
  <c r="J59" i="1"/>
  <c r="J36" i="1"/>
  <c r="J35" i="1"/>
  <c r="J20" i="1"/>
  <c r="J13" i="1"/>
  <c r="F36" i="1"/>
  <c r="F35" i="1"/>
  <c r="F20" i="1"/>
  <c r="F13" i="1"/>
  <c r="J57" i="12"/>
  <c r="J58" i="12" s="1"/>
  <c r="J76" i="12" s="1"/>
  <c r="H58" i="12"/>
  <c r="D57" i="12"/>
  <c r="D58" i="12" s="1"/>
  <c r="F57" i="12"/>
  <c r="F58" i="12" s="1"/>
  <c r="F76" i="12" s="1"/>
  <c r="J72" i="12"/>
  <c r="J30" i="12"/>
  <c r="H30" i="12"/>
  <c r="F30" i="12"/>
  <c r="F32" i="12" s="1"/>
  <c r="J17" i="12"/>
  <c r="J32" i="12"/>
  <c r="H17" i="12"/>
  <c r="F17" i="12"/>
  <c r="C50" i="10"/>
  <c r="G50" i="9"/>
  <c r="G69" i="4"/>
  <c r="C69" i="4"/>
  <c r="C82" i="4"/>
  <c r="W17" i="9"/>
  <c r="G82" i="4"/>
  <c r="C39" i="4"/>
  <c r="C41" i="4" s="1"/>
  <c r="G27" i="4"/>
  <c r="M13" i="10"/>
  <c r="M17" i="10"/>
  <c r="M18" i="10" s="1"/>
  <c r="C18" i="10"/>
  <c r="E18" i="10"/>
  <c r="G18" i="10"/>
  <c r="G24" i="10" s="1"/>
  <c r="I18" i="10"/>
  <c r="K18" i="10"/>
  <c r="M22" i="10"/>
  <c r="C23" i="10"/>
  <c r="E23" i="10"/>
  <c r="G23" i="10"/>
  <c r="E24" i="10"/>
  <c r="Q13" i="9"/>
  <c r="S13" i="9"/>
  <c r="W13" i="9"/>
  <c r="Q18" i="9"/>
  <c r="S18" i="9" s="1"/>
  <c r="S19" i="9" s="1"/>
  <c r="C19" i="9"/>
  <c r="E19" i="9"/>
  <c r="G19" i="9"/>
  <c r="I19" i="9"/>
  <c r="K19" i="9"/>
  <c r="M19" i="9"/>
  <c r="O19" i="9"/>
  <c r="U24" i="9"/>
  <c r="U25" i="9" s="1"/>
  <c r="O24" i="9"/>
  <c r="C24" i="9"/>
  <c r="E24" i="9"/>
  <c r="G24" i="9"/>
  <c r="I24" i="9"/>
  <c r="H13" i="1"/>
  <c r="H20" i="1"/>
  <c r="D35" i="1"/>
  <c r="H35" i="1"/>
  <c r="H36" i="1"/>
  <c r="H73" i="1"/>
  <c r="D80" i="1"/>
  <c r="H80" i="1"/>
  <c r="H96" i="1"/>
  <c r="I109" i="1"/>
  <c r="K23" i="10"/>
  <c r="D20" i="1"/>
  <c r="C24" i="10"/>
  <c r="D24" i="1" l="1"/>
  <c r="I114" i="1"/>
  <c r="D84" i="1"/>
  <c r="C85" i="4"/>
  <c r="E85" i="4"/>
  <c r="G39" i="4"/>
  <c r="G41" i="4" s="1"/>
  <c r="G85" i="4" s="1"/>
  <c r="G25" i="9"/>
  <c r="C25" i="9"/>
  <c r="S43" i="9"/>
  <c r="S44" i="9" s="1"/>
  <c r="W18" i="9"/>
  <c r="W19" i="9" s="1"/>
  <c r="O25" i="9"/>
  <c r="I25" i="9"/>
  <c r="E25" i="9"/>
  <c r="Q19" i="9"/>
  <c r="D56" i="1"/>
  <c r="I85" i="4"/>
  <c r="W43" i="9"/>
  <c r="W44" i="9" s="1"/>
  <c r="J84" i="1"/>
  <c r="D32" i="12"/>
  <c r="H84" i="1"/>
  <c r="H24" i="1"/>
  <c r="H26" i="1" s="1"/>
  <c r="H38" i="1" s="1"/>
  <c r="H32" i="12"/>
  <c r="K24" i="10"/>
  <c r="F84" i="1"/>
  <c r="J24" i="1"/>
  <c r="F24" i="1"/>
  <c r="Q24" i="9"/>
  <c r="W24" i="9"/>
  <c r="M24" i="9"/>
  <c r="M25" i="9" s="1"/>
  <c r="J26" i="1" l="1"/>
  <c r="J38" i="1" s="1"/>
  <c r="J57" i="1" s="1"/>
  <c r="F26" i="1"/>
  <c r="F38" i="1" s="1"/>
  <c r="D26" i="1"/>
  <c r="D38" i="1" s="1"/>
  <c r="F86" i="1"/>
  <c r="F111" i="1" s="1"/>
  <c r="J86" i="1"/>
  <c r="D86" i="1"/>
  <c r="D98" i="1" s="1"/>
  <c r="S48" i="9" s="1"/>
  <c r="I88" i="4"/>
  <c r="I90" i="4" s="1"/>
  <c r="G88" i="4"/>
  <c r="E88" i="4"/>
  <c r="C88" i="4"/>
  <c r="Q25" i="9"/>
  <c r="H52" i="1"/>
  <c r="H50" i="1" s="1"/>
  <c r="H59" i="1" s="1"/>
  <c r="H86" i="1"/>
  <c r="H57" i="1"/>
  <c r="H55" i="1" s="1"/>
  <c r="J98" i="1" l="1"/>
  <c r="J116" i="1" s="1"/>
  <c r="H98" i="1"/>
  <c r="M48" i="10" s="1"/>
  <c r="F98" i="1"/>
  <c r="F116" i="1" s="1"/>
  <c r="J109" i="1"/>
  <c r="J114" i="1" s="1"/>
  <c r="F52" i="1"/>
  <c r="J52" i="1"/>
  <c r="I21" i="10"/>
  <c r="I23" i="10" s="1"/>
  <c r="I24" i="10" s="1"/>
  <c r="D52" i="1"/>
  <c r="D57" i="1"/>
  <c r="F109" i="1"/>
  <c r="D116" i="1"/>
  <c r="D111" i="1"/>
  <c r="D109" i="1" s="1"/>
  <c r="G90" i="4"/>
  <c r="G92" i="4" s="1"/>
  <c r="E90" i="4"/>
  <c r="E92" i="4" s="1"/>
  <c r="C90" i="4"/>
  <c r="C92" i="4" s="1"/>
  <c r="F57" i="1"/>
  <c r="I47" i="10"/>
  <c r="H109" i="1"/>
  <c r="H116" i="1" l="1"/>
  <c r="H114" i="1" s="1"/>
  <c r="M21" i="10"/>
  <c r="M23" i="10" s="1"/>
  <c r="M24" i="10" s="1"/>
  <c r="J118" i="1"/>
  <c r="J111" i="1"/>
  <c r="F50" i="1"/>
  <c r="D50" i="1"/>
  <c r="F118" i="1"/>
  <c r="D114" i="1"/>
  <c r="M47" i="10"/>
  <c r="I49" i="10"/>
  <c r="I50" i="10" s="1"/>
  <c r="H111" i="1"/>
  <c r="H118" i="1"/>
  <c r="K49" i="10"/>
  <c r="K50" i="10" s="1"/>
  <c r="M50" i="9"/>
  <c r="H70" i="12" l="1"/>
  <c r="H72" i="12" s="1"/>
  <c r="H74" i="12" s="1"/>
  <c r="H76" i="12" s="1"/>
  <c r="F59" i="1"/>
  <c r="D59" i="1"/>
  <c r="K47" i="9"/>
  <c r="D118" i="1"/>
  <c r="O49" i="9" s="1"/>
  <c r="O50" i="9" s="1"/>
  <c r="D55" i="1"/>
  <c r="M49" i="10"/>
  <c r="M50" i="10" s="1"/>
  <c r="Q49" i="9"/>
  <c r="Q50" i="9" s="1"/>
  <c r="D71" i="12" s="1"/>
  <c r="S47" i="9" l="1"/>
  <c r="K49" i="9"/>
  <c r="K50" i="9" s="1"/>
  <c r="D70" i="12" s="1"/>
  <c r="W48" i="9"/>
  <c r="F114" i="1"/>
  <c r="K25" i="9" l="1"/>
  <c r="S49" i="9"/>
  <c r="S50" i="9" s="1"/>
  <c r="W47" i="9"/>
  <c r="W49" i="9" s="1"/>
  <c r="W50" i="9" s="1"/>
  <c r="D72" i="12"/>
  <c r="D74" i="12" s="1"/>
  <c r="S24" i="9"/>
  <c r="S25" i="9" s="1"/>
  <c r="D76" i="12" l="1"/>
  <c r="W25" i="9"/>
</calcChain>
</file>

<file path=xl/sharedStrings.xml><?xml version="1.0" encoding="utf-8"?>
<sst xmlns="http://schemas.openxmlformats.org/spreadsheetml/2006/main" count="565" uniqueCount="228">
  <si>
    <t xml:space="preserve">  หมายเหตุ </t>
  </si>
  <si>
    <t>สินทรัพย์หมุนเวียน</t>
  </si>
  <si>
    <t>เงินสดและรายการเทียบเท่าเงินสด</t>
  </si>
  <si>
    <t xml:space="preserve">สินทรัพย์หมุนเวียนอื่น </t>
  </si>
  <si>
    <t>รวมสินทรัพย์หมุนเวียน</t>
  </si>
  <si>
    <t>สินทรัพย์ไม่หมุนเวียน</t>
  </si>
  <si>
    <t xml:space="preserve">สินทรัพย์ไม่หมุนเวียนอื่น  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</si>
  <si>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</si>
  <si>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</si>
  <si>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</si>
  <si>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</si>
  <si>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</t>
  </si>
  <si>
    <t>รวมหนี้สินหมุนเวียน</t>
  </si>
  <si>
    <t>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</si>
  <si>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</si>
  <si>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</si>
  <si>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</si>
  <si>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รวมส่วนของผู้ถือหุ้น </t>
  </si>
  <si>
    <t>รวมหนี้สินและส่วนของผู้ถือหุ้น</t>
  </si>
  <si>
    <t xml:space="preserve">รายได้ </t>
  </si>
  <si>
    <t>ดอกเบี้ยรับ</t>
  </si>
  <si>
    <t xml:space="preserve">รายได้อื่น </t>
  </si>
  <si>
    <t>รวมรายได้</t>
  </si>
  <si>
    <t>ค่าใช้จ่าย</t>
  </si>
  <si>
    <t>รวมค่าใช้จ่าย</t>
  </si>
  <si>
    <t>ภาษีเงินได้</t>
  </si>
  <si>
    <t>งบการเงินรวม</t>
  </si>
  <si>
    <t>กระแสเงินสดจากกิจกรรมดำเนินงาน</t>
  </si>
  <si>
    <t>สินค้าคงเหลือ</t>
  </si>
  <si>
    <t>สินทรัพย์ไม่หมุนเวียนอื่น</t>
  </si>
  <si>
    <t>หนี้สินไม่หมุนเวียนอื่น</t>
  </si>
  <si>
    <t>กระแสเงินสดจากกิจกรรมลงทุน</t>
  </si>
  <si>
    <t>กระแสเงินสดจากกิจกรรมจัดหาเงิน</t>
  </si>
  <si>
    <t>ทุนเรือนหุ้นที่ออก</t>
  </si>
  <si>
    <t xml:space="preserve">และชำระแล้ว </t>
  </si>
  <si>
    <t>รับรู้รายได้ค่าเช่า</t>
  </si>
  <si>
    <t>รายได้ค่าเช่ารอรับรู้</t>
  </si>
  <si>
    <t>สินทรัพย์</t>
  </si>
  <si>
    <t xml:space="preserve">   ทุนจดทะเบียน</t>
  </si>
  <si>
    <t xml:space="preserve">   ทุนที่ออกและชำระแล้ว</t>
  </si>
  <si>
    <t>รวมส่วน</t>
  </si>
  <si>
    <t>ของผู้ถือหุ้น</t>
  </si>
  <si>
    <t>การเปลี่ยนแปลงในสินทรัพย์และหนี้สินดำเนินงาน</t>
  </si>
  <si>
    <t>ลูกหนี้การค้า</t>
  </si>
  <si>
    <t xml:space="preserve">หมายเหตุ </t>
  </si>
  <si>
    <t>รวมส่วนของ</t>
  </si>
  <si>
    <t>ผู้ถือหุ้น</t>
  </si>
  <si>
    <t>เงินลงทุนระยะยาวอื่น</t>
  </si>
  <si>
    <t>รับดอกเบี้ย</t>
  </si>
  <si>
    <t xml:space="preserve">ลูกหนี้การค้า </t>
  </si>
  <si>
    <t xml:space="preserve">สินค้าคงเหลือ </t>
  </si>
  <si>
    <t xml:space="preserve">ที่ดิน อาคารและอุปกรณ์ </t>
  </si>
  <si>
    <t xml:space="preserve">สิทธิการเช่า </t>
  </si>
  <si>
    <t xml:space="preserve">ค่าความนิยม </t>
  </si>
  <si>
    <t>งบการเงินเฉพาะกิจการ</t>
  </si>
  <si>
    <t xml:space="preserve">งบการเงินรวม </t>
  </si>
  <si>
    <t>กำไรสะสม</t>
  </si>
  <si>
    <t>เงินให้กู้ยืมระยะยาวแก่กิจการที่เกี่ยวข้องกัน</t>
  </si>
  <si>
    <t>ยังไม่ได้จัดสรร</t>
  </si>
  <si>
    <t>หุ้นทุนซื้อคืน</t>
  </si>
  <si>
    <t xml:space="preserve">กฎหมาย </t>
  </si>
  <si>
    <t>เงินลงทุนชั่วคราว</t>
  </si>
  <si>
    <t>เงินให้กู้ยืมระยะสั้นแก่กิจการที่เกี่ยวข้องกัน</t>
  </si>
  <si>
    <t xml:space="preserve">เงินกู้ยืมระยะสั้นจากกิจการที่เกี่ยวข้องกัน </t>
  </si>
  <si>
    <t>ซื้อเงินลงทุนชั่วคราว</t>
  </si>
  <si>
    <t>เงินลงทุนในบริษัทร่วม</t>
  </si>
  <si>
    <t>เงินลงทุนในบริษัทย่อย</t>
  </si>
  <si>
    <t>ค่าใช้จ่ายในการขาย</t>
  </si>
  <si>
    <t>ทุนสำรอง</t>
  </si>
  <si>
    <t>ต้นทุนทางการเงิน</t>
  </si>
  <si>
    <t>ทุนสำรองตาม</t>
  </si>
  <si>
    <t>รายการที่ไม่กระทบเงินสด</t>
  </si>
  <si>
    <t>กำไรก่อนภาษีเงินได้</t>
  </si>
  <si>
    <t>เงินสดรับจากเงินกู้ยืมระยะสั้นจากกิจการที่เกี่ยวข้องกัน</t>
  </si>
  <si>
    <t>ส่วนเกินมูลค่าหุ้น</t>
  </si>
  <si>
    <t xml:space="preserve">   ส่วนเกินทุนหุ้นทุนซื้อคืน</t>
  </si>
  <si>
    <t xml:space="preserve">ตามกฎหมาย </t>
  </si>
  <si>
    <t>ส่วนแบ่งกำไรจากเงินลงทุนในบริษัทร่วม</t>
  </si>
  <si>
    <t>งบแสดงฐานะการเงิน</t>
  </si>
  <si>
    <t>การแบ่งปันกำไร</t>
  </si>
  <si>
    <t>เงินลงทุนเผื่อขาย</t>
  </si>
  <si>
    <t>องค์ประกอบอื่น</t>
  </si>
  <si>
    <t>ของส่วนของผู้ถือหุ้น</t>
  </si>
  <si>
    <t>ส่วนได้เสีย</t>
  </si>
  <si>
    <t>ที่ไม่มีอำนาจ</t>
  </si>
  <si>
    <t>ควบคุม</t>
  </si>
  <si>
    <t>กำไรขาดทุนเบ็ดเสร็จอื่น</t>
  </si>
  <si>
    <t>อสังหาริมทรัพย์เพื่อการลงทุน</t>
  </si>
  <si>
    <t>รายได้จากการขาย</t>
  </si>
  <si>
    <t>รายได้จากการลงทุน</t>
  </si>
  <si>
    <t>ต้นทุนขาย</t>
  </si>
  <si>
    <t>ค่าเสื่อมราคา</t>
  </si>
  <si>
    <t>รวมส่วนของผู้ถือหุ้นของบริษัท</t>
  </si>
  <si>
    <t xml:space="preserve">    ส่วนที่เป็นของผู้ถือหุ้นของบริษัท</t>
  </si>
  <si>
    <t>ผลประโยชน์พนักงาน</t>
  </si>
  <si>
    <t>31 ธันวาคม</t>
  </si>
  <si>
    <t>(พันบาท)</t>
  </si>
  <si>
    <t>กำไรขาดทุนเบ็ดเสร็จสำหรับงวด</t>
  </si>
  <si>
    <t>รวมกำไรขาดทุนเบ็ดเสร็จสำหรับงวด</t>
  </si>
  <si>
    <t>กำไรสำหรับงวด</t>
  </si>
  <si>
    <t>ซื้อเงินลงทุนระยะยาวอื่น</t>
  </si>
  <si>
    <t>กำไรขาดทุนเบ็ดเสร็จรวมสำหรับงวด</t>
  </si>
  <si>
    <t>ค่าใช้จ่ายในการบริหาร</t>
  </si>
  <si>
    <t>สินทรัพย์ภาษีเงินได้รอการตัดบัญชี</t>
  </si>
  <si>
    <t>หนี้สินภาษีเงินได้รอการตัดบัญชี</t>
  </si>
  <si>
    <t>งบกำไรขาดทุนเบ็ดเสร็จ (ไม่ได้ตรวจสอบ)</t>
  </si>
  <si>
    <t>งบแสดงการเปลี่ยนแปลงส่วนของผู้ถือหุ้น (ไม่ได้ตรวจสอบ)</t>
  </si>
  <si>
    <t>งบกระแสเงินสด (ไม่ได้ตรวจสอบ)</t>
  </si>
  <si>
    <t>องค์ประกอบอื่นของส่วนของผู้ถือหุ้น</t>
  </si>
  <si>
    <t>เงินกู้ยืมระยะสั้นจากสถาบันการเงิน</t>
  </si>
  <si>
    <t>ในบริษัทร่วม</t>
  </si>
  <si>
    <t>งบการเงิน</t>
  </si>
  <si>
    <t>รวม</t>
  </si>
  <si>
    <t>ของ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</si>
  <si>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</si>
  <si>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เงินกู้ยืมระยะยาวจากสถาบันการเงิน</t>
  </si>
  <si>
    <t xml:space="preserve">  จัดสรรแล้ว</t>
  </si>
  <si>
    <t xml:space="preserve">      ทุนสำรองตามกฎหมาย</t>
  </si>
  <si>
    <t xml:space="preserve">  ยังไม่ได้จัดสรร</t>
  </si>
  <si>
    <t>ยอดคงเหลือ ณ วันที่ 1 มกราคม 2560</t>
  </si>
  <si>
    <t>3, 5</t>
  </si>
  <si>
    <t>3, 9</t>
  </si>
  <si>
    <t>(ไม่ได้ตรวจสอบ)</t>
  </si>
  <si>
    <t xml:space="preserve">   ส่วนเกินทุนจากการซื้อส่วนได้เสียในบริษัทร่วม</t>
  </si>
  <si>
    <t>สำหรับงวดสามเดือนสิ้นสุด</t>
  </si>
  <si>
    <t xml:space="preserve">    ส่วนที่เป็นของส่วนได้เสียที่ไม่มีอำนาจควบคุม</t>
  </si>
  <si>
    <t>ผลต่างจากการ</t>
  </si>
  <si>
    <t>ผลต่าง</t>
  </si>
  <si>
    <t>เปลี่ยนแปลงใน</t>
  </si>
  <si>
    <t>จากการแปลงค่า</t>
  </si>
  <si>
    <t>มูลค่ายุติธรรมของ</t>
  </si>
  <si>
    <t>หมายเหตุ</t>
  </si>
  <si>
    <t>ของบริษัท</t>
  </si>
  <si>
    <t>รายการกับผู้ถือหุ้นที่บันทึกโดยตรงเข้าส่วนของผู้ถือหุ้น</t>
  </si>
  <si>
    <t>เงินปันผลรับ</t>
  </si>
  <si>
    <t xml:space="preserve">เงินสดได้มาจากกิจกรรมดำเนินงาน </t>
  </si>
  <si>
    <t>เงินสดสุทธิได้มาจากกิจกรรมดำเนินงาน</t>
  </si>
  <si>
    <t>รับเงินปันผล</t>
  </si>
  <si>
    <t>เงินสดสุทธิใช้ไปในกิจกรรมลงทุน</t>
  </si>
  <si>
    <t>บริษัท โรบินสัน จำกัด (มหาชน) และบริษัทย่อย</t>
  </si>
  <si>
    <t>30 กันยายน</t>
  </si>
  <si>
    <t>วันที่ 30 กันยายน</t>
  </si>
  <si>
    <t>ผลต่างจากอัตราแลกเปลี่ยนจากการแปลงค่า</t>
  </si>
  <si>
    <t>สำหรับงวดเก้าเดือนสิ้นสุด</t>
  </si>
  <si>
    <t xml:space="preserve">   การจัดสรรส่วนทุนให้ผู้ถือหุ้น</t>
  </si>
  <si>
    <t xml:space="preserve">   เงินปันผลให้ผู้ถือหุ้นของบริษัท</t>
  </si>
  <si>
    <t>รวมรายการกับผู้ถือหุ้นที่บันทึกโดยตรงเข้าส่วนของผู้ถือหุ้น</t>
  </si>
  <si>
    <t xml:space="preserve">   กำไร</t>
  </si>
  <si>
    <t xml:space="preserve">   กำไรขาดทุนเบ็ดเสร็จอื่น</t>
  </si>
  <si>
    <t>สำหรับงวดเก้าเดือนสิ้นสุดวันที่ 30 กันยายน 2560</t>
  </si>
  <si>
    <t>ยอดคงเหลือ ณ วันที่ 30 กันยายน 2560</t>
  </si>
  <si>
    <t>หนี้สูญและหนี้สงสัยจะสูญ (กลับรายการ)</t>
  </si>
  <si>
    <t>รับชำระคืนจากเงินให้กู้ยืมระยะสั้น</t>
  </si>
  <si>
    <t>ขายเงินลงทุนชั่วคราว</t>
  </si>
  <si>
    <t>จ่ายชำระเงินเพิ่มทุนในบริษัทย่อย</t>
  </si>
  <si>
    <t>ซื้อเงินลงทุนในบริษัทร่วม</t>
  </si>
  <si>
    <t>การเปลี่ยนแปลงในมูลค่ายุติธรรมสุทธิของสินทรัพย์</t>
  </si>
  <si>
    <t xml:space="preserve">     ทางการเงินเผื่อขายส่วนที่โอนไปกำไรหรือขาดทุน</t>
  </si>
  <si>
    <t>เงินสดรับจากการขายเงินลงทุนชั่วคราว</t>
  </si>
  <si>
    <t>เงินสดจ่ายเพื่อซื้อที่ดิน อาคารและอุปกรณ์</t>
  </si>
  <si>
    <t>เงินสดรับจากขายอุปกรณ์</t>
  </si>
  <si>
    <t>เงินสดรับจากเงินกู้ยืมระยะยาวจากสถาบันการเงิน</t>
  </si>
  <si>
    <t>เงินสดจ่ายเพื่อชำระคืนเงินกู้ยืมระยะสั้นจากสถาบันการเงิน</t>
  </si>
  <si>
    <t>เงินปันผลจ่ายให้ผู้ถือหุ้นของบริษัท</t>
  </si>
  <si>
    <t>เงินปันผลจ่ายให้ส่วนได้เสียที่ไม่มีอำนาจควบคุม</t>
  </si>
  <si>
    <t>ดอกเบี้ยจ่าย</t>
  </si>
  <si>
    <t>เงินสดและรายการเทียบเท่าเงินสดต้นงวด</t>
  </si>
  <si>
    <t>เงินสดจ่ายเพื่อสิทธิการเช่า</t>
  </si>
  <si>
    <t>เงินสดและรายการเทียบเท่าเงินสดปลายงวด</t>
  </si>
  <si>
    <t>เงินสดรับจากเงินกู้ยืมระยะสั้นจากสถาบันการเงิน</t>
  </si>
  <si>
    <t>เงินสดจ่ายเพื่อชำระคืนเงินกู้ยืมระยะยาวจากสถาบันการเงิน</t>
  </si>
  <si>
    <t>ค่าเผื่อสินค้าล้าสมัยและเคลื่อนไหวช้า</t>
  </si>
  <si>
    <t>ขาดทุนจากการจำหน่ายบริษัทย่อย</t>
  </si>
  <si>
    <t>กำไรจากการจำหน่ายเงินลงทุนชั่วคราว</t>
  </si>
  <si>
    <t>เงินสดสุทธิใช้ไปในกิจกรรมจัดหาเงิน</t>
  </si>
  <si>
    <t>เงินสดรับสุทธิจากการจำหน่ายบริษัทย่อย</t>
  </si>
  <si>
    <t>ลูกหนี้อื่น</t>
  </si>
  <si>
    <t>เจ้าหนี้อื่น</t>
  </si>
  <si>
    <t>เงินกู้ยืมระยะยาวจากสถาบันการเงินที่ถึงกำหนดชำระ</t>
  </si>
  <si>
    <t xml:space="preserve">   ภายในหนึ่งปี</t>
  </si>
  <si>
    <t>สิทธิการเช่าค้างจ่าย</t>
  </si>
  <si>
    <t>ภาระผูกพันผลประโยชน์พนักงาน</t>
  </si>
  <si>
    <t>ยอดคงเหลือ ณ วันที่ 30 กันยายน 2561</t>
  </si>
  <si>
    <t>สำหรับงวดเก้าเดือนสิ้นสุดวันที่ 30 กันยายน 2561</t>
  </si>
  <si>
    <t>ยอดคงเหลือ ณ วันที่ 1 มกราคม 2561</t>
  </si>
  <si>
    <t>ภาษีเงินได้ค้างจ่าย</t>
  </si>
  <si>
    <t>รวมหนี้สินไม่หมุนเวียน</t>
  </si>
  <si>
    <t>ส่วนได้เสียที่ไม่มีอำนาจควบคุม</t>
  </si>
  <si>
    <t xml:space="preserve"> </t>
  </si>
  <si>
    <t>วันที่ 30 มิถุนายน</t>
  </si>
  <si>
    <t>ค่าใช้จ่ายภาษีเงินได้</t>
  </si>
  <si>
    <t>รายการที่อาจถูกจัดประเภทใหม่ไว้ในกำไร</t>
  </si>
  <si>
    <t xml:space="preserve">     หรือขาดทุนในภายหลัง</t>
  </si>
  <si>
    <t>ผลต่างจากอัตราแลกเปลี่ยนจากการแปลงค่าหน่วยงาน</t>
  </si>
  <si>
    <t xml:space="preserve">     ต่างประเทศ</t>
  </si>
  <si>
    <t>ผลกำไรจากการวัดมูลค่าเงินลงทุนเผื่อขาย</t>
  </si>
  <si>
    <t>การเปลี่ยนแปลงในมูลค่ายุติธรรมสุทธิของเงินลงทุน</t>
  </si>
  <si>
    <t xml:space="preserve">     เผื่อขายส่วนที่โอนไปกำไรหรือขาดทุน</t>
  </si>
  <si>
    <t>กำไรขาดทุนเบ็ดเสร็จอื่นสำหรับงวด - สุทธิจากภาษี</t>
  </si>
  <si>
    <t xml:space="preserve">การแบ่งปันกำไรขาดทุนเบ็ดเสร็จรวม </t>
  </si>
  <si>
    <t>สำหรับงวดหกเดือนสิ้นสุด</t>
  </si>
  <si>
    <t>สินทรัพย์หมุนเวียนอื่น</t>
  </si>
  <si>
    <t xml:space="preserve">เจ้าหนี้จากการซื้อที่ดิน อาคารและอุปกรณ์ </t>
  </si>
  <si>
    <t>โอนที่ดิน อาคารและอุปกรณ์ไปอสังหาริมทรัพย์เพื่อการลงทุน</t>
  </si>
  <si>
    <t>รายการที่อาจถูกจัดประเภทใหม่เไว้ในกำไรหรือขาดทุน</t>
  </si>
  <si>
    <t>ในภายหลัง</t>
  </si>
  <si>
    <t>การแบ่งปันกำไรขาดทุนเบ็ดเสร็จรวม</t>
  </si>
  <si>
    <t>ส่วนเกินทุน</t>
  </si>
  <si>
    <t>จากการซื้อ</t>
  </si>
  <si>
    <t>รายการที่อาจถูกจัดประเภทใหม่ไว้ในกำไรหรือขาดทุน</t>
  </si>
  <si>
    <t>ปรับรายการที่กระทบกำไรเป็นเงินสดรับ (จ่าย)</t>
  </si>
  <si>
    <t>ค่าตัดจำหน่าย</t>
  </si>
  <si>
    <t>ประมาณการหนี้สินสำหรับผลประโยชน์พนักงาน</t>
  </si>
  <si>
    <t>ภาษีเงินได้จ่ายออก</t>
  </si>
  <si>
    <t xml:space="preserve">     ที่เกี่ยวข้องกัน</t>
  </si>
  <si>
    <t>เงินสดและรายการเทียบเท่าเงินสดลดลงสุทธิ</t>
  </si>
  <si>
    <r>
      <t xml:space="preserve">   </t>
    </r>
    <r>
      <rPr>
        <sz val="15"/>
        <rFont val="Angsana New"/>
        <family val="1"/>
      </rPr>
      <t>ก่อนผลกระทบของอัตราแลกเปลี่ยน</t>
    </r>
  </si>
  <si>
    <t>ผลกระทบจากอัตราแลกเปลี่ยนของยอดคงเหลือที่เป็น</t>
  </si>
  <si>
    <t xml:space="preserve">     เงินตราต่างประเทศ</t>
  </si>
  <si>
    <t>เงินสดจ่ายเพื่อชำระคืนเงินกู้ยืมระยะสั้นจากกิจการ</t>
  </si>
  <si>
    <t>ขาดทุนจากการจำหน่ายอุปกรณ์</t>
  </si>
  <si>
    <t>แก่กิจการที่เกี่ยวข้องกัน</t>
  </si>
  <si>
    <t>ส่วนที่เป็นของผู้ถือหุ้นของบริษัท</t>
  </si>
  <si>
    <t>ส่วนที่เป็นของส่วนได้เสียที่ไม่มีอำนาจควบคุม</t>
  </si>
  <si>
    <t>หน่วยงานต่างประเทศ</t>
  </si>
  <si>
    <t>เผื่อขายส่วนที่โอนไปกำไรหรือขาดทุน</t>
  </si>
  <si>
    <t xml:space="preserve">   การจำหน่ายเงินลงทุนในบริษัทย่อย (ทางอ้อม)</t>
  </si>
  <si>
    <t>เงินสดจ่ายเพื่อสินทรัพย์ไม่หมุนเวียนอื่น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</si>
</sst>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(* #,##0.00_);_(* \(#,##0.00\);_(* &quot;-&quot;??_);_(@_)"/>
    <numFmt numFmtId="164" formatCode="#,##0\ ;\(#,##0\)"/>
    <numFmt numFmtId="165" formatCode="_(* #,##0_);_(* \(#,##0\);_(* &quot;-&quot;??_);_(@_)"/>
    <numFmt numFmtId="166" formatCode="#,##0;\(#,##0\)"/>
    <numFmt numFmtId="167" formatCode="_(* #,##0.0_);_(* \(#,##0.0\);_(* &quot;-&quot;??_);_(@_)"/>
  </numFmts>
  <fonts count="26" x14ac:knownFonts="1">
    <font>
      <sz val="15"/>
      <name val="Angsana New"/>
      <family val="1"/>
    </font>
    <font>
      <sz val="10"/>
      <name val="Arial"/>
      <family val="2"/>
    </font>
    <font>
      <b/>
      <sz val="16"/>
      <name val="Angsana New"/>
      <family val="1"/>
    </font>
    <font>
      <sz val="13"/>
      <name val="Angsana New"/>
      <family val="1"/>
    </font>
    <font>
      <sz val="15"/>
      <name val="Angsana New"/>
      <family val="1"/>
    </font>
    <font>
      <sz val="8"/>
      <name val="Angsana New"/>
      <family val="1"/>
    </font>
    <font>
      <sz val="16"/>
      <name val="Angsana New"/>
      <family val="1"/>
    </font>
    <font>
      <b/>
      <sz val="15"/>
      <name val="Angsana New"/>
      <family val="1"/>
    </font>
    <font>
      <i/>
      <sz val="16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5"/>
      <color indexed="9"/>
      <name val="Angsana New"/>
      <family val="1"/>
    </font>
    <font>
      <sz val="14"/>
      <color indexed="9"/>
      <name val="Angsana New"/>
      <family val="1"/>
    </font>
    <font>
      <sz val="14"/>
      <name val="Angsana New"/>
      <family val="1"/>
    </font>
    <font>
      <i/>
      <sz val="16"/>
      <color indexed="10"/>
      <name val="Angsana New"/>
      <family val="1"/>
    </font>
    <font>
      <sz val="16"/>
      <color indexed="10"/>
      <name val="Angsana New"/>
      <family val="1"/>
    </font>
    <font>
      <sz val="14"/>
      <name val="CordiaUPC"/>
      <family val="2"/>
    </font>
    <font>
      <sz val="16"/>
      <color rgb="FFFF0000"/>
      <name val="Angsana New"/>
      <family val="1"/>
    </font>
    <font>
      <sz val="15"/>
      <color rgb="FFFF0000"/>
      <name val="Angsana New"/>
      <family val="1"/>
    </font>
    <font>
      <sz val="13"/>
      <color rgb="FFFF0000"/>
      <name val="Angsana New"/>
      <family val="1"/>
    </font>
    <font>
      <sz val="15"/>
      <color theme="0" tint="-4.9989318521683403E-2"/>
      <name val="Angsana New"/>
      <family val="1"/>
    </font>
    <font>
      <b/>
      <sz val="15"/>
      <color theme="0"/>
      <name val="Angsana New"/>
      <family val="1"/>
    </font>
    <font>
      <b/>
      <sz val="16"/>
      <color rgb="FFFFFF00"/>
      <name val="Angsana New"/>
      <family val="1"/>
    </font>
    <font>
      <sz val="16"/>
      <color rgb="FFFFFF00"/>
      <name val="Angsana New"/>
      <family val="1"/>
    </font>
    <font>
      <b/>
      <sz val="15"/>
      <color rgb="FFFFFF00"/>
      <name val="Angsana New"/>
      <family val="1"/>
    </font>
    <font>
      <sz val="15"/>
      <color rgb="FFFFFF00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4">
    <xf numFmtId="37" fontId="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</cellStyleXfs>
  <cellXfs count="288">
    <xf numFmtId="37" fontId="0" fillId="0" borderId="0" xfId="0"/>
    <xf numFmtId="165" fontId="4" fillId="0" borderId="0" xfId="0" applyNumberFormat="1" applyFont="1" applyFill="1" applyAlignment="1">
      <alignment horizontal="right"/>
    </xf>
    <xf numFmtId="165" fontId="0" fillId="0" borderId="0" xfId="1" applyNumberFormat="1" applyFont="1" applyFill="1" applyAlignment="1">
      <alignment horizontal="center"/>
    </xf>
    <xf numFmtId="164" fontId="0" fillId="0" borderId="0" xfId="0" applyNumberFormat="1" applyFont="1" applyFill="1"/>
    <xf numFmtId="165" fontId="0" fillId="0" borderId="0" xfId="1" applyNumberFormat="1" applyFont="1" applyFill="1"/>
    <xf numFmtId="165" fontId="7" fillId="0" borderId="2" xfId="1" applyNumberFormat="1" applyFont="1" applyFill="1" applyBorder="1"/>
    <xf numFmtId="0" fontId="9" fillId="0" borderId="0" xfId="0" applyNumberFormat="1" applyFont="1" applyFill="1" applyAlignment="1">
      <alignment horizontal="center"/>
    </xf>
    <xf numFmtId="38" fontId="0" fillId="0" borderId="0" xfId="0" applyNumberFormat="1" applyFont="1" applyFill="1" applyBorder="1" applyAlignment="1">
      <alignment horizontal="right"/>
    </xf>
    <xf numFmtId="37" fontId="7" fillId="0" borderId="3" xfId="0" applyNumberFormat="1" applyFont="1" applyFill="1" applyBorder="1"/>
    <xf numFmtId="37" fontId="7" fillId="0" borderId="1" xfId="0" applyNumberFormat="1" applyFont="1" applyFill="1" applyBorder="1"/>
    <xf numFmtId="38" fontId="7" fillId="0" borderId="2" xfId="0" applyNumberFormat="1" applyFont="1" applyFill="1" applyBorder="1"/>
    <xf numFmtId="38" fontId="7" fillId="0" borderId="3" xfId="0" applyNumberFormat="1" applyFont="1" applyFill="1" applyBorder="1"/>
    <xf numFmtId="38" fontId="0" fillId="0" borderId="0" xfId="0" applyNumberFormat="1" applyFont="1" applyFill="1" applyBorder="1"/>
    <xf numFmtId="37" fontId="7" fillId="0" borderId="3" xfId="0" applyNumberFormat="1" applyFont="1" applyFill="1" applyBorder="1" applyAlignment="1">
      <alignment horizontal="right"/>
    </xf>
    <xf numFmtId="37" fontId="4" fillId="0" borderId="2" xfId="0" applyNumberFormat="1" applyFont="1" applyFill="1" applyBorder="1" applyAlignment="1">
      <alignment horizontal="right" vertical="top"/>
    </xf>
    <xf numFmtId="165" fontId="7" fillId="0" borderId="2" xfId="0" applyNumberFormat="1" applyFont="1" applyFill="1" applyBorder="1" applyAlignment="1">
      <alignment horizontal="right" vertical="top"/>
    </xf>
    <xf numFmtId="165" fontId="7" fillId="0" borderId="1" xfId="0" applyNumberFormat="1" applyFont="1" applyFill="1" applyBorder="1" applyAlignment="1">
      <alignment horizontal="right" vertical="top"/>
    </xf>
    <xf numFmtId="37" fontId="0" fillId="0" borderId="0" xfId="0" applyFont="1" applyFill="1" applyAlignment="1">
      <alignment vertical="top" wrapText="1"/>
    </xf>
    <xf numFmtId="37" fontId="0" fillId="0" borderId="0" xfId="0" applyFill="1" applyAlignment="1">
      <alignment horizontal="left" vertical="top" wrapText="1"/>
    </xf>
    <xf numFmtId="0" fontId="9" fillId="0" borderId="0" xfId="0" applyNumberFormat="1" applyFont="1" applyFill="1" applyBorder="1" applyAlignment="1">
      <alignment horizontal="center"/>
    </xf>
    <xf numFmtId="38" fontId="7" fillId="0" borderId="0" xfId="0" applyNumberFormat="1" applyFont="1" applyFill="1" applyBorder="1"/>
    <xf numFmtId="39" fontId="10" fillId="0" borderId="0" xfId="0" applyNumberFormat="1" applyFont="1" applyFill="1"/>
    <xf numFmtId="39" fontId="4" fillId="0" borderId="0" xfId="0" applyNumberFormat="1" applyFont="1" applyFill="1"/>
    <xf numFmtId="165" fontId="4" fillId="0" borderId="0" xfId="1" applyNumberFormat="1" applyFont="1" applyFill="1"/>
    <xf numFmtId="43" fontId="0" fillId="0" borderId="0" xfId="1" applyFont="1" applyFill="1"/>
    <xf numFmtId="39" fontId="0" fillId="0" borderId="0" xfId="0" applyNumberFormat="1" applyFill="1"/>
    <xf numFmtId="43" fontId="4" fillId="0" borderId="0" xfId="1" applyFont="1" applyFill="1"/>
    <xf numFmtId="165" fontId="0" fillId="0" borderId="0" xfId="0" applyNumberFormat="1" applyFont="1" applyFill="1"/>
    <xf numFmtId="39" fontId="7" fillId="0" borderId="0" xfId="0" applyNumberFormat="1" applyFont="1" applyFill="1"/>
    <xf numFmtId="165" fontId="7" fillId="0" borderId="2" xfId="0" applyNumberFormat="1" applyFont="1" applyFill="1" applyBorder="1"/>
    <xf numFmtId="164" fontId="7" fillId="0" borderId="0" xfId="0" applyNumberFormat="1" applyFont="1" applyFill="1"/>
    <xf numFmtId="164" fontId="7" fillId="0" borderId="2" xfId="0" applyNumberFormat="1" applyFont="1" applyFill="1" applyBorder="1"/>
    <xf numFmtId="43" fontId="4" fillId="0" borderId="0" xfId="1" applyFont="1" applyFill="1" applyAlignment="1">
      <alignment horizontal="right"/>
    </xf>
    <xf numFmtId="0" fontId="0" fillId="0" borderId="0" xfId="0" applyNumberFormat="1" applyFill="1" applyAlignment="1">
      <alignment horizontal="left"/>
    </xf>
    <xf numFmtId="165" fontId="4" fillId="0" borderId="0" xfId="1" applyNumberFormat="1" applyFont="1" applyFill="1" applyBorder="1"/>
    <xf numFmtId="164" fontId="7" fillId="0" borderId="0" xfId="0" applyNumberFormat="1" applyFont="1" applyFill="1" applyBorder="1"/>
    <xf numFmtId="165" fontId="7" fillId="0" borderId="0" xfId="1" applyNumberFormat="1" applyFont="1" applyFill="1"/>
    <xf numFmtId="164" fontId="7" fillId="0" borderId="1" xfId="0" applyNumberFormat="1" applyFont="1" applyFill="1" applyBorder="1"/>
    <xf numFmtId="165" fontId="7" fillId="0" borderId="1" xfId="1" applyNumberFormat="1" applyFont="1" applyFill="1" applyBorder="1"/>
    <xf numFmtId="37" fontId="4" fillId="0" borderId="0" xfId="0" applyNumberFormat="1" applyFont="1" applyFill="1"/>
    <xf numFmtId="37" fontId="0" fillId="0" borderId="0" xfId="0" applyNumberFormat="1" applyFont="1" applyFill="1"/>
    <xf numFmtId="39" fontId="0" fillId="0" borderId="0" xfId="0" applyNumberFormat="1" applyFont="1" applyFill="1"/>
    <xf numFmtId="37" fontId="0" fillId="0" borderId="0" xfId="0" applyNumberFormat="1" applyFont="1" applyFill="1" applyBorder="1"/>
    <xf numFmtId="38" fontId="0" fillId="0" borderId="0" xfId="0" applyNumberFormat="1" applyFont="1" applyFill="1"/>
    <xf numFmtId="38" fontId="7" fillId="0" borderId="0" xfId="0" applyNumberFormat="1" applyFont="1" applyFill="1"/>
    <xf numFmtId="39" fontId="0" fillId="0" borderId="0" xfId="0" applyNumberFormat="1" applyFont="1" applyFill="1" applyBorder="1"/>
    <xf numFmtId="38" fontId="0" fillId="0" borderId="1" xfId="0" applyNumberFormat="1" applyFont="1" applyFill="1" applyBorder="1"/>
    <xf numFmtId="38" fontId="0" fillId="0" borderId="0" xfId="0" applyNumberFormat="1" applyFont="1" applyFill="1" applyAlignment="1">
      <alignment horizontal="right"/>
    </xf>
    <xf numFmtId="43" fontId="4" fillId="0" borderId="2" xfId="1" applyFont="1" applyFill="1" applyBorder="1" applyAlignment="1">
      <alignment horizontal="right"/>
    </xf>
    <xf numFmtId="165" fontId="4" fillId="0" borderId="0" xfId="1" applyNumberFormat="1" applyFont="1" applyFill="1" applyBorder="1" applyAlignment="1">
      <alignment horizontal="right"/>
    </xf>
    <xf numFmtId="37" fontId="0" fillId="0" borderId="2" xfId="0" applyNumberFormat="1" applyFont="1" applyFill="1" applyBorder="1"/>
    <xf numFmtId="0" fontId="7" fillId="0" borderId="0" xfId="0" applyNumberFormat="1" applyFont="1" applyFill="1" applyAlignment="1">
      <alignment horizontal="left"/>
    </xf>
    <xf numFmtId="38" fontId="7" fillId="0" borderId="0" xfId="0" applyNumberFormat="1" applyFont="1" applyFill="1" applyBorder="1" applyAlignment="1">
      <alignment horizontal="right"/>
    </xf>
    <xf numFmtId="38" fontId="7" fillId="0" borderId="3" xfId="0" applyNumberFormat="1" applyFont="1" applyFill="1" applyBorder="1" applyAlignment="1">
      <alignment horizontal="right"/>
    </xf>
    <xf numFmtId="38" fontId="7" fillId="0" borderId="0" xfId="0" applyNumberFormat="1" applyFont="1" applyFill="1" applyAlignment="1">
      <alignment horizontal="right"/>
    </xf>
    <xf numFmtId="38" fontId="7" fillId="0" borderId="1" xfId="0" applyNumberFormat="1" applyFont="1" applyFill="1" applyBorder="1" applyAlignment="1">
      <alignment horizontal="right"/>
    </xf>
    <xf numFmtId="0" fontId="0" fillId="0" borderId="0" xfId="0" applyNumberFormat="1" applyFont="1" applyFill="1" applyAlignment="1">
      <alignment horizontal="left"/>
    </xf>
    <xf numFmtId="43" fontId="0" fillId="0" borderId="0" xfId="1" applyFont="1" applyFill="1" applyBorder="1" applyAlignment="1">
      <alignment horizontal="right"/>
    </xf>
    <xf numFmtId="39" fontId="18" fillId="0" borderId="0" xfId="0" applyNumberFormat="1" applyFont="1" applyFill="1"/>
    <xf numFmtId="0" fontId="0" fillId="0" borderId="0" xfId="0" applyNumberFormat="1" applyFont="1" applyFill="1" applyBorder="1"/>
    <xf numFmtId="164" fontId="0" fillId="0" borderId="0" xfId="0" applyNumberFormat="1" applyFont="1" applyFill="1" applyBorder="1"/>
    <xf numFmtId="0" fontId="0" fillId="0" borderId="0" xfId="0" applyNumberFormat="1" applyFont="1" applyFill="1"/>
    <xf numFmtId="164" fontId="0" fillId="0" borderId="0" xfId="1" applyNumberFormat="1" applyFont="1" applyFill="1"/>
    <xf numFmtId="165" fontId="0" fillId="0" borderId="2" xfId="0" applyNumberFormat="1" applyFont="1" applyFill="1" applyBorder="1"/>
    <xf numFmtId="164" fontId="0" fillId="0" borderId="2" xfId="0" applyNumberFormat="1" applyFont="1" applyFill="1" applyBorder="1"/>
    <xf numFmtId="165" fontId="0" fillId="0" borderId="0" xfId="1" applyNumberFormat="1" applyFont="1" applyFill="1" applyAlignment="1">
      <alignment horizontal="right"/>
    </xf>
    <xf numFmtId="164" fontId="0" fillId="0" borderId="0" xfId="0" applyNumberFormat="1" applyFont="1" applyFill="1" applyAlignment="1">
      <alignment horizontal="right"/>
    </xf>
    <xf numFmtId="164" fontId="0" fillId="0" borderId="0" xfId="0" applyNumberFormat="1" applyFont="1" applyFill="1" applyBorder="1" applyAlignment="1">
      <alignment horizontal="right"/>
    </xf>
    <xf numFmtId="43" fontId="0" fillId="0" borderId="0" xfId="1" applyFont="1" applyFill="1" applyAlignment="1">
      <alignment horizontal="right"/>
    </xf>
    <xf numFmtId="165" fontId="0" fillId="0" borderId="0" xfId="1" applyNumberFormat="1" applyFont="1" applyFill="1" applyBorder="1"/>
    <xf numFmtId="165" fontId="0" fillId="0" borderId="2" xfId="1" applyNumberFormat="1" applyFont="1" applyFill="1" applyBorder="1"/>
    <xf numFmtId="43" fontId="0" fillId="0" borderId="0" xfId="1" applyFont="1" applyFill="1" applyAlignment="1">
      <alignment horizontal="center"/>
    </xf>
    <xf numFmtId="43" fontId="0" fillId="0" borderId="0" xfId="1" applyFont="1" applyFill="1" applyBorder="1"/>
    <xf numFmtId="166" fontId="0" fillId="0" borderId="0" xfId="0" applyNumberFormat="1" applyFont="1" applyFill="1" applyBorder="1" applyAlignment="1">
      <alignment horizontal="left" vertical="center"/>
    </xf>
    <xf numFmtId="38" fontId="0" fillId="0" borderId="0" xfId="1" applyNumberFormat="1" applyFont="1" applyFill="1" applyBorder="1" applyAlignment="1">
      <alignment horizontal="right"/>
    </xf>
    <xf numFmtId="38" fontId="0" fillId="0" borderId="0" xfId="1" applyNumberFormat="1" applyFont="1" applyFill="1" applyAlignment="1">
      <alignment horizontal="right"/>
    </xf>
    <xf numFmtId="39" fontId="0" fillId="0" borderId="0" xfId="0" applyNumberFormat="1" applyFont="1" applyFill="1" applyAlignment="1">
      <alignment horizontal="left" vertical="center"/>
    </xf>
    <xf numFmtId="165" fontId="0" fillId="0" borderId="0" xfId="1" applyNumberFormat="1" applyFont="1" applyFill="1" applyBorder="1" applyAlignment="1">
      <alignment horizontal="right"/>
    </xf>
    <xf numFmtId="39" fontId="2" fillId="0" borderId="0" xfId="0" applyNumberFormat="1" applyFont="1" applyFill="1"/>
    <xf numFmtId="0" fontId="8" fillId="0" borderId="0" xfId="0" applyNumberFormat="1" applyFont="1" applyFill="1" applyAlignment="1">
      <alignment horizontal="center"/>
    </xf>
    <xf numFmtId="39" fontId="6" fillId="0" borderId="0" xfId="0" applyNumberFormat="1" applyFont="1" applyFill="1"/>
    <xf numFmtId="37" fontId="0" fillId="0" borderId="0" xfId="0" applyFont="1" applyFill="1"/>
    <xf numFmtId="39" fontId="0" fillId="0" borderId="0" xfId="0" applyNumberFormat="1" applyFont="1" applyFill="1" applyBorder="1" applyAlignment="1">
      <alignment horizontal="center"/>
    </xf>
    <xf numFmtId="0" fontId="0" fillId="0" borderId="0" xfId="0" applyNumberFormat="1" applyFont="1" applyFill="1" applyBorder="1" applyAlignment="1">
      <alignment horizontal="center"/>
    </xf>
    <xf numFmtId="39" fontId="7" fillId="0" borderId="0" xfId="0" applyNumberFormat="1" applyFont="1" applyFill="1" applyBorder="1"/>
    <xf numFmtId="165" fontId="7" fillId="0" borderId="0" xfId="1" applyNumberFormat="1" applyFont="1" applyFill="1" applyBorder="1"/>
    <xf numFmtId="39" fontId="7" fillId="0" borderId="0" xfId="0" applyNumberFormat="1" applyFont="1" applyFill="1" applyBorder="1" applyAlignment="1">
      <alignment horizontal="center"/>
    </xf>
    <xf numFmtId="37" fontId="2" fillId="0" borderId="0" xfId="0" applyFont="1" applyFill="1" applyAlignment="1"/>
    <xf numFmtId="37" fontId="2" fillId="0" borderId="0" xfId="0" applyFont="1" applyFill="1" applyAlignment="1">
      <alignment horizontal="left"/>
    </xf>
    <xf numFmtId="37" fontId="6" fillId="0" borderId="0" xfId="0" applyFont="1" applyFill="1" applyAlignment="1"/>
    <xf numFmtId="37" fontId="4" fillId="0" borderId="0" xfId="0" applyFont="1" applyFill="1" applyAlignment="1"/>
    <xf numFmtId="37" fontId="7" fillId="0" borderId="0" xfId="0" applyFont="1" applyFill="1" applyAlignment="1"/>
    <xf numFmtId="37" fontId="7" fillId="0" borderId="0" xfId="0" applyFont="1" applyFill="1" applyBorder="1" applyAlignment="1">
      <alignment horizontal="center"/>
    </xf>
    <xf numFmtId="37" fontId="0" fillId="0" borderId="0" xfId="0" applyFill="1" applyBorder="1" applyAlignment="1"/>
    <xf numFmtId="37" fontId="4" fillId="0" borderId="0" xfId="0" applyFont="1" applyFill="1" applyAlignment="1">
      <alignment horizontal="center"/>
    </xf>
    <xf numFmtId="37" fontId="9" fillId="0" borderId="0" xfId="0" applyFont="1" applyFill="1" applyBorder="1" applyAlignment="1"/>
    <xf numFmtId="37" fontId="0" fillId="0" borderId="0" xfId="0" applyFill="1" applyAlignment="1">
      <alignment horizontal="center"/>
    </xf>
    <xf numFmtId="37" fontId="0" fillId="0" borderId="0" xfId="0" applyFont="1" applyFill="1" applyBorder="1" applyAlignment="1">
      <alignment horizontal="center"/>
    </xf>
    <xf numFmtId="37" fontId="4" fillId="0" borderId="0" xfId="0" applyFont="1" applyFill="1" applyBorder="1" applyAlignment="1">
      <alignment horizontal="center"/>
    </xf>
    <xf numFmtId="37" fontId="0" fillId="0" borderId="0" xfId="0" applyFill="1" applyBorder="1" applyAlignment="1">
      <alignment horizontal="center"/>
    </xf>
    <xf numFmtId="37" fontId="9" fillId="0" borderId="0" xfId="0" applyFont="1" applyFill="1" applyBorder="1" applyAlignment="1">
      <alignment horizontal="center"/>
    </xf>
    <xf numFmtId="37" fontId="9" fillId="0" borderId="0" xfId="0" applyFont="1" applyFill="1" applyAlignment="1">
      <alignment horizontal="center" vertical="top" wrapText="1"/>
    </xf>
    <xf numFmtId="165" fontId="7" fillId="0" borderId="0" xfId="1" applyNumberFormat="1" applyFont="1" applyFill="1" applyBorder="1" applyAlignment="1">
      <alignment horizontal="center"/>
    </xf>
    <xf numFmtId="37" fontId="7" fillId="0" borderId="0" xfId="0" applyFont="1" applyFill="1" applyBorder="1" applyAlignment="1">
      <alignment horizontal="right" vertical="center"/>
    </xf>
    <xf numFmtId="37" fontId="4" fillId="0" borderId="0" xfId="0" applyFont="1" applyFill="1" applyBorder="1" applyAlignment="1">
      <alignment vertical="center"/>
    </xf>
    <xf numFmtId="165" fontId="7" fillId="0" borderId="0" xfId="1" applyNumberFormat="1" applyFont="1" applyFill="1" applyBorder="1" applyAlignment="1">
      <alignment horizontal="right" vertical="center"/>
    </xf>
    <xf numFmtId="0" fontId="7" fillId="0" borderId="0" xfId="0" applyNumberFormat="1" applyFont="1" applyFill="1" applyAlignment="1"/>
    <xf numFmtId="0" fontId="10" fillId="0" borderId="0" xfId="0" applyNumberFormat="1" applyFont="1" applyFill="1" applyAlignment="1">
      <alignment horizontal="left"/>
    </xf>
    <xf numFmtId="165" fontId="4" fillId="0" borderId="0" xfId="1" applyNumberFormat="1" applyFont="1" applyFill="1" applyBorder="1" applyAlignment="1"/>
    <xf numFmtId="165" fontId="13" fillId="0" borderId="0" xfId="1" applyNumberFormat="1" applyFont="1" applyFill="1" applyBorder="1" applyAlignment="1"/>
    <xf numFmtId="165" fontId="4" fillId="0" borderId="0" xfId="1" applyNumberFormat="1" applyFont="1" applyFill="1" applyBorder="1" applyAlignment="1">
      <alignment horizontal="right" vertical="center"/>
    </xf>
    <xf numFmtId="165" fontId="4" fillId="0" borderId="0" xfId="1" applyNumberFormat="1" applyFont="1" applyFill="1" applyBorder="1" applyAlignment="1">
      <alignment vertical="center"/>
    </xf>
    <xf numFmtId="165" fontId="9" fillId="0" borderId="0" xfId="1" applyNumberFormat="1" applyFont="1" applyFill="1" applyAlignment="1">
      <alignment horizontal="center" vertical="top" wrapText="1"/>
    </xf>
    <xf numFmtId="165" fontId="7" fillId="0" borderId="3" xfId="1" applyNumberFormat="1" applyFont="1" applyFill="1" applyBorder="1" applyAlignment="1">
      <alignment horizontal="right" vertical="center"/>
    </xf>
    <xf numFmtId="165" fontId="7" fillId="0" borderId="0" xfId="1" applyNumberFormat="1" applyFont="1" applyFill="1" applyBorder="1" applyAlignment="1"/>
    <xf numFmtId="165" fontId="4" fillId="0" borderId="2" xfId="1" applyNumberFormat="1" applyFont="1" applyFill="1" applyBorder="1" applyAlignment="1"/>
    <xf numFmtId="165" fontId="4" fillId="0" borderId="0" xfId="1" applyNumberFormat="1" applyFont="1" applyFill="1" applyAlignment="1"/>
    <xf numFmtId="165" fontId="7" fillId="0" borderId="3" xfId="1" applyNumberFormat="1" applyFont="1" applyFill="1" applyBorder="1" applyAlignment="1"/>
    <xf numFmtId="43" fontId="4" fillId="0" borderId="0" xfId="1" applyFont="1" applyFill="1" applyBorder="1" applyAlignment="1">
      <alignment vertical="center"/>
    </xf>
    <xf numFmtId="37" fontId="7" fillId="0" borderId="0" xfId="0" applyFont="1" applyFill="1" applyAlignment="1">
      <alignment horizontal="left"/>
    </xf>
    <xf numFmtId="165" fontId="7" fillId="0" borderId="4" xfId="1" applyNumberFormat="1" applyFont="1" applyFill="1" applyBorder="1" applyAlignment="1">
      <alignment horizontal="right" vertical="center"/>
    </xf>
    <xf numFmtId="37" fontId="18" fillId="0" borderId="0" xfId="0" applyFont="1" applyFill="1" applyAlignment="1"/>
    <xf numFmtId="37" fontId="11" fillId="0" borderId="0" xfId="0" applyFont="1" applyFill="1" applyAlignment="1"/>
    <xf numFmtId="37" fontId="6" fillId="0" borderId="0" xfId="0" applyFont="1" applyFill="1"/>
    <xf numFmtId="37" fontId="6" fillId="0" borderId="0" xfId="0" applyFont="1" applyFill="1" applyBorder="1"/>
    <xf numFmtId="37" fontId="0" fillId="0" borderId="0" xfId="0" applyFill="1"/>
    <xf numFmtId="37" fontId="7" fillId="0" borderId="0" xfId="0" applyFont="1" applyFill="1" applyAlignment="1">
      <alignment vertical="top" wrapText="1"/>
    </xf>
    <xf numFmtId="37" fontId="4" fillId="0" borderId="2" xfId="0" applyFont="1" applyFill="1" applyBorder="1" applyAlignment="1">
      <alignment horizontal="center"/>
    </xf>
    <xf numFmtId="37" fontId="13" fillId="0" borderId="0" xfId="0" applyFont="1" applyFill="1" applyBorder="1" applyAlignment="1">
      <alignment horizontal="center" vertical="center"/>
    </xf>
    <xf numFmtId="37" fontId="0" fillId="0" borderId="0" xfId="0" applyFont="1" applyFill="1" applyBorder="1" applyAlignment="1">
      <alignment horizontal="center" vertical="center"/>
    </xf>
    <xf numFmtId="37" fontId="0" fillId="0" borderId="0" xfId="0" applyFill="1" applyBorder="1" applyAlignment="1">
      <alignment horizontal="center" vertical="center"/>
    </xf>
    <xf numFmtId="37" fontId="7" fillId="0" borderId="0" xfId="0" applyFont="1" applyFill="1" applyAlignment="1">
      <alignment horizontal="right" vertical="center"/>
    </xf>
    <xf numFmtId="37" fontId="0" fillId="0" borderId="0" xfId="0" applyFont="1" applyFill="1" applyBorder="1" applyAlignment="1">
      <alignment horizontal="right"/>
    </xf>
    <xf numFmtId="165" fontId="7" fillId="0" borderId="0" xfId="1" applyNumberFormat="1" applyFont="1" applyFill="1" applyAlignment="1">
      <alignment horizontal="right" vertical="center"/>
    </xf>
    <xf numFmtId="43" fontId="7" fillId="0" borderId="3" xfId="1" applyFont="1" applyFill="1" applyBorder="1" applyAlignment="1">
      <alignment horizontal="right" vertical="center"/>
    </xf>
    <xf numFmtId="43" fontId="7" fillId="0" borderId="0" xfId="1" applyFont="1" applyFill="1" applyBorder="1" applyAlignment="1">
      <alignment horizontal="right" vertical="center"/>
    </xf>
    <xf numFmtId="37" fontId="0" fillId="0" borderId="0" xfId="0" applyFill="1" applyBorder="1"/>
    <xf numFmtId="37" fontId="12" fillId="0" borderId="0" xfId="0" applyFont="1" applyFill="1"/>
    <xf numFmtId="37" fontId="12" fillId="0" borderId="0" xfId="0" applyFont="1" applyFill="1" applyBorder="1"/>
    <xf numFmtId="0" fontId="14" fillId="0" borderId="0" xfId="0" applyNumberFormat="1" applyFont="1" applyFill="1" applyAlignment="1">
      <alignment horizontal="center"/>
    </xf>
    <xf numFmtId="39" fontId="15" fillId="0" borderId="0" xfId="0" applyNumberFormat="1" applyFont="1" applyFill="1"/>
    <xf numFmtId="39" fontId="17" fillId="0" borderId="0" xfId="0" applyNumberFormat="1" applyFont="1" applyFill="1"/>
    <xf numFmtId="39" fontId="4" fillId="0" borderId="0" xfId="0" applyNumberFormat="1" applyFont="1" applyFill="1" applyBorder="1"/>
    <xf numFmtId="0" fontId="4" fillId="0" borderId="0" xfId="0" applyNumberFormat="1" applyFont="1" applyFill="1" applyBorder="1" applyAlignment="1">
      <alignment horizontal="center"/>
    </xf>
    <xf numFmtId="37" fontId="4" fillId="0" borderId="0" xfId="0" applyNumberFormat="1" applyFont="1" applyFill="1" applyAlignment="1">
      <alignment horizontal="right"/>
    </xf>
    <xf numFmtId="37" fontId="7" fillId="0" borderId="0" xfId="0" applyNumberFormat="1" applyFont="1" applyFill="1" applyAlignment="1">
      <alignment horizontal="right"/>
    </xf>
    <xf numFmtId="37" fontId="4" fillId="0" borderId="2" xfId="0" applyNumberFormat="1" applyFont="1" applyFill="1" applyBorder="1" applyAlignment="1">
      <alignment horizontal="right"/>
    </xf>
    <xf numFmtId="37" fontId="7" fillId="0" borderId="0" xfId="1" applyNumberFormat="1" applyFont="1" applyFill="1" applyAlignment="1">
      <alignment horizontal="right"/>
    </xf>
    <xf numFmtId="37" fontId="0" fillId="0" borderId="0" xfId="0" applyNumberFormat="1" applyFont="1" applyFill="1" applyAlignment="1">
      <alignment horizontal="right"/>
    </xf>
    <xf numFmtId="37" fontId="7" fillId="0" borderId="0" xfId="0" applyNumberFormat="1" applyFont="1" applyFill="1" applyBorder="1" applyAlignment="1">
      <alignment horizontal="right"/>
    </xf>
    <xf numFmtId="165" fontId="7" fillId="0" borderId="0" xfId="1" applyNumberFormat="1" applyFont="1" applyFill="1" applyBorder="1" applyAlignment="1">
      <alignment horizontal="right"/>
    </xf>
    <xf numFmtId="37" fontId="7" fillId="0" borderId="0" xfId="1" applyNumberFormat="1" applyFont="1" applyFill="1" applyBorder="1" applyAlignment="1">
      <alignment horizontal="right"/>
    </xf>
    <xf numFmtId="37" fontId="4" fillId="0" borderId="0" xfId="1" applyNumberFormat="1" applyFont="1" applyFill="1" applyBorder="1" applyAlignment="1">
      <alignment horizontal="right"/>
    </xf>
    <xf numFmtId="0" fontId="4" fillId="0" borderId="0" xfId="0" applyNumberFormat="1" applyFont="1" applyFill="1" applyAlignment="1">
      <alignment horizontal="left"/>
    </xf>
    <xf numFmtId="43" fontId="7" fillId="0" borderId="0" xfId="1" applyFont="1" applyFill="1" applyBorder="1" applyAlignment="1">
      <alignment horizontal="right"/>
    </xf>
    <xf numFmtId="165" fontId="4" fillId="0" borderId="2" xfId="1" applyNumberFormat="1" applyFont="1" applyFill="1" applyBorder="1" applyAlignment="1">
      <alignment horizontal="right"/>
    </xf>
    <xf numFmtId="165" fontId="7" fillId="0" borderId="3" xfId="1" applyNumberFormat="1" applyFont="1" applyFill="1" applyBorder="1" applyAlignment="1">
      <alignment horizontal="right"/>
    </xf>
    <xf numFmtId="165" fontId="7" fillId="0" borderId="1" xfId="1" applyNumberFormat="1" applyFont="1" applyFill="1" applyBorder="1" applyAlignment="1">
      <alignment horizontal="right"/>
    </xf>
    <xf numFmtId="167" fontId="7" fillId="0" borderId="0" xfId="1" applyNumberFormat="1" applyFont="1" applyFill="1" applyBorder="1" applyAlignment="1">
      <alignment horizontal="right"/>
    </xf>
    <xf numFmtId="37" fontId="4" fillId="0" borderId="0" xfId="0" applyNumberFormat="1" applyFont="1" applyFill="1" applyBorder="1" applyAlignment="1">
      <alignment horizontal="right"/>
    </xf>
    <xf numFmtId="37" fontId="7" fillId="0" borderId="1" xfId="0" applyNumberFormat="1" applyFont="1" applyFill="1" applyBorder="1" applyAlignment="1">
      <alignment horizontal="right"/>
    </xf>
    <xf numFmtId="39" fontId="7" fillId="0" borderId="1" xfId="0" applyNumberFormat="1" applyFont="1" applyFill="1" applyBorder="1" applyAlignment="1">
      <alignment horizontal="right"/>
    </xf>
    <xf numFmtId="39" fontId="7" fillId="0" borderId="0" xfId="0" applyNumberFormat="1" applyFont="1" applyFill="1" applyAlignment="1">
      <alignment horizontal="right"/>
    </xf>
    <xf numFmtId="39" fontId="2" fillId="0" borderId="0" xfId="0" applyNumberFormat="1" applyFont="1" applyFill="1" applyAlignment="1">
      <alignment vertical="center"/>
    </xf>
    <xf numFmtId="37" fontId="0" fillId="0" borderId="2" xfId="0" applyNumberFormat="1" applyFont="1" applyFill="1" applyBorder="1" applyAlignment="1">
      <alignment horizontal="right"/>
    </xf>
    <xf numFmtId="37" fontId="7" fillId="0" borderId="2" xfId="0" applyNumberFormat="1" applyFont="1" applyFill="1" applyBorder="1" applyAlignment="1">
      <alignment horizontal="right"/>
    </xf>
    <xf numFmtId="37" fontId="4" fillId="0" borderId="2" xfId="0" applyNumberFormat="1" applyFont="1" applyFill="1" applyBorder="1" applyAlignment="1"/>
    <xf numFmtId="37" fontId="0" fillId="0" borderId="0" xfId="0" applyFont="1" applyFill="1" applyAlignment="1"/>
    <xf numFmtId="37" fontId="2" fillId="0" borderId="0" xfId="0" applyFont="1" applyFill="1"/>
    <xf numFmtId="37" fontId="3" fillId="0" borderId="0" xfId="0" applyFont="1" applyFill="1" applyBorder="1" applyAlignment="1">
      <alignment horizontal="center" vertical="top" wrapText="1"/>
    </xf>
    <xf numFmtId="37" fontId="10" fillId="0" borderId="0" xfId="0" applyFont="1" applyFill="1" applyAlignment="1">
      <alignment vertical="top" wrapText="1"/>
    </xf>
    <xf numFmtId="37" fontId="4" fillId="0" borderId="0" xfId="0" applyFont="1" applyFill="1" applyBorder="1" applyAlignment="1">
      <alignment horizontal="right" vertical="top" wrapText="1"/>
    </xf>
    <xf numFmtId="37" fontId="4" fillId="0" borderId="0" xfId="0" applyFont="1" applyFill="1" applyBorder="1" applyAlignment="1">
      <alignment horizontal="right" vertical="top"/>
    </xf>
    <xf numFmtId="39" fontId="4" fillId="0" borderId="0" xfId="0" applyNumberFormat="1" applyFont="1" applyFill="1" applyBorder="1" applyAlignment="1"/>
    <xf numFmtId="37" fontId="0" fillId="0" borderId="0" xfId="0" applyFill="1" applyAlignment="1">
      <alignment vertical="top" wrapText="1"/>
    </xf>
    <xf numFmtId="37" fontId="4" fillId="0" borderId="0" xfId="0" applyFont="1" applyFill="1" applyAlignment="1">
      <alignment horizontal="right" vertical="top" wrapText="1"/>
    </xf>
    <xf numFmtId="165" fontId="4" fillId="0" borderId="0" xfId="1" applyNumberFormat="1" applyFont="1" applyFill="1" applyAlignment="1">
      <alignment horizontal="right" vertical="top"/>
    </xf>
    <xf numFmtId="37" fontId="4" fillId="0" borderId="0" xfId="0" applyNumberFormat="1" applyFont="1" applyFill="1" applyAlignment="1">
      <alignment horizontal="right" vertical="top"/>
    </xf>
    <xf numFmtId="37" fontId="9" fillId="0" borderId="0" xfId="0" applyFont="1" applyFill="1" applyAlignment="1">
      <alignment vertical="top" wrapText="1"/>
    </xf>
    <xf numFmtId="37" fontId="4" fillId="0" borderId="0" xfId="0" applyFont="1" applyFill="1" applyAlignment="1">
      <alignment vertical="top" wrapText="1"/>
    </xf>
    <xf numFmtId="165" fontId="4" fillId="0" borderId="0" xfId="1" applyNumberFormat="1" applyFont="1" applyFill="1" applyAlignment="1">
      <alignment horizontal="center" vertical="top"/>
    </xf>
    <xf numFmtId="37" fontId="0" fillId="0" borderId="0" xfId="0" applyFill="1" applyAlignment="1">
      <alignment vertical="top"/>
    </xf>
    <xf numFmtId="37" fontId="4" fillId="0" borderId="0" xfId="0" applyFont="1" applyFill="1" applyAlignment="1">
      <alignment horizontal="center" vertical="top" wrapText="1"/>
    </xf>
    <xf numFmtId="37" fontId="4" fillId="0" borderId="0" xfId="0" applyFont="1" applyFill="1" applyAlignment="1">
      <alignment horizontal="left" vertical="top" wrapText="1"/>
    </xf>
    <xf numFmtId="37" fontId="4" fillId="0" borderId="0" xfId="0" applyNumberFormat="1" applyFont="1" applyFill="1" applyAlignment="1"/>
    <xf numFmtId="0" fontId="0" fillId="0" borderId="0" xfId="0" applyNumberFormat="1" applyFill="1" applyAlignment="1"/>
    <xf numFmtId="165" fontId="4" fillId="0" borderId="2" xfId="1" applyNumberFormat="1" applyFont="1" applyFill="1" applyBorder="1" applyAlignment="1">
      <alignment horizontal="right" vertical="top"/>
    </xf>
    <xf numFmtId="37" fontId="4" fillId="0" borderId="0" xfId="0" applyNumberFormat="1" applyFont="1" applyFill="1" applyBorder="1" applyAlignment="1">
      <alignment horizontal="right" vertical="top"/>
    </xf>
    <xf numFmtId="43" fontId="4" fillId="0" borderId="2" xfId="1" applyFont="1" applyFill="1" applyBorder="1" applyAlignment="1">
      <alignment horizontal="right" vertical="top"/>
    </xf>
    <xf numFmtId="43" fontId="0" fillId="0" borderId="0" xfId="1" applyFont="1" applyFill="1" applyBorder="1" applyAlignment="1">
      <alignment horizontal="right" vertical="top"/>
    </xf>
    <xf numFmtId="37" fontId="4" fillId="0" borderId="0" xfId="0" applyNumberFormat="1" applyFont="1" applyFill="1" applyBorder="1" applyAlignment="1"/>
    <xf numFmtId="37" fontId="7" fillId="0" borderId="0" xfId="0" applyNumberFormat="1" applyFont="1" applyFill="1" applyAlignment="1">
      <alignment horizontal="right" vertical="top"/>
    </xf>
    <xf numFmtId="37" fontId="7" fillId="0" borderId="0" xfId="0" applyNumberFormat="1" applyFont="1" applyFill="1" applyAlignment="1"/>
    <xf numFmtId="165" fontId="7" fillId="0" borderId="0" xfId="0" applyNumberFormat="1" applyFont="1" applyFill="1" applyBorder="1" applyAlignment="1">
      <alignment horizontal="right" vertical="top"/>
    </xf>
    <xf numFmtId="37" fontId="7" fillId="0" borderId="0" xfId="0" applyNumberFormat="1" applyFont="1" applyFill="1" applyBorder="1" applyAlignment="1">
      <alignment horizontal="right" vertical="top"/>
    </xf>
    <xf numFmtId="37" fontId="4" fillId="0" borderId="0" xfId="0" applyFont="1" applyFill="1" applyAlignment="1">
      <alignment horizontal="right" vertical="top"/>
    </xf>
    <xf numFmtId="39" fontId="4" fillId="0" borderId="0" xfId="0" applyNumberFormat="1" applyFont="1" applyFill="1" applyAlignment="1"/>
    <xf numFmtId="165" fontId="4" fillId="0" borderId="0" xfId="1" applyNumberFormat="1" applyFont="1" applyFill="1" applyBorder="1" applyAlignment="1">
      <alignment horizontal="right" vertical="top"/>
    </xf>
    <xf numFmtId="37" fontId="7" fillId="0" borderId="0" xfId="0" applyFont="1" applyFill="1" applyAlignment="1">
      <alignment horizontal="left" vertical="top" wrapText="1"/>
    </xf>
    <xf numFmtId="165" fontId="7" fillId="0" borderId="2" xfId="1" applyNumberFormat="1" applyFont="1" applyFill="1" applyBorder="1" applyAlignment="1">
      <alignment horizontal="right" vertical="top"/>
    </xf>
    <xf numFmtId="37" fontId="7" fillId="0" borderId="0" xfId="0" applyFont="1" applyFill="1" applyAlignment="1">
      <alignment horizontal="right" vertical="top"/>
    </xf>
    <xf numFmtId="39" fontId="7" fillId="0" borderId="0" xfId="0" applyNumberFormat="1" applyFont="1" applyFill="1" applyAlignment="1"/>
    <xf numFmtId="43" fontId="7" fillId="0" borderId="0" xfId="1" applyFont="1" applyFill="1" applyBorder="1" applyAlignment="1">
      <alignment horizontal="right" vertical="top"/>
    </xf>
    <xf numFmtId="37" fontId="7" fillId="0" borderId="0" xfId="0" applyFont="1" applyFill="1" applyBorder="1" applyAlignment="1">
      <alignment horizontal="right" vertical="top"/>
    </xf>
    <xf numFmtId="43" fontId="4" fillId="0" borderId="0" xfId="1" applyFont="1" applyFill="1" applyAlignment="1">
      <alignment horizontal="right" vertical="top"/>
    </xf>
    <xf numFmtId="165" fontId="4" fillId="0" borderId="0" xfId="0" applyNumberFormat="1" applyFont="1" applyFill="1" applyAlignment="1">
      <alignment horizontal="right" vertical="top"/>
    </xf>
    <xf numFmtId="165" fontId="4" fillId="0" borderId="0" xfId="0" applyNumberFormat="1" applyFont="1" applyFill="1" applyAlignment="1"/>
    <xf numFmtId="165" fontId="4" fillId="0" borderId="0" xfId="0" applyNumberFormat="1" applyFont="1" applyFill="1" applyBorder="1" applyAlignment="1">
      <alignment horizontal="right" vertical="top"/>
    </xf>
    <xf numFmtId="165" fontId="4" fillId="0" borderId="0" xfId="0" applyNumberFormat="1" applyFont="1" applyFill="1" applyBorder="1" applyAlignment="1"/>
    <xf numFmtId="37" fontId="0" fillId="0" borderId="0" xfId="0" applyFont="1" applyFill="1" applyAlignment="1">
      <alignment horizontal="left" vertical="top" wrapText="1"/>
    </xf>
    <xf numFmtId="165" fontId="7" fillId="0" borderId="3" xfId="1" applyNumberFormat="1" applyFont="1" applyFill="1" applyBorder="1" applyAlignment="1">
      <alignment horizontal="right" vertical="top"/>
    </xf>
    <xf numFmtId="37" fontId="4" fillId="0" borderId="2" xfId="0" applyFont="1" applyFill="1" applyBorder="1" applyAlignment="1">
      <alignment horizontal="right" vertical="top"/>
    </xf>
    <xf numFmtId="37" fontId="7" fillId="0" borderId="1" xfId="0" applyFont="1" applyFill="1" applyBorder="1" applyAlignment="1">
      <alignment horizontal="right" vertical="top"/>
    </xf>
    <xf numFmtId="43" fontId="19" fillId="0" borderId="0" xfId="1" applyFont="1" applyFill="1" applyBorder="1" applyAlignment="1">
      <alignment horizontal="center" vertical="top" wrapText="1"/>
    </xf>
    <xf numFmtId="37" fontId="19" fillId="0" borderId="0" xfId="0" applyFont="1" applyFill="1" applyBorder="1" applyAlignment="1">
      <alignment horizontal="center" vertical="top" wrapText="1"/>
    </xf>
    <xf numFmtId="37" fontId="7" fillId="0" borderId="0" xfId="0" applyFont="1" applyFill="1"/>
    <xf numFmtId="165" fontId="7" fillId="0" borderId="2" xfId="1" applyNumberFormat="1" applyFont="1" applyFill="1" applyBorder="1" applyAlignment="1">
      <alignment horizontal="right"/>
    </xf>
    <xf numFmtId="43" fontId="7" fillId="0" borderId="1" xfId="1" applyFont="1" applyFill="1" applyBorder="1" applyAlignment="1">
      <alignment horizontal="right"/>
    </xf>
    <xf numFmtId="0" fontId="9" fillId="0" borderId="0" xfId="0" applyNumberFormat="1" applyFont="1" applyFill="1" applyBorder="1" applyAlignment="1">
      <alignment horizontal="center"/>
    </xf>
    <xf numFmtId="43" fontId="0" fillId="0" borderId="0" xfId="1" applyFont="1" applyFill="1" applyAlignment="1"/>
    <xf numFmtId="0" fontId="0" fillId="0" borderId="0" xfId="0" applyNumberFormat="1" applyFill="1" applyBorder="1" applyAlignment="1">
      <alignment horizontal="center"/>
    </xf>
    <xf numFmtId="39" fontId="7" fillId="0" borderId="0" xfId="0" applyNumberFormat="1" applyFont="1" applyFill="1" applyBorder="1" applyAlignment="1">
      <alignment horizontal="right"/>
    </xf>
    <xf numFmtId="43" fontId="4" fillId="0" borderId="0" xfId="1" applyFont="1" applyFill="1" applyBorder="1" applyAlignment="1">
      <alignment horizontal="right" vertical="top"/>
    </xf>
    <xf numFmtId="37" fontId="4" fillId="0" borderId="0" xfId="0" applyFont="1" applyFill="1" applyAlignment="1">
      <alignment horizontal="justify" vertical="top" wrapText="1"/>
    </xf>
    <xf numFmtId="37" fontId="4" fillId="0" borderId="0" xfId="0" applyFont="1" applyFill="1" applyBorder="1" applyAlignment="1">
      <alignment horizontal="center" vertical="top" wrapText="1"/>
    </xf>
    <xf numFmtId="37" fontId="7" fillId="0" borderId="0" xfId="0" applyFont="1" applyFill="1" applyBorder="1" applyAlignment="1">
      <alignment horizontal="center" vertical="top" wrapText="1"/>
    </xf>
    <xf numFmtId="0" fontId="0" fillId="0" borderId="0" xfId="0" applyNumberFormat="1" applyFill="1" applyAlignment="1">
      <alignment vertical="justify" wrapText="1"/>
    </xf>
    <xf numFmtId="165" fontId="0" fillId="0" borderId="0" xfId="1" applyNumberFormat="1" applyFont="1" applyFill="1" applyAlignment="1">
      <alignment vertical="top" wrapText="1"/>
    </xf>
    <xf numFmtId="0" fontId="0" fillId="0" borderId="0" xfId="0" applyNumberFormat="1" applyFill="1" applyAlignment="1">
      <alignment vertical="top" wrapText="1"/>
    </xf>
    <xf numFmtId="37" fontId="7" fillId="0" borderId="0" xfId="0" applyFont="1" applyFill="1" applyAlignment="1">
      <alignment horizontal="left" vertical="top" wrapText="1"/>
    </xf>
    <xf numFmtId="165" fontId="4" fillId="0" borderId="0" xfId="1" applyNumberFormat="1" applyFont="1" applyFill="1" applyAlignment="1">
      <alignment horizontal="center"/>
    </xf>
    <xf numFmtId="165" fontId="4" fillId="0" borderId="0" xfId="1" applyNumberFormat="1" applyFont="1" applyFill="1" applyBorder="1" applyAlignment="1">
      <alignment vertical="top"/>
    </xf>
    <xf numFmtId="37" fontId="0" fillId="0" borderId="0" xfId="0" applyFont="1" applyFill="1" applyAlignment="1">
      <alignment vertical="top"/>
    </xf>
    <xf numFmtId="37" fontId="0" fillId="0" borderId="0" xfId="0" applyFont="1" applyFill="1" applyAlignment="1">
      <alignment horizontal="left"/>
    </xf>
    <xf numFmtId="165" fontId="0" fillId="0" borderId="0" xfId="0" applyNumberFormat="1" applyFont="1" applyFill="1" applyAlignment="1">
      <alignment horizontal="right" vertical="top"/>
    </xf>
    <xf numFmtId="37" fontId="0" fillId="0" borderId="0" xfId="0" applyFont="1" applyFill="1" applyAlignment="1">
      <alignment horizontal="right" vertical="top"/>
    </xf>
    <xf numFmtId="39" fontId="0" fillId="0" borderId="0" xfId="0" applyNumberFormat="1" applyFont="1" applyFill="1" applyAlignment="1"/>
    <xf numFmtId="43" fontId="7" fillId="0" borderId="0" xfId="1" applyFont="1" applyFill="1" applyAlignment="1">
      <alignment horizontal="right" vertical="top"/>
    </xf>
    <xf numFmtId="39" fontId="20" fillId="0" borderId="0" xfId="0" applyNumberFormat="1" applyFont="1" applyFill="1"/>
    <xf numFmtId="43" fontId="21" fillId="0" borderId="0" xfId="1" applyFont="1" applyFill="1" applyBorder="1" applyAlignment="1">
      <alignment horizontal="right" vertical="top"/>
    </xf>
    <xf numFmtId="37" fontId="21" fillId="0" borderId="0" xfId="0" applyFont="1" applyFill="1" applyAlignment="1">
      <alignment horizontal="right" vertical="top"/>
    </xf>
    <xf numFmtId="39" fontId="21" fillId="0" borderId="0" xfId="0" applyNumberFormat="1" applyFont="1" applyFill="1" applyAlignment="1"/>
    <xf numFmtId="165" fontId="4" fillId="0" borderId="0" xfId="1" applyNumberFormat="1" applyFont="1" applyFill="1" applyBorder="1" applyAlignment="1">
      <alignment horizontal="center" vertical="top"/>
    </xf>
    <xf numFmtId="165" fontId="7" fillId="0" borderId="0" xfId="1" applyNumberFormat="1" applyFont="1" applyFill="1" applyBorder="1" applyAlignment="1">
      <alignment horizontal="right" vertical="top"/>
    </xf>
    <xf numFmtId="165" fontId="7" fillId="0" borderId="0" xfId="1" applyNumberFormat="1" applyFont="1" applyFill="1" applyAlignment="1">
      <alignment horizontal="right" vertical="top"/>
    </xf>
    <xf numFmtId="165" fontId="4" fillId="0" borderId="0" xfId="1" applyNumberFormat="1" applyFont="1" applyFill="1" applyAlignment="1">
      <alignment horizontal="right"/>
    </xf>
    <xf numFmtId="37" fontId="4" fillId="0" borderId="0" xfId="0" applyNumberFormat="1" applyFont="1" applyFill="1" applyBorder="1"/>
    <xf numFmtId="37" fontId="24" fillId="0" borderId="0" xfId="0" applyNumberFormat="1" applyFont="1" applyFill="1" applyBorder="1"/>
    <xf numFmtId="37" fontId="24" fillId="0" borderId="0" xfId="0" applyNumberFormat="1" applyFont="1" applyFill="1"/>
    <xf numFmtId="37" fontId="22" fillId="0" borderId="0" xfId="0" applyNumberFormat="1" applyFont="1" applyFill="1"/>
    <xf numFmtId="37" fontId="23" fillId="0" borderId="0" xfId="0" applyNumberFormat="1" applyFont="1" applyFill="1"/>
    <xf numFmtId="37" fontId="25" fillId="0" borderId="0" xfId="0" applyNumberFormat="1" applyFont="1" applyFill="1"/>
    <xf numFmtId="37" fontId="25" fillId="0" borderId="0" xfId="0" applyNumberFormat="1" applyFont="1" applyFill="1" applyAlignment="1">
      <alignment horizontal="center"/>
    </xf>
    <xf numFmtId="37" fontId="25" fillId="0" borderId="0" xfId="0" applyNumberFormat="1" applyFont="1" applyFill="1" applyBorder="1"/>
    <xf numFmtId="37" fontId="25" fillId="0" borderId="0" xfId="0" applyNumberFormat="1" applyFont="1" applyBorder="1" applyAlignment="1">
      <alignment vertical="center" wrapText="1"/>
    </xf>
    <xf numFmtId="37" fontId="24" fillId="0" borderId="0" xfId="0" applyNumberFormat="1" applyFont="1" applyBorder="1" applyAlignment="1">
      <alignment vertical="center" wrapText="1"/>
    </xf>
    <xf numFmtId="37" fontId="24" fillId="2" borderId="0" xfId="0" applyNumberFormat="1" applyFont="1" applyFill="1"/>
    <xf numFmtId="37" fontId="18" fillId="0" borderId="0" xfId="0" applyFont="1" applyFill="1"/>
    <xf numFmtId="37" fontId="0" fillId="0" borderId="0" xfId="0" applyFont="1" applyFill="1" applyAlignment="1">
      <alignment horizontal="left" vertical="top" indent="1"/>
    </xf>
    <xf numFmtId="0" fontId="0" fillId="0" borderId="0" xfId="0" applyNumberFormat="1" applyFill="1" applyAlignment="1">
      <alignment horizontal="left" indent="1"/>
    </xf>
    <xf numFmtId="0" fontId="0" fillId="0" borderId="0" xfId="0" applyNumberFormat="1" applyFont="1" applyFill="1" applyAlignment="1">
      <alignment horizontal="left" indent="1"/>
    </xf>
    <xf numFmtId="0" fontId="7" fillId="0" borderId="0" xfId="0" applyNumberFormat="1" applyFont="1" applyFill="1" applyAlignment="1">
      <alignment horizontal="left" indent="1"/>
    </xf>
    <xf numFmtId="39" fontId="0" fillId="3" borderId="0" xfId="0" applyNumberFormat="1" applyFont="1" applyFill="1"/>
    <xf numFmtId="43" fontId="0" fillId="3" borderId="0" xfId="1" applyFont="1" applyFill="1"/>
    <xf numFmtId="39" fontId="4" fillId="3" borderId="0" xfId="0" applyNumberFormat="1" applyFont="1" applyFill="1"/>
    <xf numFmtId="39" fontId="0" fillId="3" borderId="0" xfId="0" applyNumberFormat="1" applyFill="1"/>
    <xf numFmtId="37" fontId="24" fillId="3" borderId="0" xfId="0" applyNumberFormat="1" applyFont="1" applyFill="1" applyBorder="1"/>
    <xf numFmtId="37" fontId="25" fillId="3" borderId="0" xfId="0" applyNumberFormat="1" applyFont="1" applyFill="1" applyBorder="1"/>
    <xf numFmtId="37" fontId="25" fillId="3" borderId="0" xfId="0" applyNumberFormat="1" applyFont="1" applyFill="1"/>
    <xf numFmtId="39" fontId="18" fillId="3" borderId="0" xfId="0" applyNumberFormat="1" applyFont="1" applyFill="1"/>
    <xf numFmtId="165" fontId="0" fillId="0" borderId="0" xfId="1" applyNumberFormat="1" applyFont="1" applyFill="1" applyBorder="1" applyAlignment="1">
      <alignment horizontal="center"/>
    </xf>
    <xf numFmtId="38" fontId="0" fillId="0" borderId="2" xfId="0" applyNumberFormat="1" applyFont="1" applyFill="1" applyBorder="1"/>
    <xf numFmtId="37" fontId="0" fillId="0" borderId="2" xfId="1" applyNumberFormat="1" applyFont="1" applyFill="1" applyBorder="1" applyAlignment="1">
      <alignment horizontal="right"/>
    </xf>
    <xf numFmtId="43" fontId="0" fillId="0" borderId="2" xfId="1" applyFont="1" applyFill="1" applyBorder="1" applyAlignment="1">
      <alignment horizontal="right"/>
    </xf>
    <xf numFmtId="165" fontId="0" fillId="0" borderId="0" xfId="1" applyNumberFormat="1" applyFont="1" applyFill="1" applyAlignment="1">
      <alignment horizontal="right" vertical="top"/>
    </xf>
    <xf numFmtId="39" fontId="9" fillId="0" borderId="0" xfId="0" applyNumberFormat="1" applyFont="1" applyFill="1" applyAlignment="1">
      <alignment horizontal="center"/>
    </xf>
    <xf numFmtId="39" fontId="7" fillId="0" borderId="0" xfId="0" applyNumberFormat="1" applyFont="1" applyFill="1" applyBorder="1" applyAlignment="1">
      <alignment horizontal="center"/>
    </xf>
    <xf numFmtId="0" fontId="0" fillId="0" borderId="0" xfId="0" applyNumberFormat="1" applyFill="1" applyAlignment="1">
      <alignment horizontal="center" wrapText="1"/>
    </xf>
    <xf numFmtId="0" fontId="0" fillId="0" borderId="0" xfId="0" applyNumberFormat="1" applyFont="1" applyFill="1" applyAlignment="1">
      <alignment horizontal="center"/>
    </xf>
    <xf numFmtId="0" fontId="9" fillId="0" borderId="0" xfId="0" applyNumberFormat="1" applyFont="1" applyFill="1" applyBorder="1" applyAlignment="1">
      <alignment horizontal="center"/>
    </xf>
    <xf numFmtId="37" fontId="9" fillId="0" borderId="0" xfId="0" applyFont="1" applyFill="1" applyBorder="1" applyAlignment="1">
      <alignment horizontal="center"/>
    </xf>
    <xf numFmtId="37" fontId="2" fillId="0" borderId="0" xfId="0" applyFont="1" applyFill="1" applyAlignment="1">
      <alignment horizontal="left"/>
    </xf>
    <xf numFmtId="37" fontId="7" fillId="0" borderId="0" xfId="0" applyFont="1" applyFill="1" applyBorder="1" applyAlignment="1">
      <alignment horizontal="center"/>
    </xf>
    <xf numFmtId="37" fontId="4" fillId="0" borderId="0" xfId="0" applyFont="1" applyFill="1" applyBorder="1" applyAlignment="1">
      <alignment horizontal="center"/>
    </xf>
    <xf numFmtId="37" fontId="4" fillId="0" borderId="2" xfId="0" applyFont="1" applyFill="1" applyBorder="1" applyAlignment="1">
      <alignment horizontal="center"/>
    </xf>
    <xf numFmtId="37" fontId="0" fillId="0" borderId="2" xfId="0" applyFont="1" applyFill="1" applyBorder="1" applyAlignment="1">
      <alignment horizontal="center"/>
    </xf>
    <xf numFmtId="37" fontId="7" fillId="0" borderId="0" xfId="0" applyFont="1" applyFill="1" applyBorder="1" applyAlignment="1">
      <alignment horizontal="center" vertical="center" wrapText="1"/>
    </xf>
    <xf numFmtId="37" fontId="7" fillId="0" borderId="0" xfId="0" applyFont="1" applyFill="1" applyBorder="1" applyAlignment="1">
      <alignment horizontal="center" vertical="top" wrapText="1"/>
    </xf>
  </cellXfs>
  <cellStyles count="4">
    <cellStyle name="Comma" xfId="1" builtinId="3"/>
    <cellStyle name="Comma 2" xfId="2"/>
    <cellStyle name="Comma 7" xf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51</xdr:row>
      <xdr:rowOff>31750</xdr:rowOff>
    </xdr:from>
    <xdr:to>
      <xdr:col>11</xdr:col>
      <xdr:colOff>0</xdr:colOff>
      <xdr:row>54</xdr:row>
      <xdr:rowOff>146051</xdr:rowOff>
    </xdr:to>
    <xdr:sp macro="" textlink="">
      <xdr:nvSpPr>
        <xdr:cNvPr id="5275" name="AutoShape 3"/>
        <xdr:cNvSpPr>
          <a:spLocks noChangeAspect="1" noChangeArrowheads="1"/>
        </xdr:cNvSpPr>
      </xdr:nvSpPr>
      <xdr:spPr bwMode="auto">
        <a:xfrm>
          <a:off x="7391400" y="13214350"/>
          <a:ext cx="1174750" cy="971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0"/>
  <sheetViews>
    <sheetView tabSelected="1" view="pageBreakPreview" topLeftCell="A70" zoomScale="90" zoomScaleNormal="80" zoomScaleSheetLayoutView="90" workbookViewId="0">
      <selection activeCell="K85" sqref="K85"/>
    </sheetView>
  </sheetViews>
  <sheetFormatPr defaultColWidth="9.125" defaultRowHeight="21.6" x14ac:dyDescent="0.55000000000000004"/>
  <cols>
    <col min="1" max="1" width="44.125" style="41" customWidth="1"/>
    <col min="2" max="2" width="8.375" style="6" customWidth="1"/>
    <col min="3" max="3" width="1.375" style="41" customWidth="1"/>
    <col min="4" max="4" width="14" style="41" customWidth="1"/>
    <col min="5" max="5" width="1.375" style="41" customWidth="1"/>
    <col min="6" max="6" width="14" style="41" customWidth="1"/>
    <col min="7" max="7" width="1.375" style="41" customWidth="1"/>
    <col min="8" max="8" width="14" style="41" customWidth="1"/>
    <col min="9" max="9" width="1.375" style="41" customWidth="1"/>
    <col min="10" max="10" width="14" style="41" customWidth="1"/>
    <col min="11" max="12" width="15.375" style="41" bestFit="1" customWidth="1"/>
    <col min="13" max="13" width="18.125" style="41" customWidth="1"/>
    <col min="14" max="14" width="15.75" style="41" bestFit="1" customWidth="1"/>
    <col min="15" max="15" width="12.875" style="41" bestFit="1" customWidth="1"/>
    <col min="16" max="16384" width="9.125" style="41"/>
  </cols>
  <sheetData>
    <row r="1" spans="1:10" s="80" customFormat="1" ht="22.5" customHeight="1" x14ac:dyDescent="0.6">
      <c r="A1" s="78" t="s">
        <v>139</v>
      </c>
      <c r="B1" s="79"/>
    </row>
    <row r="2" spans="1:10" s="80" customFormat="1" ht="22.5" customHeight="1" x14ac:dyDescent="0.6">
      <c r="A2" s="78" t="s">
        <v>78</v>
      </c>
      <c r="B2" s="79"/>
    </row>
    <row r="3" spans="1:10" s="80" customFormat="1" ht="22.5" customHeight="1" x14ac:dyDescent="0.6">
      <c r="A3" s="78"/>
      <c r="B3" s="79"/>
    </row>
    <row r="4" spans="1:10" ht="22.5" customHeight="1" x14ac:dyDescent="0.6">
      <c r="B4" s="81"/>
      <c r="C4" s="81"/>
      <c r="D4" s="276" t="s">
        <v>55</v>
      </c>
      <c r="E4" s="276"/>
      <c r="F4" s="276"/>
      <c r="H4" s="276" t="s">
        <v>54</v>
      </c>
      <c r="I4" s="276"/>
      <c r="J4" s="276"/>
    </row>
    <row r="5" spans="1:10" ht="22.5" customHeight="1" x14ac:dyDescent="0.55000000000000004">
      <c r="B5" s="81"/>
      <c r="C5" s="81"/>
      <c r="D5" s="82" t="s">
        <v>140</v>
      </c>
      <c r="E5" s="82"/>
      <c r="F5" s="82" t="s">
        <v>95</v>
      </c>
      <c r="H5" s="82" t="s">
        <v>140</v>
      </c>
      <c r="I5" s="82"/>
      <c r="J5" s="82" t="s">
        <v>95</v>
      </c>
    </row>
    <row r="6" spans="1:10" ht="22.5" customHeight="1" x14ac:dyDescent="0.6">
      <c r="A6" s="78" t="s">
        <v>37</v>
      </c>
      <c r="B6" s="19" t="s">
        <v>44</v>
      </c>
      <c r="C6" s="45"/>
      <c r="D6" s="83">
        <v>2561</v>
      </c>
      <c r="E6" s="83"/>
      <c r="F6" s="83">
        <v>2560</v>
      </c>
      <c r="H6" s="83">
        <v>2561</v>
      </c>
      <c r="I6" s="83"/>
      <c r="J6" s="83">
        <v>2560</v>
      </c>
    </row>
    <row r="7" spans="1:10" ht="22.5" customHeight="1" x14ac:dyDescent="0.6">
      <c r="A7" s="78"/>
      <c r="B7" s="19"/>
      <c r="C7" s="45"/>
      <c r="D7" s="83" t="s">
        <v>122</v>
      </c>
      <c r="E7" s="83"/>
      <c r="F7" s="83"/>
      <c r="H7" s="83" t="s">
        <v>122</v>
      </c>
      <c r="I7" s="83"/>
      <c r="J7" s="83"/>
    </row>
    <row r="8" spans="1:10" ht="22.5" customHeight="1" x14ac:dyDescent="0.55000000000000004">
      <c r="B8" s="19"/>
      <c r="C8" s="45"/>
      <c r="D8" s="275" t="s">
        <v>96</v>
      </c>
      <c r="E8" s="275"/>
      <c r="F8" s="275"/>
      <c r="G8" s="275"/>
      <c r="H8" s="275"/>
      <c r="I8" s="275"/>
      <c r="J8" s="275"/>
    </row>
    <row r="9" spans="1:10" ht="22.5" customHeight="1" x14ac:dyDescent="0.6">
      <c r="A9" s="21" t="s">
        <v>1</v>
      </c>
      <c r="B9" s="19"/>
      <c r="C9" s="59"/>
      <c r="D9" s="60"/>
      <c r="E9" s="60"/>
      <c r="F9" s="60"/>
    </row>
    <row r="10" spans="1:10" ht="22.5" customHeight="1" x14ac:dyDescent="0.55000000000000004">
      <c r="A10" s="41" t="s">
        <v>2</v>
      </c>
      <c r="C10" s="61"/>
      <c r="D10" s="3">
        <v>1101292</v>
      </c>
      <c r="E10" s="3"/>
      <c r="F10" s="4">
        <v>1804707</v>
      </c>
      <c r="H10" s="3">
        <v>630463</v>
      </c>
      <c r="I10" s="3"/>
      <c r="J10" s="3">
        <v>1206317</v>
      </c>
    </row>
    <row r="11" spans="1:10" ht="22.5" customHeight="1" x14ac:dyDescent="0.55000000000000004">
      <c r="A11" s="41" t="s">
        <v>61</v>
      </c>
      <c r="B11" s="6">
        <v>4</v>
      </c>
      <c r="C11" s="61"/>
      <c r="D11" s="4">
        <v>3456</v>
      </c>
      <c r="E11" s="3"/>
      <c r="F11" s="4">
        <v>4071</v>
      </c>
      <c r="H11" s="24">
        <v>0</v>
      </c>
      <c r="I11" s="3"/>
      <c r="J11" s="3">
        <v>619</v>
      </c>
    </row>
    <row r="12" spans="1:10" ht="22.5" customHeight="1" x14ac:dyDescent="0.55000000000000004">
      <c r="A12" s="41" t="s">
        <v>49</v>
      </c>
      <c r="B12" s="6" t="s">
        <v>120</v>
      </c>
      <c r="C12" s="61"/>
      <c r="D12" s="27">
        <v>808412</v>
      </c>
      <c r="E12" s="3"/>
      <c r="F12" s="4">
        <v>996955</v>
      </c>
      <c r="H12" s="3">
        <v>725504</v>
      </c>
      <c r="I12" s="3"/>
      <c r="J12" s="3">
        <v>877224</v>
      </c>
    </row>
    <row r="13" spans="1:10" ht="22.5" customHeight="1" x14ac:dyDescent="0.55000000000000004">
      <c r="A13" s="41" t="s">
        <v>176</v>
      </c>
      <c r="C13" s="61"/>
      <c r="D13" s="27">
        <v>340720</v>
      </c>
      <c r="E13" s="3"/>
      <c r="F13" s="4">
        <v>366499</v>
      </c>
      <c r="H13" s="3">
        <v>220794</v>
      </c>
      <c r="I13" s="3"/>
      <c r="J13" s="3">
        <v>233775</v>
      </c>
    </row>
    <row r="14" spans="1:10" ht="22.5" customHeight="1" x14ac:dyDescent="0.55000000000000004">
      <c r="A14" s="41" t="s">
        <v>62</v>
      </c>
      <c r="B14" s="6">
        <v>3</v>
      </c>
      <c r="C14" s="61"/>
      <c r="D14" s="4">
        <v>0</v>
      </c>
      <c r="E14" s="3"/>
      <c r="F14" s="4">
        <v>0</v>
      </c>
      <c r="H14" s="24">
        <v>0</v>
      </c>
      <c r="I14" s="3"/>
      <c r="J14" s="62">
        <v>57</v>
      </c>
    </row>
    <row r="15" spans="1:10" ht="22.5" customHeight="1" x14ac:dyDescent="0.55000000000000004">
      <c r="A15" s="41" t="s">
        <v>50</v>
      </c>
      <c r="C15" s="61"/>
      <c r="D15" s="27">
        <v>2039829</v>
      </c>
      <c r="E15" s="3"/>
      <c r="F15" s="4">
        <v>2028021</v>
      </c>
      <c r="H15" s="3">
        <v>1640705</v>
      </c>
      <c r="I15" s="3"/>
      <c r="J15" s="3">
        <v>1657891</v>
      </c>
    </row>
    <row r="16" spans="1:10" ht="22.5" customHeight="1" x14ac:dyDescent="0.55000000000000004">
      <c r="A16" s="41" t="s">
        <v>3</v>
      </c>
      <c r="C16" s="61"/>
      <c r="D16" s="63">
        <v>183610</v>
      </c>
      <c r="E16" s="3"/>
      <c r="F16" s="70">
        <v>182798</v>
      </c>
      <c r="H16" s="64">
        <v>183610</v>
      </c>
      <c r="I16" s="3"/>
      <c r="J16" s="64">
        <v>182798</v>
      </c>
    </row>
    <row r="17" spans="1:10" ht="22.5" customHeight="1" x14ac:dyDescent="0.6">
      <c r="A17" s="28" t="s">
        <v>4</v>
      </c>
      <c r="C17" s="61"/>
      <c r="D17" s="29">
        <f>SUM(D10:D16)</f>
        <v>4477319</v>
      </c>
      <c r="E17" s="30"/>
      <c r="F17" s="29">
        <f>SUM(F10:F16)</f>
        <v>5383051</v>
      </c>
      <c r="H17" s="31">
        <f>SUM(H10:H16)</f>
        <v>3401076</v>
      </c>
      <c r="I17" s="30"/>
      <c r="J17" s="31">
        <f>SUM(J10:J16)</f>
        <v>4158681</v>
      </c>
    </row>
    <row r="18" spans="1:10" ht="22.5" customHeight="1" x14ac:dyDescent="0.6">
      <c r="A18" s="28"/>
      <c r="C18" s="61"/>
      <c r="D18" s="3"/>
      <c r="E18" s="3"/>
      <c r="F18" s="3"/>
    </row>
    <row r="19" spans="1:10" ht="22.5" customHeight="1" x14ac:dyDescent="0.6">
      <c r="A19" s="21" t="s">
        <v>5</v>
      </c>
      <c r="C19" s="61"/>
      <c r="D19" s="3"/>
      <c r="E19" s="3"/>
      <c r="F19" s="3"/>
    </row>
    <row r="20" spans="1:10" ht="22.5" customHeight="1" x14ac:dyDescent="0.55000000000000004">
      <c r="A20" s="41" t="s">
        <v>65</v>
      </c>
      <c r="B20" s="6">
        <v>6</v>
      </c>
      <c r="C20" s="61"/>
      <c r="D20" s="66">
        <v>3401363</v>
      </c>
      <c r="E20" s="3"/>
      <c r="F20" s="4">
        <v>3014729</v>
      </c>
      <c r="H20" s="4">
        <v>377818</v>
      </c>
      <c r="I20" s="60"/>
      <c r="J20" s="4">
        <v>377818</v>
      </c>
    </row>
    <row r="21" spans="1:10" ht="22.5" customHeight="1" x14ac:dyDescent="0.55000000000000004">
      <c r="A21" s="41" t="s">
        <v>66</v>
      </c>
      <c r="B21" s="6">
        <v>7</v>
      </c>
      <c r="C21" s="61"/>
      <c r="D21" s="4">
        <v>0</v>
      </c>
      <c r="E21" s="3"/>
      <c r="F21" s="4">
        <v>0</v>
      </c>
      <c r="H21" s="65">
        <v>4144049</v>
      </c>
      <c r="I21" s="60"/>
      <c r="J21" s="65">
        <v>4144049</v>
      </c>
    </row>
    <row r="22" spans="1:10" ht="22.5" customHeight="1" x14ac:dyDescent="0.55000000000000004">
      <c r="A22" s="41" t="s">
        <v>47</v>
      </c>
      <c r="B22" s="6">
        <v>4</v>
      </c>
      <c r="C22" s="61"/>
      <c r="D22" s="66">
        <v>207623</v>
      </c>
      <c r="E22" s="3"/>
      <c r="F22" s="66">
        <v>207623</v>
      </c>
      <c r="H22" s="4">
        <v>207620</v>
      </c>
      <c r="I22" s="67"/>
      <c r="J22" s="4">
        <v>207620</v>
      </c>
    </row>
    <row r="23" spans="1:10" ht="22.5" customHeight="1" x14ac:dyDescent="0.55000000000000004">
      <c r="A23" s="41" t="s">
        <v>57</v>
      </c>
      <c r="B23" s="6">
        <v>3</v>
      </c>
      <c r="C23" s="61"/>
      <c r="D23" s="2">
        <v>0</v>
      </c>
      <c r="E23" s="3"/>
      <c r="F23" s="68">
        <v>0</v>
      </c>
      <c r="H23" s="4">
        <v>61224</v>
      </c>
      <c r="I23" s="60"/>
      <c r="J23" s="4">
        <v>61224</v>
      </c>
    </row>
    <row r="24" spans="1:10" ht="22.5" customHeight="1" x14ac:dyDescent="0.55000000000000004">
      <c r="A24" s="56" t="s">
        <v>87</v>
      </c>
      <c r="C24" s="61"/>
      <c r="D24" s="230">
        <v>5764843</v>
      </c>
      <c r="E24" s="3"/>
      <c r="F24" s="2">
        <v>5653739</v>
      </c>
      <c r="H24" s="4">
        <v>5383592</v>
      </c>
      <c r="I24" s="60"/>
      <c r="J24" s="4">
        <v>5257327</v>
      </c>
    </row>
    <row r="25" spans="1:10" ht="22.5" customHeight="1" x14ac:dyDescent="0.55000000000000004">
      <c r="A25" s="41" t="s">
        <v>51</v>
      </c>
      <c r="B25" s="6">
        <v>8</v>
      </c>
      <c r="C25" s="61"/>
      <c r="D25" s="3">
        <v>9778865</v>
      </c>
      <c r="E25" s="3"/>
      <c r="F25" s="3">
        <v>9976293</v>
      </c>
      <c r="H25" s="4">
        <v>9140844</v>
      </c>
      <c r="I25" s="60"/>
      <c r="J25" s="4">
        <v>9209597</v>
      </c>
    </row>
    <row r="26" spans="1:10" ht="22.5" customHeight="1" x14ac:dyDescent="0.55000000000000004">
      <c r="A26" s="41" t="s">
        <v>52</v>
      </c>
      <c r="B26" s="6">
        <v>3</v>
      </c>
      <c r="C26" s="61"/>
      <c r="D26" s="3">
        <v>2433675</v>
      </c>
      <c r="E26" s="3"/>
      <c r="F26" s="3">
        <v>2503402</v>
      </c>
      <c r="H26" s="4">
        <v>1894690</v>
      </c>
      <c r="I26" s="60"/>
      <c r="J26" s="4">
        <v>1901651</v>
      </c>
    </row>
    <row r="27" spans="1:10" ht="22.5" customHeight="1" x14ac:dyDescent="0.55000000000000004">
      <c r="A27" s="41" t="s">
        <v>53</v>
      </c>
      <c r="C27" s="61"/>
      <c r="D27" s="3">
        <v>45397</v>
      </c>
      <c r="E27" s="3"/>
      <c r="F27" s="3">
        <v>45397</v>
      </c>
      <c r="H27" s="2">
        <v>0</v>
      </c>
      <c r="I27" s="24"/>
      <c r="J27" s="2">
        <v>0</v>
      </c>
    </row>
    <row r="28" spans="1:10" s="262" customFormat="1" ht="22.5" customHeight="1" x14ac:dyDescent="0.55000000000000004">
      <c r="A28" s="41" t="s">
        <v>103</v>
      </c>
      <c r="B28" s="6"/>
      <c r="C28" s="61"/>
      <c r="D28" s="3">
        <v>98560</v>
      </c>
      <c r="E28" s="60"/>
      <c r="F28" s="3">
        <v>98596</v>
      </c>
      <c r="G28" s="41"/>
      <c r="H28" s="69">
        <v>68472</v>
      </c>
      <c r="I28" s="270"/>
      <c r="J28" s="69">
        <v>66382</v>
      </c>
    </row>
    <row r="29" spans="1:10" ht="22.5" customHeight="1" x14ac:dyDescent="0.55000000000000004">
      <c r="A29" s="41" t="s">
        <v>6</v>
      </c>
      <c r="C29" s="61"/>
      <c r="D29" s="64">
        <v>905386</v>
      </c>
      <c r="E29" s="3"/>
      <c r="F29" s="64">
        <v>670912</v>
      </c>
      <c r="H29" s="50">
        <v>759200</v>
      </c>
      <c r="I29" s="60"/>
      <c r="J29" s="50">
        <v>518215</v>
      </c>
    </row>
    <row r="30" spans="1:10" ht="22.5" customHeight="1" x14ac:dyDescent="0.6">
      <c r="A30" s="28" t="s">
        <v>7</v>
      </c>
      <c r="C30" s="61"/>
      <c r="D30" s="31">
        <f>SUM(D19:D29)</f>
        <v>22635712</v>
      </c>
      <c r="E30" s="35"/>
      <c r="F30" s="31">
        <f>SUM(F19:F29)</f>
        <v>22170691</v>
      </c>
      <c r="H30" s="5">
        <f>SUM(H20:H29)</f>
        <v>22037509</v>
      </c>
      <c r="I30" s="35"/>
      <c r="J30" s="5">
        <f>SUM(J20:J29)</f>
        <v>21743883</v>
      </c>
    </row>
    <row r="31" spans="1:10" ht="22.5" customHeight="1" x14ac:dyDescent="0.6">
      <c r="A31" s="28"/>
      <c r="C31" s="61"/>
      <c r="D31" s="30"/>
      <c r="E31" s="30"/>
      <c r="F31" s="30"/>
      <c r="H31" s="36"/>
      <c r="I31" s="35"/>
      <c r="J31" s="36"/>
    </row>
    <row r="32" spans="1:10" ht="22.5" customHeight="1" thickBot="1" x14ac:dyDescent="0.65">
      <c r="A32" s="28" t="s">
        <v>8</v>
      </c>
      <c r="C32" s="61"/>
      <c r="D32" s="37">
        <f>SUM(D17+D30)</f>
        <v>27113031</v>
      </c>
      <c r="E32" s="30"/>
      <c r="F32" s="37">
        <f>SUM(F17+F30)</f>
        <v>27553742</v>
      </c>
      <c r="H32" s="38">
        <f>SUM(H17+H30)</f>
        <v>25438585</v>
      </c>
      <c r="I32" s="35"/>
      <c r="J32" s="38">
        <f>SUM(J17+J30)</f>
        <v>25902564</v>
      </c>
    </row>
    <row r="33" spans="1:12" ht="22.5" customHeight="1" thickTop="1" x14ac:dyDescent="0.6">
      <c r="A33" s="84"/>
      <c r="B33" s="19"/>
      <c r="C33" s="59"/>
      <c r="D33" s="35"/>
      <c r="E33" s="35"/>
      <c r="F33" s="35"/>
      <c r="G33" s="45"/>
      <c r="H33" s="85"/>
      <c r="I33" s="35"/>
      <c r="J33" s="85"/>
    </row>
    <row r="34" spans="1:12" s="80" customFormat="1" ht="22.5" customHeight="1" x14ac:dyDescent="0.6">
      <c r="A34" s="78" t="s">
        <v>139</v>
      </c>
      <c r="B34" s="79"/>
    </row>
    <row r="35" spans="1:12" s="80" customFormat="1" ht="22.5" customHeight="1" x14ac:dyDescent="0.6">
      <c r="A35" s="78" t="s">
        <v>78</v>
      </c>
      <c r="B35" s="79"/>
    </row>
    <row r="36" spans="1:12" s="80" customFormat="1" ht="21" customHeight="1" x14ac:dyDescent="0.6">
      <c r="A36" s="41"/>
      <c r="B36" s="19"/>
      <c r="C36" s="45"/>
      <c r="D36" s="276" t="s">
        <v>55</v>
      </c>
      <c r="E36" s="276"/>
      <c r="F36" s="276"/>
      <c r="I36" s="86" t="s">
        <v>54</v>
      </c>
    </row>
    <row r="37" spans="1:12" s="80" customFormat="1" ht="19.5" customHeight="1" x14ac:dyDescent="0.6">
      <c r="A37" s="41"/>
      <c r="B37" s="19"/>
      <c r="C37" s="45"/>
      <c r="D37" s="82" t="s">
        <v>140</v>
      </c>
      <c r="E37" s="82"/>
      <c r="F37" s="82" t="s">
        <v>95</v>
      </c>
      <c r="G37" s="41"/>
      <c r="H37" s="82" t="s">
        <v>140</v>
      </c>
      <c r="I37" s="82"/>
      <c r="J37" s="82" t="s">
        <v>95</v>
      </c>
    </row>
    <row r="38" spans="1:12" ht="24" customHeight="1" x14ac:dyDescent="0.6">
      <c r="A38" s="78" t="s">
        <v>9</v>
      </c>
      <c r="B38" s="19" t="s">
        <v>0</v>
      </c>
      <c r="C38" s="45"/>
      <c r="D38" s="83">
        <v>2561</v>
      </c>
      <c r="E38" s="83"/>
      <c r="F38" s="83">
        <v>2560</v>
      </c>
      <c r="H38" s="83">
        <v>2561</v>
      </c>
      <c r="I38" s="83"/>
      <c r="J38" s="83">
        <v>2560</v>
      </c>
    </row>
    <row r="39" spans="1:12" ht="19.5" customHeight="1" x14ac:dyDescent="0.6">
      <c r="A39" s="78"/>
      <c r="B39" s="19"/>
      <c r="C39" s="45"/>
      <c r="D39" s="83" t="s">
        <v>122</v>
      </c>
      <c r="E39" s="83"/>
      <c r="F39" s="83"/>
      <c r="H39" s="83" t="s">
        <v>122</v>
      </c>
      <c r="I39" s="83"/>
      <c r="J39" s="83"/>
    </row>
    <row r="40" spans="1:12" ht="19.5" customHeight="1" x14ac:dyDescent="0.55000000000000004">
      <c r="B40" s="19"/>
      <c r="C40" s="45"/>
      <c r="D40" s="275" t="s">
        <v>96</v>
      </c>
      <c r="E40" s="275"/>
      <c r="F40" s="275"/>
      <c r="G40" s="275"/>
      <c r="H40" s="275"/>
      <c r="I40" s="275"/>
      <c r="J40" s="275"/>
    </row>
    <row r="41" spans="1:12" ht="22.5" customHeight="1" x14ac:dyDescent="0.6">
      <c r="A41" s="21" t="s">
        <v>10</v>
      </c>
      <c r="D41" s="40"/>
      <c r="E41" s="40"/>
      <c r="F41" s="40"/>
    </row>
    <row r="42" spans="1:12" ht="21.75" customHeight="1" x14ac:dyDescent="0.55000000000000004">
      <c r="A42" s="41" t="s">
        <v>109</v>
      </c>
      <c r="D42" s="40">
        <v>1316052</v>
      </c>
      <c r="E42" s="65"/>
      <c r="F42" s="4">
        <v>14151</v>
      </c>
      <c r="H42" s="4">
        <v>1300000</v>
      </c>
      <c r="I42" s="12"/>
      <c r="J42" s="4">
        <v>0</v>
      </c>
      <c r="K42" s="24"/>
      <c r="L42" s="24"/>
    </row>
    <row r="43" spans="1:12" ht="21.75" customHeight="1" x14ac:dyDescent="0.55000000000000004">
      <c r="A43" s="41" t="s">
        <v>11</v>
      </c>
      <c r="B43" s="6" t="s">
        <v>121</v>
      </c>
      <c r="D43" s="40">
        <v>4310310</v>
      </c>
      <c r="E43" s="40"/>
      <c r="F43" s="40">
        <v>4858337</v>
      </c>
      <c r="H43" s="4">
        <v>3321973</v>
      </c>
      <c r="I43" s="42"/>
      <c r="J43" s="4">
        <v>3711084</v>
      </c>
      <c r="K43" s="24"/>
      <c r="L43" s="24"/>
    </row>
    <row r="44" spans="1:12" ht="21.75" customHeight="1" x14ac:dyDescent="0.55000000000000004">
      <c r="A44" s="41" t="s">
        <v>177</v>
      </c>
      <c r="B44" s="6">
        <v>3</v>
      </c>
      <c r="D44" s="40">
        <v>2819693</v>
      </c>
      <c r="E44" s="65"/>
      <c r="F44" s="40">
        <v>3050458</v>
      </c>
      <c r="H44" s="4">
        <v>2461184</v>
      </c>
      <c r="I44" s="42"/>
      <c r="J44" s="4">
        <v>2647495</v>
      </c>
      <c r="K44" s="24"/>
      <c r="L44" s="24"/>
    </row>
    <row r="45" spans="1:12" ht="21.75" customHeight="1" x14ac:dyDescent="0.55000000000000004">
      <c r="A45" s="41" t="s">
        <v>178</v>
      </c>
      <c r="D45" s="40"/>
      <c r="E45" s="65"/>
      <c r="F45" s="40"/>
      <c r="H45" s="4"/>
      <c r="I45" s="12"/>
      <c r="J45" s="4"/>
      <c r="K45" s="24"/>
      <c r="L45" s="24"/>
    </row>
    <row r="46" spans="1:12" ht="21.75" customHeight="1" x14ac:dyDescent="0.55000000000000004">
      <c r="A46" s="41" t="s">
        <v>179</v>
      </c>
      <c r="D46" s="40">
        <v>47150</v>
      </c>
      <c r="E46" s="65"/>
      <c r="F46" s="4">
        <v>1547272</v>
      </c>
      <c r="H46" s="4">
        <v>0</v>
      </c>
      <c r="I46" s="4"/>
      <c r="J46" s="4">
        <v>1500000</v>
      </c>
      <c r="K46" s="24"/>
      <c r="L46" s="24"/>
    </row>
    <row r="47" spans="1:12" ht="22.5" customHeight="1" x14ac:dyDescent="0.55000000000000004">
      <c r="A47" s="41" t="s">
        <v>63</v>
      </c>
      <c r="B47" s="6">
        <v>3</v>
      </c>
      <c r="D47" s="4">
        <v>0</v>
      </c>
      <c r="E47" s="65"/>
      <c r="F47" s="4">
        <v>0</v>
      </c>
      <c r="H47" s="4">
        <v>6922260</v>
      </c>
      <c r="I47" s="4"/>
      <c r="J47" s="4">
        <v>6524310</v>
      </c>
      <c r="K47" s="24"/>
      <c r="L47" s="24"/>
    </row>
    <row r="48" spans="1:12" ht="22.5" customHeight="1" x14ac:dyDescent="0.55000000000000004">
      <c r="A48" s="41" t="s">
        <v>185</v>
      </c>
      <c r="D48" s="70">
        <v>87775</v>
      </c>
      <c r="E48" s="65"/>
      <c r="F48" s="70">
        <v>173871</v>
      </c>
      <c r="H48" s="70">
        <v>51842</v>
      </c>
      <c r="I48" s="12"/>
      <c r="J48" s="70">
        <v>116290</v>
      </c>
      <c r="K48" s="24"/>
      <c r="L48" s="24"/>
    </row>
    <row r="49" spans="1:12" ht="21.75" customHeight="1" x14ac:dyDescent="0.6">
      <c r="A49" s="28" t="s">
        <v>12</v>
      </c>
      <c r="C49" s="43"/>
      <c r="D49" s="10">
        <f>SUM(D42:D48)</f>
        <v>8580980</v>
      </c>
      <c r="E49" s="44"/>
      <c r="F49" s="10">
        <f>SUM(F42:F48)</f>
        <v>9644089</v>
      </c>
      <c r="H49" s="5">
        <f>SUM(H42:H48)</f>
        <v>14057259</v>
      </c>
      <c r="I49" s="20"/>
      <c r="J49" s="5">
        <f>SUM(J42:J48)</f>
        <v>14499179</v>
      </c>
    </row>
    <row r="50" spans="1:12" ht="21.75" customHeight="1" x14ac:dyDescent="0.6">
      <c r="A50" s="28"/>
      <c r="C50" s="43"/>
      <c r="D50" s="43"/>
      <c r="E50" s="43"/>
      <c r="F50" s="43"/>
    </row>
    <row r="51" spans="1:12" ht="21.75" customHeight="1" x14ac:dyDescent="0.6">
      <c r="A51" s="21" t="s">
        <v>13</v>
      </c>
      <c r="C51" s="43"/>
      <c r="D51" s="43"/>
      <c r="E51" s="43"/>
      <c r="F51" s="43"/>
    </row>
    <row r="52" spans="1:12" ht="21.75" customHeight="1" x14ac:dyDescent="0.55000000000000004">
      <c r="A52" s="41" t="s">
        <v>115</v>
      </c>
      <c r="C52" s="43"/>
      <c r="D52" s="2">
        <v>121088</v>
      </c>
      <c r="E52" s="71"/>
      <c r="F52" s="2">
        <v>206818</v>
      </c>
      <c r="H52" s="4">
        <v>0</v>
      </c>
      <c r="I52" s="69"/>
      <c r="J52" s="4">
        <v>0</v>
      </c>
      <c r="L52" s="24"/>
    </row>
    <row r="53" spans="1:12" ht="21.75" customHeight="1" x14ac:dyDescent="0.55000000000000004">
      <c r="A53" s="41" t="s">
        <v>36</v>
      </c>
      <c r="C53" s="43"/>
      <c r="D53" s="12">
        <v>38509</v>
      </c>
      <c r="E53" s="43"/>
      <c r="F53" s="43">
        <v>42186</v>
      </c>
      <c r="H53" s="69">
        <v>32563</v>
      </c>
      <c r="I53" s="69"/>
      <c r="J53" s="69">
        <v>33775</v>
      </c>
      <c r="L53" s="24"/>
    </row>
    <row r="54" spans="1:12" ht="21.75" customHeight="1" x14ac:dyDescent="0.55000000000000004">
      <c r="A54" s="41" t="s">
        <v>180</v>
      </c>
      <c r="C54" s="43"/>
      <c r="D54" s="12">
        <v>8299</v>
      </c>
      <c r="E54" s="12"/>
      <c r="F54" s="12">
        <v>8999</v>
      </c>
      <c r="G54" s="45"/>
      <c r="H54" s="72">
        <v>0</v>
      </c>
      <c r="I54" s="12"/>
      <c r="J54" s="72">
        <v>0</v>
      </c>
      <c r="L54" s="24"/>
    </row>
    <row r="55" spans="1:12" ht="21.75" customHeight="1" x14ac:dyDescent="0.55000000000000004">
      <c r="A55" s="41" t="s">
        <v>104</v>
      </c>
      <c r="C55" s="43"/>
      <c r="D55" s="12">
        <v>19789</v>
      </c>
      <c r="E55" s="71"/>
      <c r="F55" s="2">
        <v>20016</v>
      </c>
      <c r="H55" s="24">
        <v>0</v>
      </c>
      <c r="J55" s="24">
        <v>0</v>
      </c>
      <c r="L55" s="24"/>
    </row>
    <row r="56" spans="1:12" s="262" customFormat="1" ht="21.75" customHeight="1" x14ac:dyDescent="0.55000000000000004">
      <c r="A56" s="41" t="s">
        <v>181</v>
      </c>
      <c r="B56" s="6"/>
      <c r="C56" s="43"/>
      <c r="D56" s="271">
        <v>115142</v>
      </c>
      <c r="E56" s="12"/>
      <c r="F56" s="271">
        <v>109697</v>
      </c>
      <c r="G56" s="45"/>
      <c r="H56" s="70">
        <v>96880</v>
      </c>
      <c r="I56" s="69"/>
      <c r="J56" s="70">
        <v>91396</v>
      </c>
      <c r="L56" s="263"/>
    </row>
    <row r="57" spans="1:12" ht="20.25" customHeight="1" x14ac:dyDescent="0.6">
      <c r="A57" s="28" t="s">
        <v>186</v>
      </c>
      <c r="C57" s="43"/>
      <c r="D57" s="11">
        <f>SUM(D52:D56)</f>
        <v>302827</v>
      </c>
      <c r="E57" s="44"/>
      <c r="F57" s="11">
        <f>SUM(F52:F56)</f>
        <v>387716</v>
      </c>
      <c r="H57" s="11">
        <f>SUM(H52:H56)</f>
        <v>129443</v>
      </c>
      <c r="I57" s="20"/>
      <c r="J57" s="11">
        <f>SUM(J52:J56)</f>
        <v>125171</v>
      </c>
    </row>
    <row r="58" spans="1:12" ht="20.25" customHeight="1" x14ac:dyDescent="0.6">
      <c r="A58" s="28" t="s">
        <v>14</v>
      </c>
      <c r="C58" s="43"/>
      <c r="D58" s="11">
        <f>D49+D57</f>
        <v>8883807</v>
      </c>
      <c r="E58" s="12"/>
      <c r="F58" s="11">
        <f>F49+F57</f>
        <v>10031805</v>
      </c>
      <c r="H58" s="11">
        <f>H49+H57</f>
        <v>14186702</v>
      </c>
      <c r="I58" s="20"/>
      <c r="J58" s="11">
        <f>J49+J57</f>
        <v>14624350</v>
      </c>
    </row>
    <row r="59" spans="1:12" ht="21" customHeight="1" x14ac:dyDescent="0.55000000000000004">
      <c r="D59" s="12"/>
      <c r="E59" s="12"/>
      <c r="F59" s="12"/>
      <c r="H59" s="12"/>
      <c r="I59" s="12"/>
      <c r="J59" s="12"/>
    </row>
    <row r="60" spans="1:12" ht="20.85" customHeight="1" x14ac:dyDescent="0.6">
      <c r="A60" s="21" t="s">
        <v>15</v>
      </c>
      <c r="H60" s="45"/>
      <c r="I60" s="45"/>
      <c r="J60" s="45"/>
    </row>
    <row r="61" spans="1:12" ht="20.85" customHeight="1" x14ac:dyDescent="0.55000000000000004">
      <c r="A61" s="41" t="s">
        <v>16</v>
      </c>
      <c r="D61" s="43"/>
      <c r="E61" s="43"/>
      <c r="F61" s="43"/>
    </row>
    <row r="62" spans="1:12" ht="20.85" customHeight="1" thickBot="1" x14ac:dyDescent="0.6">
      <c r="A62" s="41" t="s">
        <v>38</v>
      </c>
      <c r="D62" s="46">
        <v>3942847</v>
      </c>
      <c r="E62" s="43"/>
      <c r="F62" s="46">
        <v>3942847</v>
      </c>
      <c r="H62" s="46">
        <v>3942847</v>
      </c>
      <c r="I62" s="43"/>
      <c r="J62" s="46">
        <v>3942847</v>
      </c>
    </row>
    <row r="63" spans="1:12" ht="20.85" customHeight="1" thickTop="1" x14ac:dyDescent="0.55000000000000004">
      <c r="A63" s="41" t="s">
        <v>39</v>
      </c>
      <c r="D63" s="47">
        <v>3942847</v>
      </c>
      <c r="E63" s="43"/>
      <c r="F63" s="47">
        <v>3942847</v>
      </c>
      <c r="H63" s="12">
        <v>3942847</v>
      </c>
      <c r="I63" s="43"/>
      <c r="J63" s="12">
        <v>3942847</v>
      </c>
    </row>
    <row r="64" spans="1:12" ht="20.85" customHeight="1" x14ac:dyDescent="0.55000000000000004">
      <c r="A64" s="73" t="s">
        <v>74</v>
      </c>
      <c r="D64" s="74"/>
      <c r="E64" s="12"/>
      <c r="F64" s="74"/>
    </row>
    <row r="65" spans="1:11" ht="20.85" customHeight="1" x14ac:dyDescent="0.55000000000000004">
      <c r="A65" s="73" t="s">
        <v>75</v>
      </c>
      <c r="D65" s="47">
        <v>125376</v>
      </c>
      <c r="E65" s="12"/>
      <c r="F65" s="47">
        <v>125376</v>
      </c>
      <c r="H65" s="40">
        <v>125376</v>
      </c>
      <c r="J65" s="40">
        <v>125376</v>
      </c>
    </row>
    <row r="66" spans="1:11" ht="20.85" customHeight="1" x14ac:dyDescent="0.55000000000000004">
      <c r="A66" s="73" t="s">
        <v>123</v>
      </c>
      <c r="D66" s="75">
        <v>21261</v>
      </c>
      <c r="E66" s="69"/>
      <c r="F66" s="75">
        <v>21261</v>
      </c>
      <c r="H66" s="68">
        <v>0</v>
      </c>
      <c r="J66" s="68">
        <v>0</v>
      </c>
    </row>
    <row r="67" spans="1:11" ht="20.100000000000001" customHeight="1" x14ac:dyDescent="0.55000000000000004">
      <c r="A67" s="41" t="s">
        <v>56</v>
      </c>
      <c r="D67" s="47"/>
      <c r="E67" s="43"/>
      <c r="F67" s="47"/>
    </row>
    <row r="68" spans="1:11" ht="20.85" customHeight="1" x14ac:dyDescent="0.55000000000000004">
      <c r="A68" s="41" t="s">
        <v>116</v>
      </c>
      <c r="D68" s="47"/>
      <c r="E68" s="43"/>
      <c r="F68" s="47"/>
      <c r="K68" s="40"/>
    </row>
    <row r="69" spans="1:11" ht="21.6" customHeight="1" x14ac:dyDescent="0.55000000000000004">
      <c r="A69" s="76" t="s">
        <v>117</v>
      </c>
      <c r="D69" s="47">
        <f>'SH-11-12'!G50</f>
        <v>394285</v>
      </c>
      <c r="E69" s="47"/>
      <c r="F69" s="47">
        <v>394285</v>
      </c>
      <c r="H69" s="40">
        <v>394285</v>
      </c>
      <c r="I69" s="40"/>
      <c r="J69" s="40">
        <v>394285</v>
      </c>
    </row>
    <row r="70" spans="1:11" s="262" customFormat="1" ht="21" customHeight="1" x14ac:dyDescent="0.55000000000000004">
      <c r="A70" s="41" t="s">
        <v>118</v>
      </c>
      <c r="B70" s="6"/>
      <c r="C70" s="41"/>
      <c r="D70" s="7">
        <f>'SH-9-10'!K50</f>
        <v>12775302</v>
      </c>
      <c r="E70" s="7"/>
      <c r="F70" s="7">
        <v>12043173</v>
      </c>
      <c r="G70" s="41"/>
      <c r="H70" s="7">
        <f>'SH-11-12'!I50</f>
        <v>6789375</v>
      </c>
      <c r="I70" s="40"/>
      <c r="J70" s="7">
        <v>6815673</v>
      </c>
    </row>
    <row r="71" spans="1:11" s="262" customFormat="1" ht="21.6" customHeight="1" x14ac:dyDescent="0.55000000000000004">
      <c r="A71" s="41" t="s">
        <v>108</v>
      </c>
      <c r="B71" s="6"/>
      <c r="C71" s="41"/>
      <c r="D71" s="272">
        <f>'SH-9-10'!Q50</f>
        <v>-46389</v>
      </c>
      <c r="E71" s="7"/>
      <c r="F71" s="272">
        <v>-43842</v>
      </c>
      <c r="G71" s="41"/>
      <c r="H71" s="273">
        <v>0</v>
      </c>
      <c r="I71" s="77"/>
      <c r="J71" s="50">
        <v>33</v>
      </c>
    </row>
    <row r="72" spans="1:11" ht="21" customHeight="1" x14ac:dyDescent="0.6">
      <c r="A72" s="51" t="s">
        <v>92</v>
      </c>
      <c r="D72" s="52">
        <f>SUM(D63:D71)</f>
        <v>17212682</v>
      </c>
      <c r="E72" s="20"/>
      <c r="F72" s="52">
        <f>SUM(F63:F71)</f>
        <v>16483100</v>
      </c>
      <c r="H72" s="52">
        <f>SUM(H63:H71)</f>
        <v>11251883</v>
      </c>
      <c r="I72" s="28"/>
      <c r="J72" s="52">
        <f>SUM(J63:J71)</f>
        <v>11278214</v>
      </c>
    </row>
    <row r="73" spans="1:11" ht="21" customHeight="1" x14ac:dyDescent="0.55000000000000004">
      <c r="A73" s="56" t="s">
        <v>187</v>
      </c>
      <c r="D73" s="7">
        <f>'SH-9-10'!U50</f>
        <v>1016542</v>
      </c>
      <c r="E73" s="12"/>
      <c r="F73" s="7">
        <v>1038837</v>
      </c>
      <c r="H73" s="57">
        <v>0</v>
      </c>
      <c r="J73" s="57">
        <v>0</v>
      </c>
    </row>
    <row r="74" spans="1:11" ht="21.75" customHeight="1" x14ac:dyDescent="0.6">
      <c r="A74" s="28" t="s">
        <v>17</v>
      </c>
      <c r="D74" s="53">
        <f>SUM(D72:D73)</f>
        <v>18229224</v>
      </c>
      <c r="E74" s="43"/>
      <c r="F74" s="53">
        <f>SUM(F72:F73)</f>
        <v>17521937</v>
      </c>
      <c r="H74" s="8">
        <f>SUM(H72:H73)</f>
        <v>11251883</v>
      </c>
      <c r="J74" s="8">
        <f>SUM(J72:J73)</f>
        <v>11278214</v>
      </c>
    </row>
    <row r="75" spans="1:11" ht="15" customHeight="1" x14ac:dyDescent="0.6">
      <c r="A75" s="28"/>
      <c r="D75" s="54"/>
      <c r="E75" s="43"/>
      <c r="F75" s="54"/>
      <c r="H75" s="54"/>
      <c r="J75" s="54"/>
    </row>
    <row r="76" spans="1:11" ht="21.75" customHeight="1" thickBot="1" x14ac:dyDescent="0.65">
      <c r="A76" s="28" t="s">
        <v>18</v>
      </c>
      <c r="D76" s="55">
        <f>SUM(D58+D74)</f>
        <v>27113031</v>
      </c>
      <c r="E76" s="43"/>
      <c r="F76" s="55">
        <f>SUM(F58+F74)</f>
        <v>27553742</v>
      </c>
      <c r="H76" s="9">
        <f>SUM(H74+H58)</f>
        <v>25438585</v>
      </c>
      <c r="J76" s="9">
        <f>SUM(J74+J58)</f>
        <v>25902564</v>
      </c>
    </row>
    <row r="77" spans="1:11" ht="22.2" thickTop="1" x14ac:dyDescent="0.55000000000000004"/>
    <row r="78" spans="1:11" x14ac:dyDescent="0.55000000000000004">
      <c r="D78" s="24"/>
      <c r="E78" s="24"/>
      <c r="F78" s="24"/>
      <c r="G78" s="24"/>
      <c r="H78" s="24"/>
      <c r="I78" s="24"/>
      <c r="J78" s="24"/>
    </row>
    <row r="80" spans="1:11" x14ac:dyDescent="0.55000000000000004">
      <c r="F80" s="41" t="s">
        <v>188</v>
      </c>
    </row>
  </sheetData>
  <mergeCells count="5">
    <mergeCell ref="D40:J40"/>
    <mergeCell ref="D4:F4"/>
    <mergeCell ref="H4:J4"/>
    <mergeCell ref="D8:J8"/>
    <mergeCell ref="D36:F36"/>
  </mergeCells>
  <pageMargins left="0.7" right="0.7" top="0.48" bottom="0.25" header="0.5" footer="0.25"/>
  <pageSetup paperSize="9" scale="84" firstPageNumber="3" orientation="portrait" useFirstPageNumber="1" r:id="rId1"/>
  <headerFooter>
    <oddFooter>&amp;Lหมายเหตุประกอบงบการเงินเป็นส่วนหนึ่งของงบการเงินนี้
&amp;C&amp;P</oddFooter>
  </headerFooter>
  <rowBreaks count="1" manualBreakCount="1">
    <brk id="3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119"/>
  <sheetViews>
    <sheetView view="pageBreakPreview" topLeftCell="A120" zoomScaleNormal="90" zoomScaleSheetLayoutView="100" workbookViewId="0">
      <selection activeCell="R90" sqref="R90"/>
    </sheetView>
  </sheetViews>
  <sheetFormatPr defaultColWidth="9.125" defaultRowHeight="22.5" customHeight="1" x14ac:dyDescent="0.6"/>
  <cols>
    <col min="1" max="1" width="45.75" style="22" customWidth="1"/>
    <col min="2" max="2" width="9.125" style="6" customWidth="1"/>
    <col min="3" max="3" width="1.125" style="22" customWidth="1"/>
    <col min="4" max="4" width="11.75" style="22" customWidth="1"/>
    <col min="5" max="5" width="1.375" style="22" customWidth="1"/>
    <col min="6" max="6" width="11.75" style="22" customWidth="1"/>
    <col min="7" max="7" width="1.375" style="22" customWidth="1"/>
    <col min="8" max="8" width="12.75" style="22" bestFit="1" customWidth="1"/>
    <col min="9" max="9" width="1.125" style="22" customWidth="1"/>
    <col min="10" max="10" width="11.625" style="22" customWidth="1"/>
    <col min="11" max="11" width="9.125" style="22" customWidth="1"/>
    <col min="12" max="12" width="11.875" style="22" customWidth="1"/>
    <col min="13" max="13" width="13.875" style="22" customWidth="1"/>
    <col min="14" max="14" width="14" style="22" customWidth="1"/>
    <col min="15" max="15" width="12.375" style="22" customWidth="1"/>
    <col min="16" max="16" width="12.125" style="248" customWidth="1"/>
    <col min="17" max="17" width="1.375" style="251" customWidth="1"/>
    <col min="18" max="18" width="12.125" style="251" bestFit="1" customWidth="1"/>
    <col min="19" max="19" width="1.125" style="251" customWidth="1"/>
    <col min="20" max="20" width="12.125" style="251" customWidth="1"/>
    <col min="21" max="21" width="1.125" style="251" customWidth="1"/>
    <col min="22" max="22" width="12.125" style="251" customWidth="1"/>
    <col min="23" max="23" width="4.375" style="22" customWidth="1"/>
    <col min="24" max="24" width="11.75" style="58" customWidth="1"/>
    <col min="25" max="25" width="1.375" style="58" customWidth="1"/>
    <col min="26" max="26" width="11.75" style="58" customWidth="1"/>
    <col min="27" max="27" width="1.375" style="58" customWidth="1"/>
    <col min="28" max="28" width="11.75" style="58" customWidth="1"/>
    <col min="29" max="29" width="1.375" style="58" customWidth="1"/>
    <col min="30" max="30" width="11.75" style="58" customWidth="1"/>
    <col min="31" max="16384" width="9.125" style="22"/>
  </cols>
  <sheetData>
    <row r="1" spans="1:30" s="80" customFormat="1" ht="22.5" customHeight="1" x14ac:dyDescent="0.6">
      <c r="A1" s="78" t="s">
        <v>139</v>
      </c>
      <c r="B1" s="139"/>
      <c r="C1" s="140"/>
      <c r="D1" s="141"/>
      <c r="E1" s="141"/>
      <c r="F1" s="141"/>
      <c r="G1" s="141"/>
      <c r="H1" s="141"/>
      <c r="I1" s="141"/>
      <c r="J1" s="141"/>
      <c r="P1" s="249"/>
      <c r="Q1" s="250"/>
      <c r="R1" s="250"/>
      <c r="S1" s="250"/>
      <c r="T1" s="250"/>
      <c r="U1" s="250"/>
      <c r="V1" s="250"/>
      <c r="X1" s="141"/>
      <c r="Y1" s="141"/>
      <c r="Z1" s="141"/>
      <c r="AA1" s="141"/>
      <c r="AB1" s="141"/>
      <c r="AC1" s="141"/>
      <c r="AD1" s="141"/>
    </row>
    <row r="2" spans="1:30" s="80" customFormat="1" ht="22.5" customHeight="1" x14ac:dyDescent="0.6">
      <c r="A2" s="78" t="s">
        <v>105</v>
      </c>
      <c r="B2" s="139"/>
      <c r="C2" s="140"/>
      <c r="D2" s="140"/>
      <c r="E2" s="140"/>
      <c r="F2" s="140"/>
      <c r="G2" s="140"/>
      <c r="H2" s="140"/>
      <c r="I2" s="140"/>
      <c r="J2" s="140"/>
      <c r="P2" s="249"/>
      <c r="Q2" s="250"/>
      <c r="R2" s="250"/>
      <c r="S2" s="250"/>
      <c r="T2" s="250"/>
      <c r="U2" s="250"/>
      <c r="V2" s="250"/>
      <c r="X2" s="141"/>
      <c r="Y2" s="141"/>
      <c r="Z2" s="141"/>
      <c r="AA2" s="141"/>
      <c r="AB2" s="141"/>
      <c r="AC2" s="141"/>
      <c r="AD2" s="141"/>
    </row>
    <row r="3" spans="1:30" s="80" customFormat="1" ht="11.25" customHeight="1" x14ac:dyDescent="0.6">
      <c r="A3" s="22"/>
      <c r="B3" s="6"/>
      <c r="C3" s="22"/>
      <c r="D3" s="22"/>
      <c r="E3" s="22"/>
      <c r="F3" s="22"/>
      <c r="G3" s="22"/>
      <c r="H3" s="22"/>
      <c r="I3" s="22"/>
      <c r="J3" s="22"/>
      <c r="P3" s="249"/>
      <c r="Q3" s="250"/>
      <c r="R3" s="250"/>
      <c r="S3" s="250"/>
      <c r="T3" s="250"/>
      <c r="U3" s="250"/>
      <c r="V3" s="250"/>
      <c r="X3" s="141"/>
      <c r="Y3" s="141"/>
      <c r="Z3" s="141"/>
      <c r="AA3" s="141"/>
      <c r="AB3" s="141"/>
      <c r="AC3" s="141"/>
      <c r="AD3" s="141"/>
    </row>
    <row r="4" spans="1:30" ht="22.5" customHeight="1" x14ac:dyDescent="0.6">
      <c r="B4" s="19"/>
      <c r="C4" s="142"/>
      <c r="D4" s="276" t="s">
        <v>55</v>
      </c>
      <c r="E4" s="276"/>
      <c r="F4" s="276"/>
      <c r="G4" s="84"/>
      <c r="H4" s="276" t="s">
        <v>54</v>
      </c>
      <c r="I4" s="276"/>
      <c r="J4" s="276"/>
    </row>
    <row r="5" spans="1:30" ht="22.5" customHeight="1" x14ac:dyDescent="0.6">
      <c r="B5" s="19"/>
      <c r="C5" s="142"/>
      <c r="D5" s="277" t="s">
        <v>124</v>
      </c>
      <c r="E5" s="278"/>
      <c r="F5" s="278"/>
      <c r="G5" s="84"/>
      <c r="H5" s="277" t="s">
        <v>124</v>
      </c>
      <c r="I5" s="278"/>
      <c r="J5" s="278"/>
    </row>
    <row r="6" spans="1:30" ht="22.5" customHeight="1" x14ac:dyDescent="0.6">
      <c r="B6" s="19"/>
      <c r="C6" s="142"/>
      <c r="D6" s="277" t="s">
        <v>141</v>
      </c>
      <c r="E6" s="277"/>
      <c r="F6" s="277"/>
      <c r="G6" s="84"/>
      <c r="H6" s="277" t="s">
        <v>141</v>
      </c>
      <c r="I6" s="277"/>
      <c r="J6" s="277"/>
    </row>
    <row r="7" spans="1:30" ht="22.5" customHeight="1" x14ac:dyDescent="0.6">
      <c r="A7" s="28"/>
      <c r="B7" s="19" t="s">
        <v>0</v>
      </c>
      <c r="C7" s="142"/>
      <c r="D7" s="143">
        <v>2561</v>
      </c>
      <c r="E7" s="143"/>
      <c r="F7" s="143">
        <v>2560</v>
      </c>
      <c r="G7" s="143"/>
      <c r="H7" s="143">
        <v>2561</v>
      </c>
      <c r="I7" s="143"/>
      <c r="J7" s="143">
        <v>2560</v>
      </c>
    </row>
    <row r="8" spans="1:30" ht="22.5" customHeight="1" x14ac:dyDescent="0.6">
      <c r="B8" s="19"/>
      <c r="C8" s="142"/>
      <c r="D8" s="279" t="s">
        <v>96</v>
      </c>
      <c r="E8" s="279"/>
      <c r="F8" s="279"/>
      <c r="G8" s="279"/>
      <c r="H8" s="279"/>
      <c r="I8" s="279"/>
      <c r="J8" s="279"/>
    </row>
    <row r="9" spans="1:30" ht="22.5" customHeight="1" x14ac:dyDescent="0.6">
      <c r="A9" s="21" t="s">
        <v>19</v>
      </c>
      <c r="B9" s="6">
        <v>3</v>
      </c>
      <c r="T9" s="252"/>
    </row>
    <row r="10" spans="1:30" ht="22.5" customHeight="1" x14ac:dyDescent="0.6">
      <c r="A10" s="25" t="s">
        <v>88</v>
      </c>
      <c r="D10" s="144">
        <f>D70-'PL-6M- Q2Y18'!D70</f>
        <v>6613652</v>
      </c>
      <c r="E10" s="144"/>
      <c r="F10" s="144">
        <v>6394282</v>
      </c>
      <c r="G10" s="144"/>
      <c r="H10" s="144">
        <f>H70-'PL-6M- Q2Y18'!H70</f>
        <v>5136777</v>
      </c>
      <c r="I10" s="144"/>
      <c r="J10" s="144">
        <v>4907112</v>
      </c>
      <c r="Q10" s="248"/>
      <c r="R10" s="248"/>
      <c r="S10" s="248"/>
      <c r="T10" s="248"/>
      <c r="U10" s="248"/>
      <c r="V10" s="248"/>
    </row>
    <row r="11" spans="1:30" ht="22.5" customHeight="1" x14ac:dyDescent="0.6">
      <c r="A11" s="22" t="s">
        <v>89</v>
      </c>
      <c r="D11" s="144">
        <f>D71-'PL-6M- Q2Y18'!D71</f>
        <v>952547</v>
      </c>
      <c r="E11" s="144"/>
      <c r="F11" s="144">
        <v>865669</v>
      </c>
      <c r="G11" s="144"/>
      <c r="H11" s="144">
        <f>H71-'PL-6M- Q2Y18'!H71</f>
        <v>842941</v>
      </c>
      <c r="I11" s="144"/>
      <c r="J11" s="144">
        <v>757558</v>
      </c>
      <c r="Q11" s="248"/>
      <c r="R11" s="248"/>
      <c r="S11" s="248"/>
      <c r="T11" s="248"/>
      <c r="U11" s="248"/>
      <c r="V11" s="248"/>
    </row>
    <row r="12" spans="1:30" ht="22.5" customHeight="1" x14ac:dyDescent="0.6">
      <c r="A12" s="22" t="s">
        <v>21</v>
      </c>
      <c r="D12" s="144">
        <f>D72-'PL-6M- Q2Y18'!D72</f>
        <v>251249</v>
      </c>
      <c r="E12" s="144"/>
      <c r="F12" s="144">
        <v>241997</v>
      </c>
      <c r="G12" s="144"/>
      <c r="H12" s="144">
        <f>H72-'PL-6M- Q2Y18'!H72</f>
        <v>255478</v>
      </c>
      <c r="I12" s="144"/>
      <c r="J12" s="144">
        <v>247125</v>
      </c>
      <c r="Q12" s="248"/>
      <c r="R12" s="248"/>
      <c r="S12" s="248"/>
      <c r="T12" s="248"/>
      <c r="U12" s="248"/>
      <c r="V12" s="248"/>
    </row>
    <row r="13" spans="1:30" ht="22.5" customHeight="1" x14ac:dyDescent="0.6">
      <c r="A13" s="28" t="s">
        <v>22</v>
      </c>
      <c r="D13" s="13">
        <f>SUM(D10:D12)</f>
        <v>7817448</v>
      </c>
      <c r="E13" s="145"/>
      <c r="F13" s="13">
        <f>SUM(F10:F12)</f>
        <v>7501948</v>
      </c>
      <c r="G13" s="145"/>
      <c r="H13" s="13">
        <f>SUM(H10:H12)</f>
        <v>6235196</v>
      </c>
      <c r="I13" s="145"/>
      <c r="J13" s="13">
        <f>SUM(J10:J12)</f>
        <v>5911795</v>
      </c>
      <c r="Q13" s="248"/>
      <c r="R13" s="248"/>
      <c r="S13" s="248"/>
      <c r="T13" s="248"/>
      <c r="U13" s="248"/>
      <c r="V13" s="248"/>
    </row>
    <row r="14" spans="1:30" ht="11.25" customHeight="1" x14ac:dyDescent="0.6">
      <c r="D14" s="39"/>
      <c r="E14" s="144"/>
      <c r="F14" s="39"/>
      <c r="G14" s="144"/>
      <c r="H14" s="39"/>
      <c r="I14" s="144"/>
      <c r="J14" s="39"/>
    </row>
    <row r="15" spans="1:30" ht="22.5" customHeight="1" x14ac:dyDescent="0.6">
      <c r="A15" s="21" t="s">
        <v>23</v>
      </c>
      <c r="B15" s="6">
        <v>3</v>
      </c>
      <c r="E15" s="144"/>
      <c r="G15" s="144"/>
      <c r="H15" s="39"/>
      <c r="I15" s="144"/>
      <c r="J15" s="39"/>
    </row>
    <row r="16" spans="1:30" ht="22.5" customHeight="1" x14ac:dyDescent="0.6">
      <c r="A16" s="25" t="s">
        <v>90</v>
      </c>
      <c r="D16" s="144">
        <f>D76-'PL-6M- Q2Y18'!D76</f>
        <v>5013760</v>
      </c>
      <c r="E16" s="144"/>
      <c r="F16" s="144">
        <v>4847830</v>
      </c>
      <c r="G16" s="144"/>
      <c r="H16" s="144">
        <f>H76-'PL-6M- Q2Y18'!H76</f>
        <v>3907020</v>
      </c>
      <c r="I16" s="144"/>
      <c r="J16" s="144">
        <v>3729726</v>
      </c>
      <c r="Q16" s="248"/>
      <c r="R16" s="248"/>
      <c r="S16" s="248"/>
      <c r="T16" s="248"/>
      <c r="U16" s="248"/>
      <c r="V16" s="248"/>
    </row>
    <row r="17" spans="1:22" ht="22.5" customHeight="1" x14ac:dyDescent="0.6">
      <c r="A17" s="22" t="s">
        <v>67</v>
      </c>
      <c r="D17" s="144">
        <f>D77-'PL-6M- Q2Y18'!D77</f>
        <v>1715926</v>
      </c>
      <c r="E17" s="144"/>
      <c r="F17" s="144">
        <v>1618526</v>
      </c>
      <c r="G17" s="144"/>
      <c r="H17" s="144">
        <f>'PL-5-8'!H77-'PL-6M- Q2Y18'!H77</f>
        <v>1418507</v>
      </c>
      <c r="I17" s="144"/>
      <c r="J17" s="144">
        <v>1313196</v>
      </c>
      <c r="Q17" s="248"/>
      <c r="R17" s="248"/>
      <c r="S17" s="248"/>
      <c r="T17" s="248"/>
      <c r="U17" s="248"/>
      <c r="V17" s="248"/>
    </row>
    <row r="18" spans="1:22" ht="22.5" customHeight="1" x14ac:dyDescent="0.6">
      <c r="A18" s="25" t="s">
        <v>102</v>
      </c>
      <c r="D18" s="144">
        <f>D78-'PL-6M- Q2Y18'!D78</f>
        <v>344158</v>
      </c>
      <c r="E18" s="144"/>
      <c r="F18" s="144">
        <v>349549</v>
      </c>
      <c r="G18" s="144"/>
      <c r="H18" s="245">
        <f>H78-'PL-6M- Q2Y18'!H78</f>
        <v>328387</v>
      </c>
      <c r="I18" s="144"/>
      <c r="J18" s="144">
        <v>317535</v>
      </c>
      <c r="Q18" s="248"/>
      <c r="R18" s="248"/>
      <c r="S18" s="248"/>
      <c r="T18" s="248"/>
      <c r="U18" s="248"/>
      <c r="V18" s="248"/>
    </row>
    <row r="19" spans="1:22" ht="22.5" customHeight="1" x14ac:dyDescent="0.6">
      <c r="A19" s="22" t="s">
        <v>69</v>
      </c>
      <c r="D19" s="144">
        <f>D79-'PL-6M- Q2Y18'!D79</f>
        <v>8700</v>
      </c>
      <c r="E19" s="144"/>
      <c r="F19" s="144">
        <v>19470</v>
      </c>
      <c r="G19" s="144"/>
      <c r="H19" s="144">
        <f>'PL-5-8'!H79-'PL-6M- Q2Y18'!H79</f>
        <v>45605</v>
      </c>
      <c r="I19" s="144"/>
      <c r="J19" s="144">
        <v>49126</v>
      </c>
      <c r="Q19" s="248"/>
      <c r="R19" s="248"/>
      <c r="S19" s="248"/>
      <c r="T19" s="248"/>
      <c r="U19" s="248"/>
      <c r="V19" s="248"/>
    </row>
    <row r="20" spans="1:22" ht="22.5" customHeight="1" x14ac:dyDescent="0.6">
      <c r="A20" s="28" t="s">
        <v>24</v>
      </c>
      <c r="D20" s="13">
        <f>SUM(D16:D19)</f>
        <v>7082544</v>
      </c>
      <c r="E20" s="145"/>
      <c r="F20" s="13">
        <f>SUM(F16:F19)</f>
        <v>6835375</v>
      </c>
      <c r="G20" s="145"/>
      <c r="H20" s="13">
        <f>SUM(H16:H19)</f>
        <v>5699519</v>
      </c>
      <c r="I20" s="144"/>
      <c r="J20" s="13">
        <f>SUM(J16:J19)</f>
        <v>5409583</v>
      </c>
      <c r="Q20" s="248"/>
      <c r="R20" s="248"/>
      <c r="S20" s="248"/>
      <c r="T20" s="248"/>
      <c r="U20" s="248"/>
      <c r="V20" s="248"/>
    </row>
    <row r="21" spans="1:22" ht="11.25" customHeight="1" x14ac:dyDescent="0.6">
      <c r="A21" s="28"/>
      <c r="E21" s="144"/>
      <c r="G21" s="144"/>
      <c r="H21" s="39"/>
      <c r="I21" s="144"/>
      <c r="J21" s="39"/>
    </row>
    <row r="22" spans="1:22" ht="22.5" customHeight="1" x14ac:dyDescent="0.6">
      <c r="A22" s="25" t="s">
        <v>77</v>
      </c>
      <c r="D22" s="146">
        <f>D82-'PL-6M- Q2Y18'!D82</f>
        <v>99890</v>
      </c>
      <c r="E22" s="144"/>
      <c r="F22" s="146">
        <v>97350</v>
      </c>
      <c r="G22" s="144"/>
      <c r="H22" s="48">
        <v>0</v>
      </c>
      <c r="I22" s="144"/>
      <c r="J22" s="48">
        <v>0</v>
      </c>
      <c r="Q22" s="248"/>
      <c r="R22" s="248"/>
      <c r="S22" s="248"/>
      <c r="T22" s="248"/>
      <c r="U22" s="248"/>
      <c r="V22" s="248"/>
    </row>
    <row r="23" spans="1:22" ht="11.25" customHeight="1" x14ac:dyDescent="0.6">
      <c r="A23" s="28"/>
      <c r="E23" s="144"/>
      <c r="G23" s="144"/>
      <c r="H23" s="39"/>
      <c r="I23" s="144"/>
      <c r="J23" s="39"/>
    </row>
    <row r="24" spans="1:22" ht="22.5" customHeight="1" x14ac:dyDescent="0.6">
      <c r="A24" s="28" t="s">
        <v>72</v>
      </c>
      <c r="D24" s="147">
        <f>D13-D20+D22</f>
        <v>834794</v>
      </c>
      <c r="E24" s="147"/>
      <c r="F24" s="147">
        <f>F13-F20+F22</f>
        <v>763923</v>
      </c>
      <c r="G24" s="144"/>
      <c r="H24" s="147">
        <f>H13-H20+H22</f>
        <v>535677</v>
      </c>
      <c r="I24" s="144"/>
      <c r="J24" s="147">
        <f>J13-J20+J22</f>
        <v>502212</v>
      </c>
      <c r="Q24" s="248"/>
      <c r="R24" s="248"/>
      <c r="S24" s="248"/>
      <c r="T24" s="248"/>
      <c r="U24" s="248"/>
      <c r="V24" s="248"/>
    </row>
    <row r="25" spans="1:22" ht="22.5" customHeight="1" x14ac:dyDescent="0.6">
      <c r="A25" s="22" t="s">
        <v>25</v>
      </c>
      <c r="D25" s="148">
        <f>D85-'PL-6M- Q2Y18'!D85</f>
        <v>-134466</v>
      </c>
      <c r="E25" s="144"/>
      <c r="F25" s="148">
        <v>-121168</v>
      </c>
      <c r="G25" s="144"/>
      <c r="H25" s="148">
        <f>H85-'PL-6M- Q2Y18'!H85</f>
        <v>-95739</v>
      </c>
      <c r="I25" s="144"/>
      <c r="J25" s="148">
        <v>-88999</v>
      </c>
      <c r="Q25" s="248"/>
      <c r="R25" s="248"/>
      <c r="S25" s="248"/>
      <c r="T25" s="248"/>
      <c r="U25" s="248"/>
      <c r="V25" s="248"/>
    </row>
    <row r="26" spans="1:22" ht="22.5" customHeight="1" x14ac:dyDescent="0.6">
      <c r="A26" s="28" t="s">
        <v>99</v>
      </c>
      <c r="D26" s="13">
        <f>SUM(D24:D25)</f>
        <v>700328</v>
      </c>
      <c r="E26" s="149"/>
      <c r="F26" s="13">
        <f>SUM(F24:F25)</f>
        <v>642755</v>
      </c>
      <c r="G26" s="144"/>
      <c r="H26" s="13">
        <f>SUM(H24:H25)</f>
        <v>439938</v>
      </c>
      <c r="I26" s="144"/>
      <c r="J26" s="13">
        <f>SUM(J24:J25)</f>
        <v>413213</v>
      </c>
      <c r="Q26" s="248"/>
      <c r="R26" s="248"/>
      <c r="S26" s="248"/>
      <c r="T26" s="248"/>
      <c r="U26" s="248"/>
      <c r="V26" s="248"/>
    </row>
    <row r="27" spans="1:22" ht="11.25" customHeight="1" x14ac:dyDescent="0.6">
      <c r="A27" s="28"/>
      <c r="D27" s="149"/>
      <c r="E27" s="149"/>
      <c r="F27" s="149"/>
      <c r="G27" s="144"/>
      <c r="H27" s="149"/>
      <c r="I27" s="144"/>
      <c r="J27" s="149"/>
    </row>
    <row r="28" spans="1:22" ht="22.5" customHeight="1" x14ac:dyDescent="0.6">
      <c r="A28" s="51" t="s">
        <v>86</v>
      </c>
      <c r="B28" s="51"/>
      <c r="C28" s="6"/>
      <c r="D28" s="150"/>
      <c r="E28" s="151"/>
      <c r="F28" s="150"/>
      <c r="G28" s="144"/>
      <c r="H28" s="150"/>
      <c r="I28" s="144"/>
      <c r="J28" s="150"/>
    </row>
    <row r="29" spans="1:22" ht="22.5" customHeight="1" x14ac:dyDescent="0.6">
      <c r="A29" s="51" t="s">
        <v>209</v>
      </c>
      <c r="B29" s="51"/>
      <c r="C29" s="6"/>
      <c r="D29" s="150"/>
      <c r="E29" s="151"/>
      <c r="F29" s="150"/>
      <c r="G29" s="144"/>
      <c r="H29" s="150"/>
      <c r="I29" s="144"/>
      <c r="J29" s="150"/>
    </row>
    <row r="30" spans="1:22" ht="22.5" customHeight="1" x14ac:dyDescent="0.6">
      <c r="A30" s="261" t="s">
        <v>205</v>
      </c>
      <c r="B30" s="51"/>
      <c r="C30" s="6"/>
      <c r="D30" s="150"/>
      <c r="E30" s="151"/>
      <c r="F30" s="150"/>
      <c r="G30" s="144"/>
      <c r="H30" s="150"/>
      <c r="I30" s="144"/>
      <c r="J30" s="150"/>
    </row>
    <row r="31" spans="1:22" ht="22.5" customHeight="1" x14ac:dyDescent="0.6">
      <c r="A31" s="56" t="s">
        <v>142</v>
      </c>
      <c r="B31" s="51"/>
      <c r="C31" s="6"/>
      <c r="D31" s="150"/>
      <c r="E31" s="151"/>
      <c r="F31" s="150"/>
      <c r="G31" s="144"/>
      <c r="H31" s="150"/>
      <c r="I31" s="144"/>
      <c r="J31" s="150"/>
    </row>
    <row r="32" spans="1:22" ht="22.5" customHeight="1" x14ac:dyDescent="0.6">
      <c r="A32" s="259" t="s">
        <v>224</v>
      </c>
      <c r="B32" s="51"/>
      <c r="C32" s="6"/>
      <c r="D32" s="49">
        <f>D92-'PL-6M- Q2Y18'!D92</f>
        <v>-986</v>
      </c>
      <c r="E32" s="152"/>
      <c r="F32" s="49">
        <v>-231</v>
      </c>
      <c r="G32" s="148"/>
      <c r="H32" s="49">
        <v>0</v>
      </c>
      <c r="I32" s="148"/>
      <c r="J32" s="49">
        <v>0</v>
      </c>
      <c r="Q32" s="248"/>
      <c r="R32" s="248"/>
      <c r="S32" s="248"/>
      <c r="T32" s="248"/>
      <c r="U32" s="248"/>
      <c r="V32" s="248"/>
    </row>
    <row r="33" spans="1:30" ht="22.5" customHeight="1" x14ac:dyDescent="0.6">
      <c r="A33" s="33" t="s">
        <v>195</v>
      </c>
      <c r="B33" s="153"/>
      <c r="C33" s="6"/>
      <c r="D33" s="155">
        <f>D93-'PL-6M- Q2Y18'!D94</f>
        <v>0</v>
      </c>
      <c r="E33" s="150"/>
      <c r="F33" s="146">
        <v>2</v>
      </c>
      <c r="G33" s="150"/>
      <c r="H33" s="155">
        <v>0</v>
      </c>
      <c r="I33" s="154"/>
      <c r="J33" s="146">
        <v>2</v>
      </c>
      <c r="Q33" s="248"/>
      <c r="R33" s="248"/>
      <c r="S33" s="248"/>
      <c r="T33" s="248"/>
      <c r="U33" s="248"/>
      <c r="V33" s="248"/>
    </row>
    <row r="34" spans="1:30" s="125" customFormat="1" ht="22.2" hidden="1" x14ac:dyDescent="0.6">
      <c r="A34" s="33" t="s">
        <v>156</v>
      </c>
      <c r="B34" s="153"/>
      <c r="C34" s="6"/>
      <c r="D34" s="49"/>
      <c r="E34" s="19"/>
      <c r="F34" s="49"/>
      <c r="G34" s="19"/>
      <c r="H34" s="49"/>
      <c r="I34" s="19"/>
      <c r="J34" s="49"/>
      <c r="P34" s="248"/>
      <c r="Q34" s="251"/>
      <c r="R34" s="251"/>
      <c r="S34" s="251"/>
      <c r="T34" s="251"/>
      <c r="U34" s="251"/>
      <c r="V34" s="251"/>
      <c r="X34" s="58"/>
      <c r="Y34" s="58"/>
      <c r="Z34" s="58"/>
      <c r="AA34" s="58"/>
      <c r="AB34" s="58"/>
      <c r="AC34" s="58"/>
      <c r="AD34" s="58"/>
    </row>
    <row r="35" spans="1:30" s="125" customFormat="1" ht="22.2" hidden="1" x14ac:dyDescent="0.6">
      <c r="A35" s="33" t="s">
        <v>157</v>
      </c>
      <c r="B35" s="153"/>
      <c r="C35" s="6"/>
      <c r="D35" s="49" t="e">
        <f>D95-#REF!</f>
        <v>#REF!</v>
      </c>
      <c r="E35" s="6"/>
      <c r="F35" s="49" t="e">
        <f>F95-#REF!</f>
        <v>#REF!</v>
      </c>
      <c r="G35" s="6"/>
      <c r="H35" s="49" t="e">
        <f>H95-#REF!</f>
        <v>#REF!</v>
      </c>
      <c r="I35" s="6"/>
      <c r="J35" s="49" t="e">
        <f>J95-#REF!</f>
        <v>#REF!</v>
      </c>
      <c r="P35" s="248"/>
      <c r="Q35" s="251"/>
      <c r="R35" s="251"/>
      <c r="S35" s="251"/>
      <c r="T35" s="251"/>
      <c r="U35" s="251"/>
      <c r="V35" s="251"/>
      <c r="X35" s="58"/>
      <c r="Y35" s="58"/>
      <c r="Z35" s="58"/>
      <c r="AA35" s="58"/>
      <c r="AB35" s="58"/>
      <c r="AC35" s="58"/>
      <c r="AD35" s="58"/>
    </row>
    <row r="36" spans="1:30" ht="22.5" customHeight="1" x14ac:dyDescent="0.6">
      <c r="A36" s="51" t="s">
        <v>198</v>
      </c>
      <c r="B36" s="51"/>
      <c r="C36" s="6"/>
      <c r="D36" s="216">
        <f>SUM(D32,D33)</f>
        <v>-986</v>
      </c>
      <c r="E36" s="154"/>
      <c r="F36" s="216">
        <f>SUM(F32,F33)</f>
        <v>-229</v>
      </c>
      <c r="G36" s="150"/>
      <c r="H36" s="216">
        <f>SUM(H32,H33)</f>
        <v>0</v>
      </c>
      <c r="I36" s="150"/>
      <c r="J36" s="216">
        <f>SUM(J32,J33)</f>
        <v>2</v>
      </c>
      <c r="Q36" s="248"/>
      <c r="R36" s="248"/>
      <c r="S36" s="248"/>
      <c r="T36" s="248"/>
      <c r="U36" s="248"/>
      <c r="V36" s="248"/>
    </row>
    <row r="37" spans="1:30" ht="11.25" customHeight="1" x14ac:dyDescent="0.6">
      <c r="A37" s="51"/>
      <c r="B37" s="51"/>
      <c r="C37" s="6"/>
      <c r="D37" s="150"/>
      <c r="E37" s="154"/>
      <c r="F37" s="150"/>
      <c r="G37" s="150"/>
      <c r="H37" s="150"/>
      <c r="I37" s="150"/>
      <c r="J37" s="150"/>
    </row>
    <row r="38" spans="1:30" ht="22.5" customHeight="1" thickBot="1" x14ac:dyDescent="0.65">
      <c r="A38" s="51" t="s">
        <v>101</v>
      </c>
      <c r="B38" s="51"/>
      <c r="C38" s="6"/>
      <c r="D38" s="157">
        <f>D26+D36</f>
        <v>699342</v>
      </c>
      <c r="E38" s="154"/>
      <c r="F38" s="157">
        <f>F26+F36</f>
        <v>642526</v>
      </c>
      <c r="G38" s="150"/>
      <c r="H38" s="157">
        <f>H26+H36</f>
        <v>439938</v>
      </c>
      <c r="I38" s="150"/>
      <c r="J38" s="157">
        <f>J26+J36</f>
        <v>413215</v>
      </c>
    </row>
    <row r="39" spans="1:30" ht="11.25" customHeight="1" thickTop="1" x14ac:dyDescent="0.6">
      <c r="A39" s="51"/>
      <c r="B39" s="51"/>
      <c r="C39" s="6"/>
      <c r="D39" s="150"/>
      <c r="E39" s="154"/>
      <c r="F39" s="150"/>
      <c r="G39" s="150"/>
      <c r="H39" s="150"/>
      <c r="I39" s="150"/>
      <c r="J39" s="150"/>
    </row>
    <row r="40" spans="1:30" ht="22.5" customHeight="1" x14ac:dyDescent="0.6">
      <c r="A40" s="51"/>
      <c r="B40" s="51"/>
      <c r="C40" s="6"/>
      <c r="D40" s="158"/>
      <c r="E40" s="154"/>
      <c r="F40" s="158"/>
      <c r="G40" s="150"/>
      <c r="H40" s="150"/>
      <c r="I40" s="150"/>
      <c r="J40" s="150"/>
    </row>
    <row r="41" spans="1:30" ht="22.5" customHeight="1" x14ac:dyDescent="0.6">
      <c r="A41" s="78" t="s">
        <v>139</v>
      </c>
      <c r="B41" s="139"/>
      <c r="C41" s="140"/>
      <c r="D41" s="140"/>
      <c r="E41" s="140"/>
      <c r="F41" s="140"/>
      <c r="G41" s="140"/>
      <c r="H41" s="140"/>
      <c r="I41" s="140"/>
      <c r="J41" s="140"/>
    </row>
    <row r="42" spans="1:30" ht="22.5" customHeight="1" x14ac:dyDescent="0.6">
      <c r="A42" s="78" t="s">
        <v>105</v>
      </c>
      <c r="B42" s="139"/>
      <c r="C42" s="140"/>
      <c r="D42" s="140"/>
      <c r="E42" s="140"/>
      <c r="F42" s="140"/>
      <c r="G42" s="140"/>
      <c r="H42" s="140"/>
      <c r="I42" s="140"/>
      <c r="J42" s="140"/>
    </row>
    <row r="43" spans="1:30" ht="22.5" customHeight="1" x14ac:dyDescent="0.6">
      <c r="A43" s="78"/>
      <c r="B43" s="139"/>
      <c r="C43" s="140"/>
      <c r="D43" s="140"/>
      <c r="E43" s="140"/>
      <c r="F43" s="140"/>
      <c r="G43" s="140"/>
      <c r="H43" s="140"/>
      <c r="I43" s="140"/>
      <c r="J43" s="140"/>
    </row>
    <row r="44" spans="1:30" ht="22.5" customHeight="1" x14ac:dyDescent="0.6">
      <c r="A44" s="78"/>
      <c r="B44" s="19"/>
      <c r="C44" s="142"/>
      <c r="D44" s="276" t="s">
        <v>55</v>
      </c>
      <c r="E44" s="276"/>
      <c r="F44" s="276"/>
      <c r="G44" s="84"/>
      <c r="H44" s="276" t="s">
        <v>54</v>
      </c>
      <c r="I44" s="276"/>
      <c r="J44" s="276"/>
    </row>
    <row r="45" spans="1:30" ht="22.5" customHeight="1" x14ac:dyDescent="0.6">
      <c r="A45" s="78"/>
      <c r="B45" s="19"/>
      <c r="C45" s="142"/>
      <c r="D45" s="277" t="s">
        <v>124</v>
      </c>
      <c r="E45" s="278"/>
      <c r="F45" s="278"/>
      <c r="G45" s="84"/>
      <c r="H45" s="277" t="s">
        <v>124</v>
      </c>
      <c r="I45" s="278"/>
      <c r="J45" s="278"/>
    </row>
    <row r="46" spans="1:30" ht="22.5" customHeight="1" x14ac:dyDescent="0.6">
      <c r="A46" s="78"/>
      <c r="B46" s="19"/>
      <c r="C46" s="142"/>
      <c r="D46" s="277" t="s">
        <v>141</v>
      </c>
      <c r="E46" s="277"/>
      <c r="F46" s="277"/>
      <c r="G46" s="84"/>
      <c r="H46" s="277" t="s">
        <v>141</v>
      </c>
      <c r="I46" s="277"/>
      <c r="J46" s="277"/>
    </row>
    <row r="47" spans="1:30" ht="22.5" customHeight="1" x14ac:dyDescent="0.6">
      <c r="B47" s="19" t="s">
        <v>0</v>
      </c>
      <c r="C47" s="142"/>
      <c r="D47" s="143">
        <v>2561</v>
      </c>
      <c r="E47" s="143"/>
      <c r="F47" s="143">
        <v>2560</v>
      </c>
      <c r="G47" s="143"/>
      <c r="H47" s="143">
        <v>2561</v>
      </c>
      <c r="I47" s="143"/>
      <c r="J47" s="143">
        <v>2560</v>
      </c>
    </row>
    <row r="48" spans="1:30" ht="22.5" customHeight="1" x14ac:dyDescent="0.6">
      <c r="A48" s="28"/>
      <c r="B48" s="19"/>
      <c r="C48" s="142"/>
      <c r="D48" s="279" t="s">
        <v>96</v>
      </c>
      <c r="E48" s="279"/>
      <c r="F48" s="279"/>
      <c r="G48" s="279"/>
      <c r="H48" s="279"/>
      <c r="I48" s="279"/>
      <c r="J48" s="279"/>
    </row>
    <row r="49" spans="1:22" ht="22.5" customHeight="1" x14ac:dyDescent="0.6">
      <c r="A49" s="28" t="s">
        <v>79</v>
      </c>
      <c r="D49" s="149"/>
      <c r="E49" s="149"/>
      <c r="F49" s="149"/>
      <c r="G49" s="149"/>
      <c r="H49" s="149"/>
      <c r="I49" s="149"/>
      <c r="J49" s="149"/>
    </row>
    <row r="50" spans="1:22" ht="22.5" customHeight="1" x14ac:dyDescent="0.6">
      <c r="A50" s="259" t="s">
        <v>222</v>
      </c>
      <c r="D50" s="159">
        <f>D52-D51</f>
        <v>664436</v>
      </c>
      <c r="E50" s="159"/>
      <c r="F50" s="159">
        <f>F52-F51</f>
        <v>610964</v>
      </c>
      <c r="G50" s="159"/>
      <c r="H50" s="159">
        <f>H52-H51</f>
        <v>439938</v>
      </c>
      <c r="I50" s="159"/>
      <c r="J50" s="159">
        <v>413213</v>
      </c>
      <c r="Q50" s="248"/>
      <c r="R50" s="248"/>
      <c r="S50" s="248"/>
      <c r="T50" s="256"/>
      <c r="U50" s="248"/>
      <c r="V50" s="248"/>
    </row>
    <row r="51" spans="1:22" ht="22.5" customHeight="1" x14ac:dyDescent="0.6">
      <c r="A51" s="260" t="s">
        <v>223</v>
      </c>
      <c r="D51" s="155">
        <f>D110-'PL-6M- Q2Y18'!D111</f>
        <v>35892</v>
      </c>
      <c r="E51" s="144"/>
      <c r="F51" s="155">
        <v>31791</v>
      </c>
      <c r="G51" s="144"/>
      <c r="H51" s="48">
        <v>0</v>
      </c>
      <c r="I51" s="32"/>
      <c r="J51" s="48">
        <v>0</v>
      </c>
      <c r="Q51" s="248"/>
      <c r="R51" s="248"/>
      <c r="S51" s="248"/>
      <c r="T51" s="248"/>
      <c r="U51" s="248"/>
      <c r="V51" s="248"/>
    </row>
    <row r="52" spans="1:22" ht="22.5" customHeight="1" thickBot="1" x14ac:dyDescent="0.65">
      <c r="A52" s="119" t="s">
        <v>99</v>
      </c>
      <c r="D52" s="160">
        <f>D26</f>
        <v>700328</v>
      </c>
      <c r="E52" s="145"/>
      <c r="F52" s="160">
        <f>F26</f>
        <v>642755</v>
      </c>
      <c r="G52" s="145"/>
      <c r="H52" s="160">
        <f>H26</f>
        <v>439938</v>
      </c>
      <c r="I52" s="145"/>
      <c r="J52" s="160">
        <f>J26</f>
        <v>413213</v>
      </c>
      <c r="Q52" s="248"/>
      <c r="R52" s="248"/>
      <c r="S52" s="248"/>
      <c r="T52" s="248"/>
      <c r="U52" s="248"/>
      <c r="V52" s="248"/>
    </row>
    <row r="53" spans="1:22" ht="22.5" customHeight="1" thickTop="1" x14ac:dyDescent="0.6">
      <c r="D53" s="144"/>
      <c r="E53" s="144"/>
      <c r="F53" s="144"/>
      <c r="G53" s="144"/>
      <c r="H53" s="39"/>
      <c r="I53" s="144"/>
      <c r="J53" s="39"/>
    </row>
    <row r="54" spans="1:22" ht="22.5" customHeight="1" x14ac:dyDescent="0.6">
      <c r="A54" s="28" t="s">
        <v>206</v>
      </c>
      <c r="D54" s="149"/>
      <c r="E54" s="149"/>
      <c r="F54" s="149"/>
      <c r="G54" s="149"/>
      <c r="H54" s="149"/>
      <c r="I54" s="149"/>
      <c r="J54" s="149"/>
    </row>
    <row r="55" spans="1:22" ht="22.5" customHeight="1" x14ac:dyDescent="0.6">
      <c r="A55" s="259" t="s">
        <v>222</v>
      </c>
      <c r="D55" s="159">
        <f>D57-D56</f>
        <v>663450</v>
      </c>
      <c r="E55" s="159"/>
      <c r="F55" s="159">
        <v>610735</v>
      </c>
      <c r="G55" s="159"/>
      <c r="H55" s="49">
        <f>H57-H56</f>
        <v>439938</v>
      </c>
      <c r="I55" s="159"/>
      <c r="J55" s="159">
        <v>413215</v>
      </c>
      <c r="Q55" s="248"/>
      <c r="R55" s="248"/>
      <c r="S55" s="248"/>
      <c r="T55" s="248"/>
      <c r="U55" s="248"/>
      <c r="V55" s="248"/>
    </row>
    <row r="56" spans="1:22" ht="22.5" customHeight="1" x14ac:dyDescent="0.6">
      <c r="A56" s="259" t="s">
        <v>223</v>
      </c>
      <c r="D56" s="146">
        <f>D115-'PL-6M- Q2Y18'!D116</f>
        <v>35892</v>
      </c>
      <c r="E56" s="159"/>
      <c r="F56" s="146">
        <v>31791</v>
      </c>
      <c r="G56" s="159"/>
      <c r="H56" s="48">
        <v>0</v>
      </c>
      <c r="I56" s="159"/>
      <c r="J56" s="48">
        <v>0</v>
      </c>
      <c r="Q56" s="248"/>
      <c r="R56" s="248"/>
      <c r="S56" s="248"/>
      <c r="T56" s="248"/>
      <c r="U56" s="248"/>
      <c r="V56" s="248"/>
    </row>
    <row r="57" spans="1:22" ht="22.5" customHeight="1" thickBot="1" x14ac:dyDescent="0.65">
      <c r="A57" s="51" t="s">
        <v>101</v>
      </c>
      <c r="D57" s="160">
        <f>D38</f>
        <v>699342</v>
      </c>
      <c r="E57" s="159"/>
      <c r="F57" s="160">
        <f>F38</f>
        <v>642526</v>
      </c>
      <c r="G57" s="159"/>
      <c r="H57" s="160">
        <f>H38</f>
        <v>439938</v>
      </c>
      <c r="I57" s="159"/>
      <c r="J57" s="160">
        <f>J38</f>
        <v>413215</v>
      </c>
      <c r="Q57" s="248"/>
      <c r="R57" s="248"/>
      <c r="S57" s="248"/>
      <c r="T57" s="248"/>
      <c r="U57" s="248"/>
      <c r="V57" s="248"/>
    </row>
    <row r="58" spans="1:22" ht="22.5" customHeight="1" thickTop="1" x14ac:dyDescent="0.6">
      <c r="A58" s="119"/>
      <c r="D58" s="149"/>
      <c r="E58" s="149"/>
      <c r="F58" s="149"/>
      <c r="G58" s="149"/>
      <c r="H58" s="149"/>
      <c r="I58" s="149"/>
      <c r="J58" s="149"/>
      <c r="Q58" s="248"/>
      <c r="R58" s="248"/>
      <c r="S58" s="248"/>
      <c r="T58" s="248"/>
      <c r="U58" s="248"/>
      <c r="V58" s="248"/>
    </row>
    <row r="59" spans="1:22" ht="24.6" customHeight="1" thickBot="1" x14ac:dyDescent="0.65">
      <c r="A59" s="51" t="s">
        <v>114</v>
      </c>
      <c r="B59" s="6">
        <v>11</v>
      </c>
      <c r="D59" s="161">
        <f>D50/1110661</f>
        <v>0.59823474489515704</v>
      </c>
      <c r="E59" s="145"/>
      <c r="F59" s="161">
        <f>F50/1110661</f>
        <v>0.55009044163790755</v>
      </c>
      <c r="G59" s="162"/>
      <c r="H59" s="161">
        <f>H50/1110661</f>
        <v>0.39610466199857564</v>
      </c>
      <c r="I59" s="162"/>
      <c r="J59" s="161">
        <f>J50/1110661</f>
        <v>0.3720424143820662</v>
      </c>
    </row>
    <row r="60" spans="1:22" ht="22.5" customHeight="1" thickTop="1" x14ac:dyDescent="0.6">
      <c r="A60" s="51"/>
      <c r="B60" s="51"/>
      <c r="C60" s="6"/>
      <c r="D60" s="150"/>
      <c r="E60" s="154"/>
      <c r="F60" s="150"/>
      <c r="G60" s="150"/>
      <c r="H60" s="154"/>
      <c r="I60" s="150"/>
      <c r="J60" s="150"/>
    </row>
    <row r="61" spans="1:22" ht="22.5" customHeight="1" x14ac:dyDescent="0.6">
      <c r="A61" s="78" t="s">
        <v>139</v>
      </c>
      <c r="B61" s="139"/>
      <c r="C61" s="140"/>
      <c r="D61" s="140"/>
      <c r="E61" s="140"/>
      <c r="F61" s="140"/>
      <c r="G61" s="140"/>
      <c r="H61" s="140"/>
      <c r="I61" s="140"/>
      <c r="J61" s="140"/>
    </row>
    <row r="62" spans="1:22" ht="22.5" customHeight="1" x14ac:dyDescent="0.6">
      <c r="A62" s="78" t="s">
        <v>105</v>
      </c>
      <c r="B62" s="139"/>
      <c r="C62" s="140"/>
      <c r="D62" s="140"/>
      <c r="E62" s="140"/>
      <c r="F62" s="140"/>
      <c r="G62" s="140"/>
      <c r="H62" s="140"/>
      <c r="I62" s="140"/>
      <c r="J62" s="140"/>
    </row>
    <row r="63" spans="1:22" ht="11.25" customHeight="1" x14ac:dyDescent="0.6">
      <c r="A63" s="78"/>
      <c r="B63" s="139"/>
      <c r="C63" s="140"/>
      <c r="D63" s="140"/>
      <c r="E63" s="140"/>
      <c r="F63" s="140"/>
      <c r="G63" s="140"/>
      <c r="H63" s="140"/>
      <c r="I63" s="140"/>
      <c r="J63" s="140"/>
    </row>
    <row r="64" spans="1:22" ht="22.5" customHeight="1" x14ac:dyDescent="0.6">
      <c r="A64" s="78"/>
      <c r="B64" s="19"/>
      <c r="C64" s="142"/>
      <c r="D64" s="276" t="s">
        <v>55</v>
      </c>
      <c r="E64" s="276"/>
      <c r="F64" s="276"/>
      <c r="G64" s="84"/>
      <c r="H64" s="276" t="s">
        <v>54</v>
      </c>
      <c r="I64" s="276"/>
      <c r="J64" s="276"/>
    </row>
    <row r="65" spans="1:30" ht="22.5" customHeight="1" x14ac:dyDescent="0.6">
      <c r="A65" s="163"/>
      <c r="B65" s="19"/>
      <c r="C65" s="142"/>
      <c r="D65" s="277" t="s">
        <v>143</v>
      </c>
      <c r="E65" s="278"/>
      <c r="F65" s="278"/>
      <c r="G65" s="84"/>
      <c r="H65" s="277" t="s">
        <v>143</v>
      </c>
      <c r="I65" s="278"/>
      <c r="J65" s="278"/>
    </row>
    <row r="66" spans="1:30" ht="22.5" customHeight="1" x14ac:dyDescent="0.6">
      <c r="A66" s="78"/>
      <c r="B66" s="19"/>
      <c r="C66" s="142"/>
      <c r="D66" s="277" t="s">
        <v>141</v>
      </c>
      <c r="E66" s="277"/>
      <c r="F66" s="277"/>
      <c r="G66" s="84"/>
      <c r="H66" s="277" t="s">
        <v>141</v>
      </c>
      <c r="I66" s="277"/>
      <c r="J66" s="277"/>
    </row>
    <row r="67" spans="1:30" ht="22.5" customHeight="1" x14ac:dyDescent="0.6">
      <c r="B67" s="19" t="s">
        <v>0</v>
      </c>
      <c r="C67" s="142"/>
      <c r="D67" s="143">
        <v>2561</v>
      </c>
      <c r="E67" s="143"/>
      <c r="F67" s="143">
        <v>2560</v>
      </c>
      <c r="G67" s="143"/>
      <c r="H67" s="143">
        <v>2561</v>
      </c>
      <c r="I67" s="143"/>
      <c r="J67" s="143">
        <v>2560</v>
      </c>
      <c r="P67" s="247"/>
      <c r="Q67" s="253"/>
      <c r="R67" s="253"/>
      <c r="S67" s="253"/>
    </row>
    <row r="68" spans="1:30" ht="22.5" customHeight="1" x14ac:dyDescent="0.6">
      <c r="A68" s="28"/>
      <c r="B68" s="19"/>
      <c r="C68" s="142"/>
      <c r="D68" s="279" t="s">
        <v>96</v>
      </c>
      <c r="E68" s="279"/>
      <c r="F68" s="279"/>
      <c r="G68" s="279"/>
      <c r="H68" s="279"/>
      <c r="I68" s="279"/>
      <c r="J68" s="279"/>
      <c r="P68" s="247"/>
      <c r="Q68" s="253"/>
      <c r="R68" s="253"/>
      <c r="S68" s="253"/>
    </row>
    <row r="69" spans="1:30" ht="22.5" customHeight="1" x14ac:dyDescent="0.6">
      <c r="A69" s="21" t="s">
        <v>19</v>
      </c>
      <c r="B69" s="6">
        <v>3</v>
      </c>
      <c r="P69" s="247"/>
      <c r="Q69" s="253"/>
      <c r="R69" s="253"/>
      <c r="S69" s="253"/>
    </row>
    <row r="70" spans="1:30" ht="22.5" customHeight="1" x14ac:dyDescent="0.6">
      <c r="A70" s="25" t="s">
        <v>88</v>
      </c>
      <c r="D70" s="144">
        <v>19317111</v>
      </c>
      <c r="E70" s="144"/>
      <c r="F70" s="144">
        <v>18685894</v>
      </c>
      <c r="G70" s="144"/>
      <c r="H70" s="144">
        <v>14878171</v>
      </c>
      <c r="I70" s="144"/>
      <c r="J70" s="144">
        <v>14166272</v>
      </c>
      <c r="P70" s="247"/>
      <c r="Q70" s="253"/>
      <c r="R70" s="253"/>
      <c r="S70" s="253"/>
    </row>
    <row r="71" spans="1:30" ht="22.5" customHeight="1" x14ac:dyDescent="0.6">
      <c r="A71" s="22" t="s">
        <v>89</v>
      </c>
      <c r="D71" s="144">
        <v>2748588</v>
      </c>
      <c r="E71" s="144"/>
      <c r="F71" s="144">
        <v>2479734</v>
      </c>
      <c r="G71" s="144"/>
      <c r="H71" s="144">
        <v>2422379</v>
      </c>
      <c r="I71" s="144"/>
      <c r="J71" s="144">
        <v>2167097</v>
      </c>
      <c r="P71" s="247"/>
      <c r="Q71" s="253"/>
      <c r="R71" s="253"/>
      <c r="S71" s="253"/>
    </row>
    <row r="72" spans="1:30" ht="22.5" customHeight="1" x14ac:dyDescent="0.6">
      <c r="A72" s="22" t="s">
        <v>21</v>
      </c>
      <c r="D72" s="146">
        <v>730354</v>
      </c>
      <c r="E72" s="144"/>
      <c r="F72" s="146">
        <v>696585</v>
      </c>
      <c r="G72" s="144"/>
      <c r="H72" s="164">
        <v>730326</v>
      </c>
      <c r="I72" s="144"/>
      <c r="J72" s="164">
        <v>702925</v>
      </c>
      <c r="P72" s="247"/>
      <c r="Q72" s="253"/>
      <c r="R72" s="253"/>
      <c r="S72" s="253"/>
    </row>
    <row r="73" spans="1:30" ht="22.5" customHeight="1" x14ac:dyDescent="0.6">
      <c r="A73" s="28" t="s">
        <v>22</v>
      </c>
      <c r="D73" s="165">
        <f>SUM(D70:D72)</f>
        <v>22796053</v>
      </c>
      <c r="E73" s="145"/>
      <c r="F73" s="165">
        <f>SUM(F70:F72)</f>
        <v>21862213</v>
      </c>
      <c r="G73" s="145"/>
      <c r="H73" s="165">
        <f>SUM(H70:H72)</f>
        <v>18030876</v>
      </c>
      <c r="I73" s="145"/>
      <c r="J73" s="165">
        <f>SUM(J70:J72)</f>
        <v>17036294</v>
      </c>
      <c r="L73" s="25"/>
      <c r="M73" s="25"/>
      <c r="N73" s="25"/>
      <c r="O73" s="25"/>
      <c r="P73" s="247"/>
      <c r="Q73" s="253"/>
      <c r="R73" s="253"/>
      <c r="S73" s="253"/>
    </row>
    <row r="74" spans="1:30" ht="11.25" customHeight="1" x14ac:dyDescent="0.6">
      <c r="D74" s="39"/>
      <c r="E74" s="144"/>
      <c r="F74" s="39"/>
      <c r="G74" s="144"/>
      <c r="I74" s="144"/>
      <c r="N74" s="25"/>
      <c r="O74" s="25"/>
      <c r="P74" s="247"/>
      <c r="Q74" s="253"/>
      <c r="R74" s="253"/>
      <c r="S74" s="253"/>
    </row>
    <row r="75" spans="1:30" ht="22.5" customHeight="1" x14ac:dyDescent="0.6">
      <c r="A75" s="21" t="s">
        <v>23</v>
      </c>
      <c r="B75" s="6">
        <v>3</v>
      </c>
      <c r="E75" s="144"/>
      <c r="G75" s="144"/>
      <c r="I75" s="144"/>
      <c r="N75" s="25"/>
      <c r="O75" s="25"/>
      <c r="P75" s="247"/>
      <c r="Q75" s="253"/>
      <c r="R75" s="253"/>
      <c r="S75" s="253"/>
    </row>
    <row r="76" spans="1:30" ht="22.5" customHeight="1" x14ac:dyDescent="0.6">
      <c r="A76" s="25" t="s">
        <v>90</v>
      </c>
      <c r="D76" s="144">
        <v>14522601</v>
      </c>
      <c r="E76" s="144"/>
      <c r="F76" s="144">
        <v>14066228</v>
      </c>
      <c r="G76" s="144"/>
      <c r="H76" s="144">
        <v>11198841</v>
      </c>
      <c r="I76" s="144"/>
      <c r="J76" s="144">
        <v>10674721</v>
      </c>
      <c r="N76" s="25"/>
      <c r="O76" s="25"/>
      <c r="P76" s="247"/>
      <c r="Q76" s="253"/>
      <c r="R76" s="253"/>
      <c r="S76" s="253"/>
    </row>
    <row r="77" spans="1:30" s="264" customFormat="1" ht="22.5" customHeight="1" x14ac:dyDescent="0.6">
      <c r="A77" s="22" t="s">
        <v>67</v>
      </c>
      <c r="B77" s="6"/>
      <c r="C77" s="22"/>
      <c r="D77" s="144">
        <v>4900209</v>
      </c>
      <c r="E77" s="144"/>
      <c r="F77" s="144">
        <v>4677635</v>
      </c>
      <c r="G77" s="144"/>
      <c r="H77" s="148">
        <v>4019932</v>
      </c>
      <c r="I77" s="144"/>
      <c r="J77" s="144">
        <v>3781545</v>
      </c>
      <c r="N77" s="265"/>
      <c r="O77" s="265"/>
      <c r="P77" s="266"/>
      <c r="Q77" s="267"/>
      <c r="R77" s="267"/>
      <c r="S77" s="267"/>
      <c r="T77" s="268"/>
      <c r="U77" s="268"/>
      <c r="V77" s="268"/>
      <c r="X77" s="269"/>
      <c r="Y77" s="269"/>
      <c r="Z77" s="269"/>
      <c r="AA77" s="269"/>
      <c r="AB77" s="269"/>
      <c r="AC77" s="269"/>
      <c r="AD77" s="269"/>
    </row>
    <row r="78" spans="1:30" s="264" customFormat="1" ht="22.5" customHeight="1" x14ac:dyDescent="0.6">
      <c r="A78" s="25" t="s">
        <v>102</v>
      </c>
      <c r="B78" s="6"/>
      <c r="C78" s="22"/>
      <c r="D78" s="144">
        <v>1078776</v>
      </c>
      <c r="E78" s="144"/>
      <c r="F78" s="144">
        <v>1031136</v>
      </c>
      <c r="G78" s="144"/>
      <c r="H78" s="144">
        <v>1013831</v>
      </c>
      <c r="I78" s="144"/>
      <c r="J78" s="144">
        <v>946920</v>
      </c>
      <c r="N78" s="265"/>
      <c r="O78" s="265"/>
      <c r="P78" s="266"/>
      <c r="Q78" s="267"/>
      <c r="R78" s="267"/>
      <c r="S78" s="267"/>
      <c r="T78" s="268"/>
      <c r="U78" s="268"/>
      <c r="V78" s="268"/>
      <c r="X78" s="269"/>
      <c r="Y78" s="269"/>
      <c r="Z78" s="269"/>
      <c r="AA78" s="269"/>
      <c r="AB78" s="269"/>
      <c r="AC78" s="269"/>
      <c r="AD78" s="269"/>
    </row>
    <row r="79" spans="1:30" ht="22.5" customHeight="1" x14ac:dyDescent="0.55000000000000004">
      <c r="A79" s="22" t="s">
        <v>69</v>
      </c>
      <c r="D79" s="155">
        <v>32876</v>
      </c>
      <c r="E79" s="144"/>
      <c r="F79" s="155">
        <v>55762</v>
      </c>
      <c r="G79" s="144"/>
      <c r="H79" s="144">
        <v>149878</v>
      </c>
      <c r="I79" s="144"/>
      <c r="J79" s="144">
        <v>153279</v>
      </c>
      <c r="N79" s="25"/>
      <c r="O79" s="25"/>
      <c r="P79" s="254"/>
      <c r="Q79" s="253"/>
      <c r="R79" s="253"/>
      <c r="S79" s="253"/>
    </row>
    <row r="80" spans="1:30" ht="22.5" customHeight="1" x14ac:dyDescent="0.6">
      <c r="A80" s="28" t="s">
        <v>24</v>
      </c>
      <c r="D80" s="13">
        <f>SUM(D76:D79)</f>
        <v>20534462</v>
      </c>
      <c r="E80" s="145"/>
      <c r="F80" s="13">
        <f>SUM(F76:F79)</f>
        <v>19830761</v>
      </c>
      <c r="G80" s="145"/>
      <c r="H80" s="13">
        <f>SUM(H76:H79)</f>
        <v>16382482</v>
      </c>
      <c r="I80" s="144"/>
      <c r="J80" s="13">
        <f>SUM(J76:J79)</f>
        <v>15556465</v>
      </c>
      <c r="N80" s="25"/>
      <c r="O80" s="25"/>
      <c r="P80" s="254"/>
      <c r="Q80" s="253"/>
      <c r="R80" s="253"/>
      <c r="S80" s="253"/>
    </row>
    <row r="81" spans="1:30" ht="11.25" customHeight="1" x14ac:dyDescent="0.6">
      <c r="A81" s="28"/>
      <c r="E81" s="144"/>
      <c r="G81" s="144"/>
      <c r="I81" s="144"/>
      <c r="P81" s="254"/>
      <c r="Q81" s="253"/>
      <c r="R81" s="253"/>
      <c r="S81" s="253"/>
    </row>
    <row r="82" spans="1:30" ht="22.5" customHeight="1" x14ac:dyDescent="0.55000000000000004">
      <c r="A82" s="25" t="s">
        <v>77</v>
      </c>
      <c r="B82" s="6">
        <v>6</v>
      </c>
      <c r="D82" s="164">
        <v>388284</v>
      </c>
      <c r="E82" s="144"/>
      <c r="F82" s="146">
        <v>373897</v>
      </c>
      <c r="G82" s="144"/>
      <c r="H82" s="48">
        <v>0</v>
      </c>
      <c r="I82" s="144"/>
      <c r="J82" s="48">
        <v>0</v>
      </c>
      <c r="P82" s="254"/>
      <c r="Q82" s="253"/>
      <c r="R82" s="253"/>
      <c r="S82" s="253"/>
    </row>
    <row r="83" spans="1:30" ht="11.25" customHeight="1" x14ac:dyDescent="0.6">
      <c r="A83" s="28"/>
      <c r="E83" s="144"/>
      <c r="G83" s="144"/>
      <c r="I83" s="144"/>
      <c r="P83" s="255"/>
      <c r="Q83" s="253"/>
      <c r="R83" s="253"/>
      <c r="S83" s="253"/>
    </row>
    <row r="84" spans="1:30" ht="22.5" customHeight="1" x14ac:dyDescent="0.6">
      <c r="A84" s="28" t="s">
        <v>72</v>
      </c>
      <c r="D84" s="147">
        <f>D73-D80+D82</f>
        <v>2649875</v>
      </c>
      <c r="E84" s="147"/>
      <c r="F84" s="147">
        <f>F73-F80+F82</f>
        <v>2405349</v>
      </c>
      <c r="G84" s="144"/>
      <c r="H84" s="147">
        <f>H73-H80+H82</f>
        <v>1648394</v>
      </c>
      <c r="I84" s="144"/>
      <c r="J84" s="147">
        <f>J73-J80+J82</f>
        <v>1479829</v>
      </c>
      <c r="N84" s="25"/>
      <c r="O84" s="25"/>
      <c r="P84" s="247"/>
      <c r="Q84" s="253"/>
      <c r="R84" s="253"/>
      <c r="S84" s="253"/>
    </row>
    <row r="85" spans="1:30" s="264" customFormat="1" ht="22.5" customHeight="1" x14ac:dyDescent="0.6">
      <c r="A85" s="22" t="s">
        <v>25</v>
      </c>
      <c r="B85" s="6"/>
      <c r="C85" s="22"/>
      <c r="D85" s="155">
        <v>-407734</v>
      </c>
      <c r="E85" s="144"/>
      <c r="F85" s="155">
        <v>-376230</v>
      </c>
      <c r="G85" s="144"/>
      <c r="H85" s="166">
        <v>-286367</v>
      </c>
      <c r="I85" s="144"/>
      <c r="J85" s="166">
        <v>-264984</v>
      </c>
      <c r="O85" s="265"/>
      <c r="P85" s="266"/>
      <c r="Q85" s="267"/>
      <c r="R85" s="267"/>
      <c r="S85" s="267"/>
      <c r="T85" s="268"/>
      <c r="U85" s="268"/>
      <c r="V85" s="268"/>
      <c r="X85" s="269"/>
      <c r="Y85" s="269"/>
      <c r="Z85" s="269"/>
      <c r="AA85" s="269"/>
      <c r="AB85" s="269"/>
      <c r="AC85" s="269"/>
      <c r="AD85" s="269"/>
    </row>
    <row r="86" spans="1:30" ht="22.5" customHeight="1" x14ac:dyDescent="0.6">
      <c r="A86" s="28" t="s">
        <v>99</v>
      </c>
      <c r="D86" s="13">
        <f>SUM(D84:D85)</f>
        <v>2242141</v>
      </c>
      <c r="E86" s="149"/>
      <c r="F86" s="13">
        <f>SUM(F84:F85)</f>
        <v>2029119</v>
      </c>
      <c r="G86" s="144"/>
      <c r="H86" s="13">
        <f>SUM(H84:H85)</f>
        <v>1362027</v>
      </c>
      <c r="I86" s="144"/>
      <c r="J86" s="13">
        <f>SUM(J84:J85)</f>
        <v>1214845</v>
      </c>
      <c r="O86" s="25"/>
      <c r="P86" s="247"/>
      <c r="Q86" s="253"/>
      <c r="R86" s="253"/>
      <c r="S86" s="253"/>
    </row>
    <row r="87" spans="1:30" ht="11.25" customHeight="1" x14ac:dyDescent="0.6">
      <c r="A87" s="28"/>
      <c r="D87" s="149"/>
      <c r="E87" s="149"/>
      <c r="F87" s="149"/>
      <c r="G87" s="144"/>
      <c r="H87" s="149"/>
      <c r="I87" s="144"/>
      <c r="J87" s="149"/>
      <c r="P87" s="247"/>
      <c r="Q87" s="253"/>
      <c r="R87" s="253"/>
      <c r="S87" s="253"/>
    </row>
    <row r="88" spans="1:30" ht="22.5" customHeight="1" x14ac:dyDescent="0.6">
      <c r="A88" s="51" t="s">
        <v>86</v>
      </c>
      <c r="B88" s="51"/>
      <c r="C88" s="6"/>
      <c r="D88" s="150"/>
      <c r="E88" s="151"/>
      <c r="F88" s="150"/>
      <c r="G88" s="144"/>
      <c r="H88" s="150"/>
      <c r="I88" s="144"/>
      <c r="J88" s="150"/>
      <c r="P88" s="247"/>
      <c r="Q88" s="253"/>
      <c r="R88" s="253"/>
      <c r="S88" s="253"/>
    </row>
    <row r="89" spans="1:30" ht="22.5" customHeight="1" x14ac:dyDescent="0.6">
      <c r="A89" s="51" t="s">
        <v>204</v>
      </c>
      <c r="B89" s="51"/>
      <c r="C89" s="6"/>
      <c r="D89" s="150"/>
      <c r="E89" s="151"/>
      <c r="F89" s="150"/>
      <c r="G89" s="144"/>
      <c r="H89" s="150"/>
      <c r="I89" s="144"/>
      <c r="J89" s="150"/>
      <c r="P89" s="247"/>
      <c r="Q89" s="253"/>
      <c r="R89" s="253"/>
      <c r="S89" s="253"/>
    </row>
    <row r="90" spans="1:30" ht="22.5" customHeight="1" x14ac:dyDescent="0.6">
      <c r="A90" s="261" t="s">
        <v>205</v>
      </c>
      <c r="B90" s="51"/>
      <c r="C90" s="6"/>
      <c r="D90" s="150"/>
      <c r="E90" s="151"/>
      <c r="F90" s="150"/>
      <c r="G90" s="144"/>
      <c r="H90" s="150"/>
      <c r="I90" s="144"/>
      <c r="J90" s="150"/>
      <c r="P90" s="247"/>
      <c r="Q90" s="253"/>
      <c r="R90" s="253"/>
      <c r="S90" s="253"/>
    </row>
    <row r="91" spans="1:30" ht="22.5" customHeight="1" x14ac:dyDescent="0.6">
      <c r="A91" s="56" t="s">
        <v>142</v>
      </c>
      <c r="B91" s="51"/>
      <c r="C91" s="6"/>
      <c r="D91" s="150"/>
      <c r="E91" s="151"/>
      <c r="F91" s="150"/>
      <c r="G91" s="144"/>
      <c r="H91" s="150"/>
      <c r="I91" s="144"/>
      <c r="J91" s="150"/>
      <c r="P91" s="247"/>
      <c r="Q91" s="253"/>
      <c r="R91" s="253"/>
      <c r="S91" s="253"/>
    </row>
    <row r="92" spans="1:30" ht="22.5" customHeight="1" x14ac:dyDescent="0.6">
      <c r="A92" s="259" t="s">
        <v>224</v>
      </c>
      <c r="B92" s="51"/>
      <c r="C92" s="6"/>
      <c r="D92" s="49">
        <v>-2514</v>
      </c>
      <c r="E92" s="151"/>
      <c r="F92" s="49">
        <v>-5937</v>
      </c>
      <c r="G92" s="148"/>
      <c r="H92" s="49">
        <v>0</v>
      </c>
      <c r="I92" s="148"/>
      <c r="J92" s="49">
        <v>0</v>
      </c>
      <c r="P92" s="247"/>
      <c r="Q92" s="253"/>
      <c r="R92" s="253"/>
      <c r="S92" s="253"/>
    </row>
    <row r="93" spans="1:30" ht="22.5" customHeight="1" x14ac:dyDescent="0.6">
      <c r="A93" s="33" t="s">
        <v>195</v>
      </c>
      <c r="B93" s="153"/>
      <c r="C93" s="6"/>
      <c r="D93" s="219">
        <v>0</v>
      </c>
      <c r="E93" s="150"/>
      <c r="F93" s="167">
        <v>148</v>
      </c>
      <c r="G93" s="150"/>
      <c r="H93" s="49">
        <v>0</v>
      </c>
      <c r="I93" s="154"/>
      <c r="J93" s="49">
        <v>148</v>
      </c>
      <c r="P93" s="247"/>
      <c r="Q93" s="253"/>
      <c r="R93" s="253"/>
      <c r="S93" s="253"/>
    </row>
    <row r="94" spans="1:30" s="125" customFormat="1" ht="22.2" x14ac:dyDescent="0.6">
      <c r="A94" s="33" t="s">
        <v>196</v>
      </c>
      <c r="B94" s="153"/>
      <c r="C94" s="6"/>
      <c r="D94" s="49"/>
      <c r="E94" s="19"/>
      <c r="F94" s="49"/>
      <c r="G94" s="19"/>
      <c r="H94" s="49"/>
      <c r="I94" s="19"/>
      <c r="J94" s="49"/>
      <c r="P94" s="248"/>
      <c r="Q94" s="251"/>
      <c r="R94" s="251"/>
      <c r="S94" s="251"/>
      <c r="T94" s="251"/>
      <c r="U94" s="251"/>
      <c r="V94" s="251"/>
      <c r="X94" s="257"/>
      <c r="Y94" s="257"/>
      <c r="Z94" s="257"/>
      <c r="AA94" s="257"/>
      <c r="AB94" s="257"/>
      <c r="AC94" s="257"/>
      <c r="AD94" s="257"/>
    </row>
    <row r="95" spans="1:30" s="125" customFormat="1" ht="22.2" x14ac:dyDescent="0.6">
      <c r="A95" s="259" t="s">
        <v>225</v>
      </c>
      <c r="B95" s="153"/>
      <c r="C95" s="6"/>
      <c r="D95" s="155">
        <v>-33</v>
      </c>
      <c r="E95" s="6"/>
      <c r="F95" s="155">
        <v>-1632</v>
      </c>
      <c r="G95" s="6"/>
      <c r="H95" s="155">
        <v>-33</v>
      </c>
      <c r="I95" s="6"/>
      <c r="J95" s="155">
        <v>-1632</v>
      </c>
      <c r="P95" s="248"/>
      <c r="Q95" s="251"/>
      <c r="R95" s="251"/>
      <c r="S95" s="251"/>
      <c r="T95" s="251"/>
      <c r="U95" s="251"/>
      <c r="V95" s="251"/>
      <c r="X95" s="257"/>
      <c r="Y95" s="257"/>
      <c r="Z95" s="257"/>
      <c r="AA95" s="257"/>
      <c r="AB95" s="257"/>
      <c r="AC95" s="257"/>
      <c r="AD95" s="257"/>
    </row>
    <row r="96" spans="1:30" ht="22.2" x14ac:dyDescent="0.6">
      <c r="A96" s="51" t="s">
        <v>198</v>
      </c>
      <c r="B96" s="51"/>
      <c r="C96" s="6"/>
      <c r="D96" s="216">
        <f>SUM(D92:D95)</f>
        <v>-2547</v>
      </c>
      <c r="E96" s="154"/>
      <c r="F96" s="216">
        <f>SUM(F92:F95)</f>
        <v>-7421</v>
      </c>
      <c r="G96" s="150"/>
      <c r="H96" s="216">
        <f>SUM(H92:H95)</f>
        <v>-33</v>
      </c>
      <c r="I96" s="150"/>
      <c r="J96" s="216">
        <f>SUM(J92:J95)</f>
        <v>-1484</v>
      </c>
    </row>
    <row r="97" spans="1:10" ht="13.35" customHeight="1" x14ac:dyDescent="0.6">
      <c r="A97" s="51"/>
      <c r="B97" s="51"/>
      <c r="C97" s="6"/>
      <c r="D97" s="150"/>
      <c r="E97" s="154"/>
      <c r="F97" s="150"/>
      <c r="G97" s="150"/>
      <c r="H97" s="150"/>
      <c r="I97" s="150"/>
      <c r="J97" s="150"/>
    </row>
    <row r="98" spans="1:10" ht="22.5" customHeight="1" thickBot="1" x14ac:dyDescent="0.65">
      <c r="A98" s="51" t="s">
        <v>101</v>
      </c>
      <c r="B98" s="51"/>
      <c r="C98" s="6"/>
      <c r="D98" s="157">
        <f>D86+D96</f>
        <v>2239594</v>
      </c>
      <c r="E98" s="154"/>
      <c r="F98" s="157">
        <f>F86+F96</f>
        <v>2021698</v>
      </c>
      <c r="G98" s="150"/>
      <c r="H98" s="157">
        <f>H86+H96</f>
        <v>1361994</v>
      </c>
      <c r="I98" s="150"/>
      <c r="J98" s="157">
        <f>J86+J96</f>
        <v>1213361</v>
      </c>
    </row>
    <row r="99" spans="1:10" ht="13.35" customHeight="1" thickTop="1" x14ac:dyDescent="0.6">
      <c r="A99" s="51"/>
      <c r="B99" s="51"/>
      <c r="C99" s="6"/>
      <c r="D99" s="150"/>
      <c r="E99" s="154"/>
      <c r="F99" s="150"/>
      <c r="G99" s="150"/>
      <c r="H99" s="150"/>
      <c r="I99" s="150"/>
      <c r="J99" s="150"/>
    </row>
    <row r="100" spans="1:10" ht="22.5" customHeight="1" x14ac:dyDescent="0.6">
      <c r="A100" s="78" t="s">
        <v>139</v>
      </c>
      <c r="B100" s="139"/>
      <c r="C100" s="140"/>
      <c r="D100" s="140"/>
      <c r="E100" s="140"/>
      <c r="F100" s="140"/>
      <c r="G100" s="140"/>
      <c r="H100" s="140"/>
      <c r="I100" s="140"/>
      <c r="J100" s="140"/>
    </row>
    <row r="101" spans="1:10" ht="22.5" customHeight="1" x14ac:dyDescent="0.6">
      <c r="A101" s="78" t="s">
        <v>105</v>
      </c>
      <c r="B101" s="139"/>
      <c r="C101" s="140"/>
      <c r="D101" s="140"/>
      <c r="E101" s="140"/>
      <c r="F101" s="140"/>
      <c r="G101" s="140"/>
      <c r="H101" s="140"/>
      <c r="I101" s="140"/>
      <c r="J101" s="140"/>
    </row>
    <row r="102" spans="1:10" ht="22.5" customHeight="1" x14ac:dyDescent="0.6">
      <c r="A102" s="78"/>
      <c r="B102" s="139"/>
      <c r="C102" s="140"/>
      <c r="D102" s="140"/>
      <c r="E102" s="140"/>
      <c r="F102" s="140"/>
      <c r="G102" s="140"/>
      <c r="H102" s="140"/>
      <c r="I102" s="140"/>
      <c r="J102" s="140"/>
    </row>
    <row r="103" spans="1:10" ht="22.5" customHeight="1" x14ac:dyDescent="0.6">
      <c r="A103" s="78"/>
      <c r="B103" s="19"/>
      <c r="C103" s="142"/>
      <c r="D103" s="276" t="s">
        <v>55</v>
      </c>
      <c r="E103" s="276"/>
      <c r="F103" s="276"/>
      <c r="G103" s="84"/>
      <c r="H103" s="276" t="s">
        <v>54</v>
      </c>
      <c r="I103" s="276"/>
      <c r="J103" s="276"/>
    </row>
    <row r="104" spans="1:10" ht="22.5" customHeight="1" x14ac:dyDescent="0.6">
      <c r="A104" s="163"/>
      <c r="B104" s="19"/>
      <c r="C104" s="142"/>
      <c r="D104" s="277" t="s">
        <v>143</v>
      </c>
      <c r="E104" s="278"/>
      <c r="F104" s="278"/>
      <c r="G104" s="84"/>
      <c r="H104" s="277" t="s">
        <v>143</v>
      </c>
      <c r="I104" s="278"/>
      <c r="J104" s="278"/>
    </row>
    <row r="105" spans="1:10" ht="22.5" customHeight="1" x14ac:dyDescent="0.6">
      <c r="A105" s="78"/>
      <c r="B105" s="19"/>
      <c r="C105" s="142"/>
      <c r="D105" s="277" t="s">
        <v>141</v>
      </c>
      <c r="E105" s="277"/>
      <c r="F105" s="277"/>
      <c r="G105" s="84"/>
      <c r="H105" s="277" t="s">
        <v>141</v>
      </c>
      <c r="I105" s="277"/>
      <c r="J105" s="277"/>
    </row>
    <row r="106" spans="1:10" ht="22.5" customHeight="1" x14ac:dyDescent="0.6">
      <c r="B106" s="19" t="s">
        <v>0</v>
      </c>
      <c r="C106" s="142"/>
      <c r="D106" s="143">
        <v>2561</v>
      </c>
      <c r="E106" s="143"/>
      <c r="F106" s="143">
        <v>2560</v>
      </c>
      <c r="G106" s="143"/>
      <c r="H106" s="143">
        <v>2561</v>
      </c>
      <c r="I106" s="143"/>
      <c r="J106" s="143">
        <v>2560</v>
      </c>
    </row>
    <row r="107" spans="1:10" ht="22.5" customHeight="1" x14ac:dyDescent="0.6">
      <c r="A107" s="28"/>
      <c r="B107" s="19"/>
      <c r="C107" s="142"/>
      <c r="D107" s="279" t="s">
        <v>96</v>
      </c>
      <c r="E107" s="279"/>
      <c r="F107" s="279"/>
      <c r="G107" s="279"/>
      <c r="H107" s="279"/>
      <c r="I107" s="279"/>
      <c r="J107" s="279"/>
    </row>
    <row r="108" spans="1:10" ht="22.5" customHeight="1" x14ac:dyDescent="0.6">
      <c r="A108" s="28" t="s">
        <v>79</v>
      </c>
      <c r="D108" s="149"/>
      <c r="E108" s="149"/>
      <c r="F108" s="149"/>
      <c r="G108" s="149"/>
      <c r="H108" s="149"/>
      <c r="I108" s="149"/>
      <c r="J108" s="149"/>
    </row>
    <row r="109" spans="1:10" ht="22.5" customHeight="1" x14ac:dyDescent="0.6">
      <c r="A109" s="259" t="s">
        <v>222</v>
      </c>
      <c r="D109" s="159">
        <f>D111-D110</f>
        <v>2120454</v>
      </c>
      <c r="E109" s="159"/>
      <c r="F109" s="159">
        <f>F111-F110</f>
        <v>1921325</v>
      </c>
      <c r="G109" s="159"/>
      <c r="H109" s="159">
        <f>H86</f>
        <v>1362027</v>
      </c>
      <c r="I109" s="159">
        <f>I86</f>
        <v>0</v>
      </c>
      <c r="J109" s="159">
        <f>J86</f>
        <v>1214845</v>
      </c>
    </row>
    <row r="110" spans="1:10" ht="22.5" customHeight="1" x14ac:dyDescent="0.6">
      <c r="A110" s="260" t="s">
        <v>223</v>
      </c>
      <c r="D110" s="155">
        <v>121687</v>
      </c>
      <c r="E110" s="144"/>
      <c r="F110" s="155">
        <v>107794</v>
      </c>
      <c r="G110" s="144"/>
      <c r="H110" s="48">
        <v>0</v>
      </c>
      <c r="I110" s="32"/>
      <c r="J110" s="48">
        <v>0</v>
      </c>
    </row>
    <row r="111" spans="1:10" ht="22.5" customHeight="1" thickBot="1" x14ac:dyDescent="0.65">
      <c r="A111" s="119" t="s">
        <v>99</v>
      </c>
      <c r="D111" s="157">
        <f>D86</f>
        <v>2242141</v>
      </c>
      <c r="E111" s="145"/>
      <c r="F111" s="157">
        <f>F86</f>
        <v>2029119</v>
      </c>
      <c r="G111" s="145"/>
      <c r="H111" s="160">
        <f>SUM(H109:H110)</f>
        <v>1362027</v>
      </c>
      <c r="I111" s="145"/>
      <c r="J111" s="160">
        <f>SUM(J109:J110)</f>
        <v>1214845</v>
      </c>
    </row>
    <row r="112" spans="1:10" ht="22.5" customHeight="1" thickTop="1" x14ac:dyDescent="0.6">
      <c r="D112" s="144"/>
      <c r="E112" s="144"/>
      <c r="F112" s="144"/>
      <c r="G112" s="144"/>
      <c r="H112" s="39"/>
      <c r="I112" s="144"/>
      <c r="J112" s="39"/>
    </row>
    <row r="113" spans="1:10" ht="22.5" customHeight="1" x14ac:dyDescent="0.6">
      <c r="A113" s="28" t="s">
        <v>206</v>
      </c>
      <c r="D113" s="149"/>
      <c r="E113" s="149"/>
      <c r="F113" s="149"/>
      <c r="G113" s="149"/>
      <c r="H113" s="149"/>
      <c r="I113" s="149"/>
      <c r="J113" s="149"/>
    </row>
    <row r="114" spans="1:10" ht="22.5" customHeight="1" x14ac:dyDescent="0.6">
      <c r="A114" s="259" t="s">
        <v>222</v>
      </c>
      <c r="D114" s="159">
        <f>D116-D115</f>
        <v>2117907</v>
      </c>
      <c r="E114" s="159"/>
      <c r="F114" s="159">
        <f>F109+F96</f>
        <v>1913904</v>
      </c>
      <c r="G114" s="159"/>
      <c r="H114" s="159">
        <f>H116-H115</f>
        <v>1361994</v>
      </c>
      <c r="I114" s="159">
        <f>I109+I96</f>
        <v>0</v>
      </c>
      <c r="J114" s="159">
        <f>J109+J96</f>
        <v>1213361</v>
      </c>
    </row>
    <row r="115" spans="1:10" ht="22.5" customHeight="1" x14ac:dyDescent="0.6">
      <c r="A115" s="259" t="s">
        <v>223</v>
      </c>
      <c r="D115" s="155">
        <f>D110</f>
        <v>121687</v>
      </c>
      <c r="E115" s="159"/>
      <c r="F115" s="155">
        <f>F110</f>
        <v>107794</v>
      </c>
      <c r="G115" s="159"/>
      <c r="H115" s="48">
        <v>0</v>
      </c>
      <c r="I115" s="159"/>
      <c r="J115" s="48">
        <v>0</v>
      </c>
    </row>
    <row r="116" spans="1:10" ht="22.5" customHeight="1" thickBot="1" x14ac:dyDescent="0.65">
      <c r="A116" s="51" t="s">
        <v>101</v>
      </c>
      <c r="D116" s="160">
        <f>D98</f>
        <v>2239594</v>
      </c>
      <c r="E116" s="159"/>
      <c r="F116" s="160">
        <f>F98</f>
        <v>2021698</v>
      </c>
      <c r="G116" s="159"/>
      <c r="H116" s="160">
        <f>H98</f>
        <v>1361994</v>
      </c>
      <c r="I116" s="159"/>
      <c r="J116" s="160">
        <f>J98</f>
        <v>1213361</v>
      </c>
    </row>
    <row r="117" spans="1:10" ht="22.5" customHeight="1" thickTop="1" x14ac:dyDescent="0.6">
      <c r="A117" s="119"/>
      <c r="D117" s="149"/>
      <c r="E117" s="149"/>
      <c r="F117" s="149"/>
      <c r="G117" s="149"/>
      <c r="H117" s="149"/>
      <c r="I117" s="149"/>
      <c r="J117" s="149"/>
    </row>
    <row r="118" spans="1:10" ht="25.35" customHeight="1" thickBot="1" x14ac:dyDescent="0.65">
      <c r="A118" s="28" t="s">
        <v>114</v>
      </c>
      <c r="B118" s="6">
        <v>11</v>
      </c>
      <c r="D118" s="161">
        <f>D109/1110661</f>
        <v>1.9091820096321019</v>
      </c>
      <c r="E118" s="145"/>
      <c r="F118" s="161">
        <f>F109/1110661</f>
        <v>1.7298932797676339</v>
      </c>
      <c r="G118" s="162"/>
      <c r="H118" s="161">
        <f>H109/1110661</f>
        <v>1.2263210826705899</v>
      </c>
      <c r="I118" s="162"/>
      <c r="J118" s="161">
        <f>J109/1110661</f>
        <v>1.0938035998382944</v>
      </c>
    </row>
    <row r="119" spans="1:10" ht="22.5" customHeight="1" thickTop="1" x14ac:dyDescent="0.6"/>
  </sheetData>
  <mergeCells count="28">
    <mergeCell ref="H6:J6"/>
    <mergeCell ref="D46:F46"/>
    <mergeCell ref="H46:J46"/>
    <mergeCell ref="D4:F4"/>
    <mergeCell ref="H4:J4"/>
    <mergeCell ref="D8:J8"/>
    <mergeCell ref="D44:F44"/>
    <mergeCell ref="H44:J44"/>
    <mergeCell ref="D45:F45"/>
    <mergeCell ref="H45:J45"/>
    <mergeCell ref="D5:F5"/>
    <mergeCell ref="H5:J5"/>
    <mergeCell ref="D6:F6"/>
    <mergeCell ref="D103:F103"/>
    <mergeCell ref="H103:J103"/>
    <mergeCell ref="D48:J48"/>
    <mergeCell ref="D64:F64"/>
    <mergeCell ref="H64:J64"/>
    <mergeCell ref="D65:F65"/>
    <mergeCell ref="H65:J65"/>
    <mergeCell ref="D66:F66"/>
    <mergeCell ref="H66:J66"/>
    <mergeCell ref="D68:J68"/>
    <mergeCell ref="D104:F104"/>
    <mergeCell ref="H104:J104"/>
    <mergeCell ref="D105:F105"/>
    <mergeCell ref="H105:J105"/>
    <mergeCell ref="D107:J107"/>
  </mergeCells>
  <phoneticPr fontId="5" type="noConversion"/>
  <pageMargins left="0.7" right="0.7" top="0.48" bottom="0.25" header="0.5" footer="0.25"/>
  <pageSetup paperSize="9" scale="91" firstPageNumber="5" fitToWidth="0" fitToHeight="0" orientation="portrait" useFirstPageNumber="1" r:id="rId1"/>
  <headerFooter>
    <oddFooter xml:space="preserve">&amp;L  หมายเหตุประกอบงบการเงินเป็นส่วนหนึ่งของงบการเงินนี้
&amp;C &amp;P&amp;R </oddFooter>
  </headerFooter>
  <rowBreaks count="3" manualBreakCount="3">
    <brk id="40" max="16383" man="1"/>
    <brk id="60" max="12" man="1"/>
    <brk id="9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22"/>
  <sheetViews>
    <sheetView topLeftCell="A73" workbookViewId="0">
      <selection activeCell="A12" sqref="A12"/>
    </sheetView>
  </sheetViews>
  <sheetFormatPr defaultRowHeight="21.6" x14ac:dyDescent="0.55000000000000004"/>
  <cols>
    <col min="1" max="1" width="43.875" style="125" customWidth="1"/>
    <col min="2" max="2" width="8.125" style="125" customWidth="1"/>
    <col min="3" max="3" width="1.125" style="125" customWidth="1"/>
    <col min="4" max="4" width="12.375" style="125" customWidth="1"/>
    <col min="5" max="5" width="1.125" style="125" customWidth="1"/>
    <col min="6" max="6" width="12.375" style="125" customWidth="1"/>
    <col min="7" max="7" width="1.125" style="125" customWidth="1"/>
    <col min="8" max="8" width="14.375" style="125" customWidth="1"/>
    <col min="9" max="9" width="1.125" style="125" customWidth="1"/>
    <col min="10" max="10" width="14" style="125" customWidth="1"/>
    <col min="11" max="11" width="9" style="125"/>
    <col min="12" max="12" width="9" style="125" customWidth="1"/>
    <col min="13" max="13" width="9.375" style="125" bestFit="1" customWidth="1"/>
    <col min="14" max="256" width="9" style="125"/>
    <col min="257" max="257" width="42.125" style="125" customWidth="1"/>
    <col min="258" max="258" width="8.125" style="125" customWidth="1"/>
    <col min="259" max="259" width="1.125" style="125" customWidth="1"/>
    <col min="260" max="260" width="12.375" style="125" customWidth="1"/>
    <col min="261" max="261" width="1.125" style="125" customWidth="1"/>
    <col min="262" max="262" width="12.375" style="125" customWidth="1"/>
    <col min="263" max="263" width="1.125" style="125" customWidth="1"/>
    <col min="264" max="264" width="12.375" style="125" customWidth="1"/>
    <col min="265" max="265" width="1.125" style="125" customWidth="1"/>
    <col min="266" max="266" width="14" style="125" customWidth="1"/>
    <col min="267" max="267" width="9" style="125"/>
    <col min="268" max="268" width="9" style="125" customWidth="1"/>
    <col min="269" max="512" width="9" style="125"/>
    <col min="513" max="513" width="42.125" style="125" customWidth="1"/>
    <col min="514" max="514" width="8.125" style="125" customWidth="1"/>
    <col min="515" max="515" width="1.125" style="125" customWidth="1"/>
    <col min="516" max="516" width="12.375" style="125" customWidth="1"/>
    <col min="517" max="517" width="1.125" style="125" customWidth="1"/>
    <col min="518" max="518" width="12.375" style="125" customWidth="1"/>
    <col min="519" max="519" width="1.125" style="125" customWidth="1"/>
    <col min="520" max="520" width="12.375" style="125" customWidth="1"/>
    <col min="521" max="521" width="1.125" style="125" customWidth="1"/>
    <col min="522" max="522" width="14" style="125" customWidth="1"/>
    <col min="523" max="523" width="9" style="125"/>
    <col min="524" max="524" width="9" style="125" customWidth="1"/>
    <col min="525" max="768" width="9" style="125"/>
    <col min="769" max="769" width="42.125" style="125" customWidth="1"/>
    <col min="770" max="770" width="8.125" style="125" customWidth="1"/>
    <col min="771" max="771" width="1.125" style="125" customWidth="1"/>
    <col min="772" max="772" width="12.375" style="125" customWidth="1"/>
    <col min="773" max="773" width="1.125" style="125" customWidth="1"/>
    <col min="774" max="774" width="12.375" style="125" customWidth="1"/>
    <col min="775" max="775" width="1.125" style="125" customWidth="1"/>
    <col min="776" max="776" width="12.375" style="125" customWidth="1"/>
    <col min="777" max="777" width="1.125" style="125" customWidth="1"/>
    <col min="778" max="778" width="14" style="125" customWidth="1"/>
    <col min="779" max="779" width="9" style="125"/>
    <col min="780" max="780" width="9" style="125" customWidth="1"/>
    <col min="781" max="1024" width="9" style="125"/>
    <col min="1025" max="1025" width="42.125" style="125" customWidth="1"/>
    <col min="1026" max="1026" width="8.125" style="125" customWidth="1"/>
    <col min="1027" max="1027" width="1.125" style="125" customWidth="1"/>
    <col min="1028" max="1028" width="12.375" style="125" customWidth="1"/>
    <col min="1029" max="1029" width="1.125" style="125" customWidth="1"/>
    <col min="1030" max="1030" width="12.375" style="125" customWidth="1"/>
    <col min="1031" max="1031" width="1.125" style="125" customWidth="1"/>
    <col min="1032" max="1032" width="12.375" style="125" customWidth="1"/>
    <col min="1033" max="1033" width="1.125" style="125" customWidth="1"/>
    <col min="1034" max="1034" width="14" style="125" customWidth="1"/>
    <col min="1035" max="1035" width="9" style="125"/>
    <col min="1036" max="1036" width="9" style="125" customWidth="1"/>
    <col min="1037" max="1280" width="9" style="125"/>
    <col min="1281" max="1281" width="42.125" style="125" customWidth="1"/>
    <col min="1282" max="1282" width="8.125" style="125" customWidth="1"/>
    <col min="1283" max="1283" width="1.125" style="125" customWidth="1"/>
    <col min="1284" max="1284" width="12.375" style="125" customWidth="1"/>
    <col min="1285" max="1285" width="1.125" style="125" customWidth="1"/>
    <col min="1286" max="1286" width="12.375" style="125" customWidth="1"/>
    <col min="1287" max="1287" width="1.125" style="125" customWidth="1"/>
    <col min="1288" max="1288" width="12.375" style="125" customWidth="1"/>
    <col min="1289" max="1289" width="1.125" style="125" customWidth="1"/>
    <col min="1290" max="1290" width="14" style="125" customWidth="1"/>
    <col min="1291" max="1291" width="9" style="125"/>
    <col min="1292" max="1292" width="9" style="125" customWidth="1"/>
    <col min="1293" max="1536" width="9" style="125"/>
    <col min="1537" max="1537" width="42.125" style="125" customWidth="1"/>
    <col min="1538" max="1538" width="8.125" style="125" customWidth="1"/>
    <col min="1539" max="1539" width="1.125" style="125" customWidth="1"/>
    <col min="1540" max="1540" width="12.375" style="125" customWidth="1"/>
    <col min="1541" max="1541" width="1.125" style="125" customWidth="1"/>
    <col min="1542" max="1542" width="12.375" style="125" customWidth="1"/>
    <col min="1543" max="1543" width="1.125" style="125" customWidth="1"/>
    <col min="1544" max="1544" width="12.375" style="125" customWidth="1"/>
    <col min="1545" max="1545" width="1.125" style="125" customWidth="1"/>
    <col min="1546" max="1546" width="14" style="125" customWidth="1"/>
    <col min="1547" max="1547" width="9" style="125"/>
    <col min="1548" max="1548" width="9" style="125" customWidth="1"/>
    <col min="1549" max="1792" width="9" style="125"/>
    <col min="1793" max="1793" width="42.125" style="125" customWidth="1"/>
    <col min="1794" max="1794" width="8.125" style="125" customWidth="1"/>
    <col min="1795" max="1795" width="1.125" style="125" customWidth="1"/>
    <col min="1796" max="1796" width="12.375" style="125" customWidth="1"/>
    <col min="1797" max="1797" width="1.125" style="125" customWidth="1"/>
    <col min="1798" max="1798" width="12.375" style="125" customWidth="1"/>
    <col min="1799" max="1799" width="1.125" style="125" customWidth="1"/>
    <col min="1800" max="1800" width="12.375" style="125" customWidth="1"/>
    <col min="1801" max="1801" width="1.125" style="125" customWidth="1"/>
    <col min="1802" max="1802" width="14" style="125" customWidth="1"/>
    <col min="1803" max="1803" width="9" style="125"/>
    <col min="1804" max="1804" width="9" style="125" customWidth="1"/>
    <col min="1805" max="2048" width="9" style="125"/>
    <col min="2049" max="2049" width="42.125" style="125" customWidth="1"/>
    <col min="2050" max="2050" width="8.125" style="125" customWidth="1"/>
    <col min="2051" max="2051" width="1.125" style="125" customWidth="1"/>
    <col min="2052" max="2052" width="12.375" style="125" customWidth="1"/>
    <col min="2053" max="2053" width="1.125" style="125" customWidth="1"/>
    <col min="2054" max="2054" width="12.375" style="125" customWidth="1"/>
    <col min="2055" max="2055" width="1.125" style="125" customWidth="1"/>
    <col min="2056" max="2056" width="12.375" style="125" customWidth="1"/>
    <col min="2057" max="2057" width="1.125" style="125" customWidth="1"/>
    <col min="2058" max="2058" width="14" style="125" customWidth="1"/>
    <col min="2059" max="2059" width="9" style="125"/>
    <col min="2060" max="2060" width="9" style="125" customWidth="1"/>
    <col min="2061" max="2304" width="9" style="125"/>
    <col min="2305" max="2305" width="42.125" style="125" customWidth="1"/>
    <col min="2306" max="2306" width="8.125" style="125" customWidth="1"/>
    <col min="2307" max="2307" width="1.125" style="125" customWidth="1"/>
    <col min="2308" max="2308" width="12.375" style="125" customWidth="1"/>
    <col min="2309" max="2309" width="1.125" style="125" customWidth="1"/>
    <col min="2310" max="2310" width="12.375" style="125" customWidth="1"/>
    <col min="2311" max="2311" width="1.125" style="125" customWidth="1"/>
    <col min="2312" max="2312" width="12.375" style="125" customWidth="1"/>
    <col min="2313" max="2313" width="1.125" style="125" customWidth="1"/>
    <col min="2314" max="2314" width="14" style="125" customWidth="1"/>
    <col min="2315" max="2315" width="9" style="125"/>
    <col min="2316" max="2316" width="9" style="125" customWidth="1"/>
    <col min="2317" max="2560" width="9" style="125"/>
    <col min="2561" max="2561" width="42.125" style="125" customWidth="1"/>
    <col min="2562" max="2562" width="8.125" style="125" customWidth="1"/>
    <col min="2563" max="2563" width="1.125" style="125" customWidth="1"/>
    <col min="2564" max="2564" width="12.375" style="125" customWidth="1"/>
    <col min="2565" max="2565" width="1.125" style="125" customWidth="1"/>
    <col min="2566" max="2566" width="12.375" style="125" customWidth="1"/>
    <col min="2567" max="2567" width="1.125" style="125" customWidth="1"/>
    <col min="2568" max="2568" width="12.375" style="125" customWidth="1"/>
    <col min="2569" max="2569" width="1.125" style="125" customWidth="1"/>
    <col min="2570" max="2570" width="14" style="125" customWidth="1"/>
    <col min="2571" max="2571" width="9" style="125"/>
    <col min="2572" max="2572" width="9" style="125" customWidth="1"/>
    <col min="2573" max="2816" width="9" style="125"/>
    <col min="2817" max="2817" width="42.125" style="125" customWidth="1"/>
    <col min="2818" max="2818" width="8.125" style="125" customWidth="1"/>
    <col min="2819" max="2819" width="1.125" style="125" customWidth="1"/>
    <col min="2820" max="2820" width="12.375" style="125" customWidth="1"/>
    <col min="2821" max="2821" width="1.125" style="125" customWidth="1"/>
    <col min="2822" max="2822" width="12.375" style="125" customWidth="1"/>
    <col min="2823" max="2823" width="1.125" style="125" customWidth="1"/>
    <col min="2824" max="2824" width="12.375" style="125" customWidth="1"/>
    <col min="2825" max="2825" width="1.125" style="125" customWidth="1"/>
    <col min="2826" max="2826" width="14" style="125" customWidth="1"/>
    <col min="2827" max="2827" width="9" style="125"/>
    <col min="2828" max="2828" width="9" style="125" customWidth="1"/>
    <col min="2829" max="3072" width="9" style="125"/>
    <col min="3073" max="3073" width="42.125" style="125" customWidth="1"/>
    <col min="3074" max="3074" width="8.125" style="125" customWidth="1"/>
    <col min="3075" max="3075" width="1.125" style="125" customWidth="1"/>
    <col min="3076" max="3076" width="12.375" style="125" customWidth="1"/>
    <col min="3077" max="3077" width="1.125" style="125" customWidth="1"/>
    <col min="3078" max="3078" width="12.375" style="125" customWidth="1"/>
    <col min="3079" max="3079" width="1.125" style="125" customWidth="1"/>
    <col min="3080" max="3080" width="12.375" style="125" customWidth="1"/>
    <col min="3081" max="3081" width="1.125" style="125" customWidth="1"/>
    <col min="3082" max="3082" width="14" style="125" customWidth="1"/>
    <col min="3083" max="3083" width="9" style="125"/>
    <col min="3084" max="3084" width="9" style="125" customWidth="1"/>
    <col min="3085" max="3328" width="9" style="125"/>
    <col min="3329" max="3329" width="42.125" style="125" customWidth="1"/>
    <col min="3330" max="3330" width="8.125" style="125" customWidth="1"/>
    <col min="3331" max="3331" width="1.125" style="125" customWidth="1"/>
    <col min="3332" max="3332" width="12.375" style="125" customWidth="1"/>
    <col min="3333" max="3333" width="1.125" style="125" customWidth="1"/>
    <col min="3334" max="3334" width="12.375" style="125" customWidth="1"/>
    <col min="3335" max="3335" width="1.125" style="125" customWidth="1"/>
    <col min="3336" max="3336" width="12.375" style="125" customWidth="1"/>
    <col min="3337" max="3337" width="1.125" style="125" customWidth="1"/>
    <col min="3338" max="3338" width="14" style="125" customWidth="1"/>
    <col min="3339" max="3339" width="9" style="125"/>
    <col min="3340" max="3340" width="9" style="125" customWidth="1"/>
    <col min="3341" max="3584" width="9" style="125"/>
    <col min="3585" max="3585" width="42.125" style="125" customWidth="1"/>
    <col min="3586" max="3586" width="8.125" style="125" customWidth="1"/>
    <col min="3587" max="3587" width="1.125" style="125" customWidth="1"/>
    <col min="3588" max="3588" width="12.375" style="125" customWidth="1"/>
    <col min="3589" max="3589" width="1.125" style="125" customWidth="1"/>
    <col min="3590" max="3590" width="12.375" style="125" customWidth="1"/>
    <col min="3591" max="3591" width="1.125" style="125" customWidth="1"/>
    <col min="3592" max="3592" width="12.375" style="125" customWidth="1"/>
    <col min="3593" max="3593" width="1.125" style="125" customWidth="1"/>
    <col min="3594" max="3594" width="14" style="125" customWidth="1"/>
    <col min="3595" max="3595" width="9" style="125"/>
    <col min="3596" max="3596" width="9" style="125" customWidth="1"/>
    <col min="3597" max="3840" width="9" style="125"/>
    <col min="3841" max="3841" width="42.125" style="125" customWidth="1"/>
    <col min="3842" max="3842" width="8.125" style="125" customWidth="1"/>
    <col min="3843" max="3843" width="1.125" style="125" customWidth="1"/>
    <col min="3844" max="3844" width="12.375" style="125" customWidth="1"/>
    <col min="3845" max="3845" width="1.125" style="125" customWidth="1"/>
    <col min="3846" max="3846" width="12.375" style="125" customWidth="1"/>
    <col min="3847" max="3847" width="1.125" style="125" customWidth="1"/>
    <col min="3848" max="3848" width="12.375" style="125" customWidth="1"/>
    <col min="3849" max="3849" width="1.125" style="125" customWidth="1"/>
    <col min="3850" max="3850" width="14" style="125" customWidth="1"/>
    <col min="3851" max="3851" width="9" style="125"/>
    <col min="3852" max="3852" width="9" style="125" customWidth="1"/>
    <col min="3853" max="4096" width="9" style="125"/>
    <col min="4097" max="4097" width="42.125" style="125" customWidth="1"/>
    <col min="4098" max="4098" width="8.125" style="125" customWidth="1"/>
    <col min="4099" max="4099" width="1.125" style="125" customWidth="1"/>
    <col min="4100" max="4100" width="12.375" style="125" customWidth="1"/>
    <col min="4101" max="4101" width="1.125" style="125" customWidth="1"/>
    <col min="4102" max="4102" width="12.375" style="125" customWidth="1"/>
    <col min="4103" max="4103" width="1.125" style="125" customWidth="1"/>
    <col min="4104" max="4104" width="12.375" style="125" customWidth="1"/>
    <col min="4105" max="4105" width="1.125" style="125" customWidth="1"/>
    <col min="4106" max="4106" width="14" style="125" customWidth="1"/>
    <col min="4107" max="4107" width="9" style="125"/>
    <col min="4108" max="4108" width="9" style="125" customWidth="1"/>
    <col min="4109" max="4352" width="9" style="125"/>
    <col min="4353" max="4353" width="42.125" style="125" customWidth="1"/>
    <col min="4354" max="4354" width="8.125" style="125" customWidth="1"/>
    <col min="4355" max="4355" width="1.125" style="125" customWidth="1"/>
    <col min="4356" max="4356" width="12.375" style="125" customWidth="1"/>
    <col min="4357" max="4357" width="1.125" style="125" customWidth="1"/>
    <col min="4358" max="4358" width="12.375" style="125" customWidth="1"/>
    <col min="4359" max="4359" width="1.125" style="125" customWidth="1"/>
    <col min="4360" max="4360" width="12.375" style="125" customWidth="1"/>
    <col min="4361" max="4361" width="1.125" style="125" customWidth="1"/>
    <col min="4362" max="4362" width="14" style="125" customWidth="1"/>
    <col min="4363" max="4363" width="9" style="125"/>
    <col min="4364" max="4364" width="9" style="125" customWidth="1"/>
    <col min="4365" max="4608" width="9" style="125"/>
    <col min="4609" max="4609" width="42.125" style="125" customWidth="1"/>
    <col min="4610" max="4610" width="8.125" style="125" customWidth="1"/>
    <col min="4611" max="4611" width="1.125" style="125" customWidth="1"/>
    <col min="4612" max="4612" width="12.375" style="125" customWidth="1"/>
    <col min="4613" max="4613" width="1.125" style="125" customWidth="1"/>
    <col min="4614" max="4614" width="12.375" style="125" customWidth="1"/>
    <col min="4615" max="4615" width="1.125" style="125" customWidth="1"/>
    <col min="4616" max="4616" width="12.375" style="125" customWidth="1"/>
    <col min="4617" max="4617" width="1.125" style="125" customWidth="1"/>
    <col min="4618" max="4618" width="14" style="125" customWidth="1"/>
    <col min="4619" max="4619" width="9" style="125"/>
    <col min="4620" max="4620" width="9" style="125" customWidth="1"/>
    <col min="4621" max="4864" width="9" style="125"/>
    <col min="4865" max="4865" width="42.125" style="125" customWidth="1"/>
    <col min="4866" max="4866" width="8.125" style="125" customWidth="1"/>
    <col min="4867" max="4867" width="1.125" style="125" customWidth="1"/>
    <col min="4868" max="4868" width="12.375" style="125" customWidth="1"/>
    <col min="4869" max="4869" width="1.125" style="125" customWidth="1"/>
    <col min="4870" max="4870" width="12.375" style="125" customWidth="1"/>
    <col min="4871" max="4871" width="1.125" style="125" customWidth="1"/>
    <col min="4872" max="4872" width="12.375" style="125" customWidth="1"/>
    <col min="4873" max="4873" width="1.125" style="125" customWidth="1"/>
    <col min="4874" max="4874" width="14" style="125" customWidth="1"/>
    <col min="4875" max="4875" width="9" style="125"/>
    <col min="4876" max="4876" width="9" style="125" customWidth="1"/>
    <col min="4877" max="5120" width="9" style="125"/>
    <col min="5121" max="5121" width="42.125" style="125" customWidth="1"/>
    <col min="5122" max="5122" width="8.125" style="125" customWidth="1"/>
    <col min="5123" max="5123" width="1.125" style="125" customWidth="1"/>
    <col min="5124" max="5124" width="12.375" style="125" customWidth="1"/>
    <col min="5125" max="5125" width="1.125" style="125" customWidth="1"/>
    <col min="5126" max="5126" width="12.375" style="125" customWidth="1"/>
    <col min="5127" max="5127" width="1.125" style="125" customWidth="1"/>
    <col min="5128" max="5128" width="12.375" style="125" customWidth="1"/>
    <col min="5129" max="5129" width="1.125" style="125" customWidth="1"/>
    <col min="5130" max="5130" width="14" style="125" customWidth="1"/>
    <col min="5131" max="5131" width="9" style="125"/>
    <col min="5132" max="5132" width="9" style="125" customWidth="1"/>
    <col min="5133" max="5376" width="9" style="125"/>
    <col min="5377" max="5377" width="42.125" style="125" customWidth="1"/>
    <col min="5378" max="5378" width="8.125" style="125" customWidth="1"/>
    <col min="5379" max="5379" width="1.125" style="125" customWidth="1"/>
    <col min="5380" max="5380" width="12.375" style="125" customWidth="1"/>
    <col min="5381" max="5381" width="1.125" style="125" customWidth="1"/>
    <col min="5382" max="5382" width="12.375" style="125" customWidth="1"/>
    <col min="5383" max="5383" width="1.125" style="125" customWidth="1"/>
    <col min="5384" max="5384" width="12.375" style="125" customWidth="1"/>
    <col min="5385" max="5385" width="1.125" style="125" customWidth="1"/>
    <col min="5386" max="5386" width="14" style="125" customWidth="1"/>
    <col min="5387" max="5387" width="9" style="125"/>
    <col min="5388" max="5388" width="9" style="125" customWidth="1"/>
    <col min="5389" max="5632" width="9" style="125"/>
    <col min="5633" max="5633" width="42.125" style="125" customWidth="1"/>
    <col min="5634" max="5634" width="8.125" style="125" customWidth="1"/>
    <col min="5635" max="5635" width="1.125" style="125" customWidth="1"/>
    <col min="5636" max="5636" width="12.375" style="125" customWidth="1"/>
    <col min="5637" max="5637" width="1.125" style="125" customWidth="1"/>
    <col min="5638" max="5638" width="12.375" style="125" customWidth="1"/>
    <col min="5639" max="5639" width="1.125" style="125" customWidth="1"/>
    <col min="5640" max="5640" width="12.375" style="125" customWidth="1"/>
    <col min="5641" max="5641" width="1.125" style="125" customWidth="1"/>
    <col min="5642" max="5642" width="14" style="125" customWidth="1"/>
    <col min="5643" max="5643" width="9" style="125"/>
    <col min="5644" max="5644" width="9" style="125" customWidth="1"/>
    <col min="5645" max="5888" width="9" style="125"/>
    <col min="5889" max="5889" width="42.125" style="125" customWidth="1"/>
    <col min="5890" max="5890" width="8.125" style="125" customWidth="1"/>
    <col min="5891" max="5891" width="1.125" style="125" customWidth="1"/>
    <col min="5892" max="5892" width="12.375" style="125" customWidth="1"/>
    <col min="5893" max="5893" width="1.125" style="125" customWidth="1"/>
    <col min="5894" max="5894" width="12.375" style="125" customWidth="1"/>
    <col min="5895" max="5895" width="1.125" style="125" customWidth="1"/>
    <col min="5896" max="5896" width="12.375" style="125" customWidth="1"/>
    <col min="5897" max="5897" width="1.125" style="125" customWidth="1"/>
    <col min="5898" max="5898" width="14" style="125" customWidth="1"/>
    <col min="5899" max="5899" width="9" style="125"/>
    <col min="5900" max="5900" width="9" style="125" customWidth="1"/>
    <col min="5901" max="6144" width="9" style="125"/>
    <col min="6145" max="6145" width="42.125" style="125" customWidth="1"/>
    <col min="6146" max="6146" width="8.125" style="125" customWidth="1"/>
    <col min="6147" max="6147" width="1.125" style="125" customWidth="1"/>
    <col min="6148" max="6148" width="12.375" style="125" customWidth="1"/>
    <col min="6149" max="6149" width="1.125" style="125" customWidth="1"/>
    <col min="6150" max="6150" width="12.375" style="125" customWidth="1"/>
    <col min="6151" max="6151" width="1.125" style="125" customWidth="1"/>
    <col min="6152" max="6152" width="12.375" style="125" customWidth="1"/>
    <col min="6153" max="6153" width="1.125" style="125" customWidth="1"/>
    <col min="6154" max="6154" width="14" style="125" customWidth="1"/>
    <col min="6155" max="6155" width="9" style="125"/>
    <col min="6156" max="6156" width="9" style="125" customWidth="1"/>
    <col min="6157" max="6400" width="9" style="125"/>
    <col min="6401" max="6401" width="42.125" style="125" customWidth="1"/>
    <col min="6402" max="6402" width="8.125" style="125" customWidth="1"/>
    <col min="6403" max="6403" width="1.125" style="125" customWidth="1"/>
    <col min="6404" max="6404" width="12.375" style="125" customWidth="1"/>
    <col min="6405" max="6405" width="1.125" style="125" customWidth="1"/>
    <col min="6406" max="6406" width="12.375" style="125" customWidth="1"/>
    <col min="6407" max="6407" width="1.125" style="125" customWidth="1"/>
    <col min="6408" max="6408" width="12.375" style="125" customWidth="1"/>
    <col min="6409" max="6409" width="1.125" style="125" customWidth="1"/>
    <col min="6410" max="6410" width="14" style="125" customWidth="1"/>
    <col min="6411" max="6411" width="9" style="125"/>
    <col min="6412" max="6412" width="9" style="125" customWidth="1"/>
    <col min="6413" max="6656" width="9" style="125"/>
    <col min="6657" max="6657" width="42.125" style="125" customWidth="1"/>
    <col min="6658" max="6658" width="8.125" style="125" customWidth="1"/>
    <col min="6659" max="6659" width="1.125" style="125" customWidth="1"/>
    <col min="6660" max="6660" width="12.375" style="125" customWidth="1"/>
    <col min="6661" max="6661" width="1.125" style="125" customWidth="1"/>
    <col min="6662" max="6662" width="12.375" style="125" customWidth="1"/>
    <col min="6663" max="6663" width="1.125" style="125" customWidth="1"/>
    <col min="6664" max="6664" width="12.375" style="125" customWidth="1"/>
    <col min="6665" max="6665" width="1.125" style="125" customWidth="1"/>
    <col min="6666" max="6666" width="14" style="125" customWidth="1"/>
    <col min="6667" max="6667" width="9" style="125"/>
    <col min="6668" max="6668" width="9" style="125" customWidth="1"/>
    <col min="6669" max="6912" width="9" style="125"/>
    <col min="6913" max="6913" width="42.125" style="125" customWidth="1"/>
    <col min="6914" max="6914" width="8.125" style="125" customWidth="1"/>
    <col min="6915" max="6915" width="1.125" style="125" customWidth="1"/>
    <col min="6916" max="6916" width="12.375" style="125" customWidth="1"/>
    <col min="6917" max="6917" width="1.125" style="125" customWidth="1"/>
    <col min="6918" max="6918" width="12.375" style="125" customWidth="1"/>
    <col min="6919" max="6919" width="1.125" style="125" customWidth="1"/>
    <col min="6920" max="6920" width="12.375" style="125" customWidth="1"/>
    <col min="6921" max="6921" width="1.125" style="125" customWidth="1"/>
    <col min="6922" max="6922" width="14" style="125" customWidth="1"/>
    <col min="6923" max="6923" width="9" style="125"/>
    <col min="6924" max="6924" width="9" style="125" customWidth="1"/>
    <col min="6925" max="7168" width="9" style="125"/>
    <col min="7169" max="7169" width="42.125" style="125" customWidth="1"/>
    <col min="7170" max="7170" width="8.125" style="125" customWidth="1"/>
    <col min="7171" max="7171" width="1.125" style="125" customWidth="1"/>
    <col min="7172" max="7172" width="12.375" style="125" customWidth="1"/>
    <col min="7173" max="7173" width="1.125" style="125" customWidth="1"/>
    <col min="7174" max="7174" width="12.375" style="125" customWidth="1"/>
    <col min="7175" max="7175" width="1.125" style="125" customWidth="1"/>
    <col min="7176" max="7176" width="12.375" style="125" customWidth="1"/>
    <col min="7177" max="7177" width="1.125" style="125" customWidth="1"/>
    <col min="7178" max="7178" width="14" style="125" customWidth="1"/>
    <col min="7179" max="7179" width="9" style="125"/>
    <col min="7180" max="7180" width="9" style="125" customWidth="1"/>
    <col min="7181" max="7424" width="9" style="125"/>
    <col min="7425" max="7425" width="42.125" style="125" customWidth="1"/>
    <col min="7426" max="7426" width="8.125" style="125" customWidth="1"/>
    <col min="7427" max="7427" width="1.125" style="125" customWidth="1"/>
    <col min="7428" max="7428" width="12.375" style="125" customWidth="1"/>
    <col min="7429" max="7429" width="1.125" style="125" customWidth="1"/>
    <col min="7430" max="7430" width="12.375" style="125" customWidth="1"/>
    <col min="7431" max="7431" width="1.125" style="125" customWidth="1"/>
    <col min="7432" max="7432" width="12.375" style="125" customWidth="1"/>
    <col min="7433" max="7433" width="1.125" style="125" customWidth="1"/>
    <col min="7434" max="7434" width="14" style="125" customWidth="1"/>
    <col min="7435" max="7435" width="9" style="125"/>
    <col min="7436" max="7436" width="9" style="125" customWidth="1"/>
    <col min="7437" max="7680" width="9" style="125"/>
    <col min="7681" max="7681" width="42.125" style="125" customWidth="1"/>
    <col min="7682" max="7682" width="8.125" style="125" customWidth="1"/>
    <col min="7683" max="7683" width="1.125" style="125" customWidth="1"/>
    <col min="7684" max="7684" width="12.375" style="125" customWidth="1"/>
    <col min="7685" max="7685" width="1.125" style="125" customWidth="1"/>
    <col min="7686" max="7686" width="12.375" style="125" customWidth="1"/>
    <col min="7687" max="7687" width="1.125" style="125" customWidth="1"/>
    <col min="7688" max="7688" width="12.375" style="125" customWidth="1"/>
    <col min="7689" max="7689" width="1.125" style="125" customWidth="1"/>
    <col min="7690" max="7690" width="14" style="125" customWidth="1"/>
    <col min="7691" max="7691" width="9" style="125"/>
    <col min="7692" max="7692" width="9" style="125" customWidth="1"/>
    <col min="7693" max="7936" width="9" style="125"/>
    <col min="7937" max="7937" width="42.125" style="125" customWidth="1"/>
    <col min="7938" max="7938" width="8.125" style="125" customWidth="1"/>
    <col min="7939" max="7939" width="1.125" style="125" customWidth="1"/>
    <col min="7940" max="7940" width="12.375" style="125" customWidth="1"/>
    <col min="7941" max="7941" width="1.125" style="125" customWidth="1"/>
    <col min="7942" max="7942" width="12.375" style="125" customWidth="1"/>
    <col min="7943" max="7943" width="1.125" style="125" customWidth="1"/>
    <col min="7944" max="7944" width="12.375" style="125" customWidth="1"/>
    <col min="7945" max="7945" width="1.125" style="125" customWidth="1"/>
    <col min="7946" max="7946" width="14" style="125" customWidth="1"/>
    <col min="7947" max="7947" width="9" style="125"/>
    <col min="7948" max="7948" width="9" style="125" customWidth="1"/>
    <col min="7949" max="8192" width="9" style="125"/>
    <col min="8193" max="8193" width="42.125" style="125" customWidth="1"/>
    <col min="8194" max="8194" width="8.125" style="125" customWidth="1"/>
    <col min="8195" max="8195" width="1.125" style="125" customWidth="1"/>
    <col min="8196" max="8196" width="12.375" style="125" customWidth="1"/>
    <col min="8197" max="8197" width="1.125" style="125" customWidth="1"/>
    <col min="8198" max="8198" width="12.375" style="125" customWidth="1"/>
    <col min="8199" max="8199" width="1.125" style="125" customWidth="1"/>
    <col min="8200" max="8200" width="12.375" style="125" customWidth="1"/>
    <col min="8201" max="8201" width="1.125" style="125" customWidth="1"/>
    <col min="8202" max="8202" width="14" style="125" customWidth="1"/>
    <col min="8203" max="8203" width="9" style="125"/>
    <col min="8204" max="8204" width="9" style="125" customWidth="1"/>
    <col min="8205" max="8448" width="9" style="125"/>
    <col min="8449" max="8449" width="42.125" style="125" customWidth="1"/>
    <col min="8450" max="8450" width="8.125" style="125" customWidth="1"/>
    <col min="8451" max="8451" width="1.125" style="125" customWidth="1"/>
    <col min="8452" max="8452" width="12.375" style="125" customWidth="1"/>
    <col min="8453" max="8453" width="1.125" style="125" customWidth="1"/>
    <col min="8454" max="8454" width="12.375" style="125" customWidth="1"/>
    <col min="8455" max="8455" width="1.125" style="125" customWidth="1"/>
    <col min="8456" max="8456" width="12.375" style="125" customWidth="1"/>
    <col min="8457" max="8457" width="1.125" style="125" customWidth="1"/>
    <col min="8458" max="8458" width="14" style="125" customWidth="1"/>
    <col min="8459" max="8459" width="9" style="125"/>
    <col min="8460" max="8460" width="9" style="125" customWidth="1"/>
    <col min="8461" max="8704" width="9" style="125"/>
    <col min="8705" max="8705" width="42.125" style="125" customWidth="1"/>
    <col min="8706" max="8706" width="8.125" style="125" customWidth="1"/>
    <col min="8707" max="8707" width="1.125" style="125" customWidth="1"/>
    <col min="8708" max="8708" width="12.375" style="125" customWidth="1"/>
    <col min="8709" max="8709" width="1.125" style="125" customWidth="1"/>
    <col min="8710" max="8710" width="12.375" style="125" customWidth="1"/>
    <col min="8711" max="8711" width="1.125" style="125" customWidth="1"/>
    <col min="8712" max="8712" width="12.375" style="125" customWidth="1"/>
    <col min="8713" max="8713" width="1.125" style="125" customWidth="1"/>
    <col min="8714" max="8714" width="14" style="125" customWidth="1"/>
    <col min="8715" max="8715" width="9" style="125"/>
    <col min="8716" max="8716" width="9" style="125" customWidth="1"/>
    <col min="8717" max="8960" width="9" style="125"/>
    <col min="8961" max="8961" width="42.125" style="125" customWidth="1"/>
    <col min="8962" max="8962" width="8.125" style="125" customWidth="1"/>
    <col min="8963" max="8963" width="1.125" style="125" customWidth="1"/>
    <col min="8964" max="8964" width="12.375" style="125" customWidth="1"/>
    <col min="8965" max="8965" width="1.125" style="125" customWidth="1"/>
    <col min="8966" max="8966" width="12.375" style="125" customWidth="1"/>
    <col min="8967" max="8967" width="1.125" style="125" customWidth="1"/>
    <col min="8968" max="8968" width="12.375" style="125" customWidth="1"/>
    <col min="8969" max="8969" width="1.125" style="125" customWidth="1"/>
    <col min="8970" max="8970" width="14" style="125" customWidth="1"/>
    <col min="8971" max="8971" width="9" style="125"/>
    <col min="8972" max="8972" width="9" style="125" customWidth="1"/>
    <col min="8973" max="9216" width="9" style="125"/>
    <col min="9217" max="9217" width="42.125" style="125" customWidth="1"/>
    <col min="9218" max="9218" width="8.125" style="125" customWidth="1"/>
    <col min="9219" max="9219" width="1.125" style="125" customWidth="1"/>
    <col min="9220" max="9220" width="12.375" style="125" customWidth="1"/>
    <col min="9221" max="9221" width="1.125" style="125" customWidth="1"/>
    <col min="9222" max="9222" width="12.375" style="125" customWidth="1"/>
    <col min="9223" max="9223" width="1.125" style="125" customWidth="1"/>
    <col min="9224" max="9224" width="12.375" style="125" customWidth="1"/>
    <col min="9225" max="9225" width="1.125" style="125" customWidth="1"/>
    <col min="9226" max="9226" width="14" style="125" customWidth="1"/>
    <col min="9227" max="9227" width="9" style="125"/>
    <col min="9228" max="9228" width="9" style="125" customWidth="1"/>
    <col min="9229" max="9472" width="9" style="125"/>
    <col min="9473" max="9473" width="42.125" style="125" customWidth="1"/>
    <col min="9474" max="9474" width="8.125" style="125" customWidth="1"/>
    <col min="9475" max="9475" width="1.125" style="125" customWidth="1"/>
    <col min="9476" max="9476" width="12.375" style="125" customWidth="1"/>
    <col min="9477" max="9477" width="1.125" style="125" customWidth="1"/>
    <col min="9478" max="9478" width="12.375" style="125" customWidth="1"/>
    <col min="9479" max="9479" width="1.125" style="125" customWidth="1"/>
    <col min="9480" max="9480" width="12.375" style="125" customWidth="1"/>
    <col min="9481" max="9481" width="1.125" style="125" customWidth="1"/>
    <col min="9482" max="9482" width="14" style="125" customWidth="1"/>
    <col min="9483" max="9483" width="9" style="125"/>
    <col min="9484" max="9484" width="9" style="125" customWidth="1"/>
    <col min="9485" max="9728" width="9" style="125"/>
    <col min="9729" max="9729" width="42.125" style="125" customWidth="1"/>
    <col min="9730" max="9730" width="8.125" style="125" customWidth="1"/>
    <col min="9731" max="9731" width="1.125" style="125" customWidth="1"/>
    <col min="9732" max="9732" width="12.375" style="125" customWidth="1"/>
    <col min="9733" max="9733" width="1.125" style="125" customWidth="1"/>
    <col min="9734" max="9734" width="12.375" style="125" customWidth="1"/>
    <col min="9735" max="9735" width="1.125" style="125" customWidth="1"/>
    <col min="9736" max="9736" width="12.375" style="125" customWidth="1"/>
    <col min="9737" max="9737" width="1.125" style="125" customWidth="1"/>
    <col min="9738" max="9738" width="14" style="125" customWidth="1"/>
    <col min="9739" max="9739" width="9" style="125"/>
    <col min="9740" max="9740" width="9" style="125" customWidth="1"/>
    <col min="9741" max="9984" width="9" style="125"/>
    <col min="9985" max="9985" width="42.125" style="125" customWidth="1"/>
    <col min="9986" max="9986" width="8.125" style="125" customWidth="1"/>
    <col min="9987" max="9987" width="1.125" style="125" customWidth="1"/>
    <col min="9988" max="9988" width="12.375" style="125" customWidth="1"/>
    <col min="9989" max="9989" width="1.125" style="125" customWidth="1"/>
    <col min="9990" max="9990" width="12.375" style="125" customWidth="1"/>
    <col min="9991" max="9991" width="1.125" style="125" customWidth="1"/>
    <col min="9992" max="9992" width="12.375" style="125" customWidth="1"/>
    <col min="9993" max="9993" width="1.125" style="125" customWidth="1"/>
    <col min="9994" max="9994" width="14" style="125" customWidth="1"/>
    <col min="9995" max="9995" width="9" style="125"/>
    <col min="9996" max="9996" width="9" style="125" customWidth="1"/>
    <col min="9997" max="10240" width="9" style="125"/>
    <col min="10241" max="10241" width="42.125" style="125" customWidth="1"/>
    <col min="10242" max="10242" width="8.125" style="125" customWidth="1"/>
    <col min="10243" max="10243" width="1.125" style="125" customWidth="1"/>
    <col min="10244" max="10244" width="12.375" style="125" customWidth="1"/>
    <col min="10245" max="10245" width="1.125" style="125" customWidth="1"/>
    <col min="10246" max="10246" width="12.375" style="125" customWidth="1"/>
    <col min="10247" max="10247" width="1.125" style="125" customWidth="1"/>
    <col min="10248" max="10248" width="12.375" style="125" customWidth="1"/>
    <col min="10249" max="10249" width="1.125" style="125" customWidth="1"/>
    <col min="10250" max="10250" width="14" style="125" customWidth="1"/>
    <col min="10251" max="10251" width="9" style="125"/>
    <col min="10252" max="10252" width="9" style="125" customWidth="1"/>
    <col min="10253" max="10496" width="9" style="125"/>
    <col min="10497" max="10497" width="42.125" style="125" customWidth="1"/>
    <col min="10498" max="10498" width="8.125" style="125" customWidth="1"/>
    <col min="10499" max="10499" width="1.125" style="125" customWidth="1"/>
    <col min="10500" max="10500" width="12.375" style="125" customWidth="1"/>
    <col min="10501" max="10501" width="1.125" style="125" customWidth="1"/>
    <col min="10502" max="10502" width="12.375" style="125" customWidth="1"/>
    <col min="10503" max="10503" width="1.125" style="125" customWidth="1"/>
    <col min="10504" max="10504" width="12.375" style="125" customWidth="1"/>
    <col min="10505" max="10505" width="1.125" style="125" customWidth="1"/>
    <col min="10506" max="10506" width="14" style="125" customWidth="1"/>
    <col min="10507" max="10507" width="9" style="125"/>
    <col min="10508" max="10508" width="9" style="125" customWidth="1"/>
    <col min="10509" max="10752" width="9" style="125"/>
    <col min="10753" max="10753" width="42.125" style="125" customWidth="1"/>
    <col min="10754" max="10754" width="8.125" style="125" customWidth="1"/>
    <col min="10755" max="10755" width="1.125" style="125" customWidth="1"/>
    <col min="10756" max="10756" width="12.375" style="125" customWidth="1"/>
    <col min="10757" max="10757" width="1.125" style="125" customWidth="1"/>
    <col min="10758" max="10758" width="12.375" style="125" customWidth="1"/>
    <col min="10759" max="10759" width="1.125" style="125" customWidth="1"/>
    <col min="10760" max="10760" width="12.375" style="125" customWidth="1"/>
    <col min="10761" max="10761" width="1.125" style="125" customWidth="1"/>
    <col min="10762" max="10762" width="14" style="125" customWidth="1"/>
    <col min="10763" max="10763" width="9" style="125"/>
    <col min="10764" max="10764" width="9" style="125" customWidth="1"/>
    <col min="10765" max="11008" width="9" style="125"/>
    <col min="11009" max="11009" width="42.125" style="125" customWidth="1"/>
    <col min="11010" max="11010" width="8.125" style="125" customWidth="1"/>
    <col min="11011" max="11011" width="1.125" style="125" customWidth="1"/>
    <col min="11012" max="11012" width="12.375" style="125" customWidth="1"/>
    <col min="11013" max="11013" width="1.125" style="125" customWidth="1"/>
    <col min="11014" max="11014" width="12.375" style="125" customWidth="1"/>
    <col min="11015" max="11015" width="1.125" style="125" customWidth="1"/>
    <col min="11016" max="11016" width="12.375" style="125" customWidth="1"/>
    <col min="11017" max="11017" width="1.125" style="125" customWidth="1"/>
    <col min="11018" max="11018" width="14" style="125" customWidth="1"/>
    <col min="11019" max="11019" width="9" style="125"/>
    <col min="11020" max="11020" width="9" style="125" customWidth="1"/>
    <col min="11021" max="11264" width="9" style="125"/>
    <col min="11265" max="11265" width="42.125" style="125" customWidth="1"/>
    <col min="11266" max="11266" width="8.125" style="125" customWidth="1"/>
    <col min="11267" max="11267" width="1.125" style="125" customWidth="1"/>
    <col min="11268" max="11268" width="12.375" style="125" customWidth="1"/>
    <col min="11269" max="11269" width="1.125" style="125" customWidth="1"/>
    <col min="11270" max="11270" width="12.375" style="125" customWidth="1"/>
    <col min="11271" max="11271" width="1.125" style="125" customWidth="1"/>
    <col min="11272" max="11272" width="12.375" style="125" customWidth="1"/>
    <col min="11273" max="11273" width="1.125" style="125" customWidth="1"/>
    <col min="11274" max="11274" width="14" style="125" customWidth="1"/>
    <col min="11275" max="11275" width="9" style="125"/>
    <col min="11276" max="11276" width="9" style="125" customWidth="1"/>
    <col min="11277" max="11520" width="9" style="125"/>
    <col min="11521" max="11521" width="42.125" style="125" customWidth="1"/>
    <col min="11522" max="11522" width="8.125" style="125" customWidth="1"/>
    <col min="11523" max="11523" width="1.125" style="125" customWidth="1"/>
    <col min="11524" max="11524" width="12.375" style="125" customWidth="1"/>
    <col min="11525" max="11525" width="1.125" style="125" customWidth="1"/>
    <col min="11526" max="11526" width="12.375" style="125" customWidth="1"/>
    <col min="11527" max="11527" width="1.125" style="125" customWidth="1"/>
    <col min="11528" max="11528" width="12.375" style="125" customWidth="1"/>
    <col min="11529" max="11529" width="1.125" style="125" customWidth="1"/>
    <col min="11530" max="11530" width="14" style="125" customWidth="1"/>
    <col min="11531" max="11531" width="9" style="125"/>
    <col min="11532" max="11532" width="9" style="125" customWidth="1"/>
    <col min="11533" max="11776" width="9" style="125"/>
    <col min="11777" max="11777" width="42.125" style="125" customWidth="1"/>
    <col min="11778" max="11778" width="8.125" style="125" customWidth="1"/>
    <col min="11779" max="11779" width="1.125" style="125" customWidth="1"/>
    <col min="11780" max="11780" width="12.375" style="125" customWidth="1"/>
    <col min="11781" max="11781" width="1.125" style="125" customWidth="1"/>
    <col min="11782" max="11782" width="12.375" style="125" customWidth="1"/>
    <col min="11783" max="11783" width="1.125" style="125" customWidth="1"/>
    <col min="11784" max="11784" width="12.375" style="125" customWidth="1"/>
    <col min="11785" max="11785" width="1.125" style="125" customWidth="1"/>
    <col min="11786" max="11786" width="14" style="125" customWidth="1"/>
    <col min="11787" max="11787" width="9" style="125"/>
    <col min="11788" max="11788" width="9" style="125" customWidth="1"/>
    <col min="11789" max="12032" width="9" style="125"/>
    <col min="12033" max="12033" width="42.125" style="125" customWidth="1"/>
    <col min="12034" max="12034" width="8.125" style="125" customWidth="1"/>
    <col min="12035" max="12035" width="1.125" style="125" customWidth="1"/>
    <col min="12036" max="12036" width="12.375" style="125" customWidth="1"/>
    <col min="12037" max="12037" width="1.125" style="125" customWidth="1"/>
    <col min="12038" max="12038" width="12.375" style="125" customWidth="1"/>
    <col min="12039" max="12039" width="1.125" style="125" customWidth="1"/>
    <col min="12040" max="12040" width="12.375" style="125" customWidth="1"/>
    <col min="12041" max="12041" width="1.125" style="125" customWidth="1"/>
    <col min="12042" max="12042" width="14" style="125" customWidth="1"/>
    <col min="12043" max="12043" width="9" style="125"/>
    <col min="12044" max="12044" width="9" style="125" customWidth="1"/>
    <col min="12045" max="12288" width="9" style="125"/>
    <col min="12289" max="12289" width="42.125" style="125" customWidth="1"/>
    <col min="12290" max="12290" width="8.125" style="125" customWidth="1"/>
    <col min="12291" max="12291" width="1.125" style="125" customWidth="1"/>
    <col min="12292" max="12292" width="12.375" style="125" customWidth="1"/>
    <col min="12293" max="12293" width="1.125" style="125" customWidth="1"/>
    <col min="12294" max="12294" width="12.375" style="125" customWidth="1"/>
    <col min="12295" max="12295" width="1.125" style="125" customWidth="1"/>
    <col min="12296" max="12296" width="12.375" style="125" customWidth="1"/>
    <col min="12297" max="12297" width="1.125" style="125" customWidth="1"/>
    <col min="12298" max="12298" width="14" style="125" customWidth="1"/>
    <col min="12299" max="12299" width="9" style="125"/>
    <col min="12300" max="12300" width="9" style="125" customWidth="1"/>
    <col min="12301" max="12544" width="9" style="125"/>
    <col min="12545" max="12545" width="42.125" style="125" customWidth="1"/>
    <col min="12546" max="12546" width="8.125" style="125" customWidth="1"/>
    <col min="12547" max="12547" width="1.125" style="125" customWidth="1"/>
    <col min="12548" max="12548" width="12.375" style="125" customWidth="1"/>
    <col min="12549" max="12549" width="1.125" style="125" customWidth="1"/>
    <col min="12550" max="12550" width="12.375" style="125" customWidth="1"/>
    <col min="12551" max="12551" width="1.125" style="125" customWidth="1"/>
    <col min="12552" max="12552" width="12.375" style="125" customWidth="1"/>
    <col min="12553" max="12553" width="1.125" style="125" customWidth="1"/>
    <col min="12554" max="12554" width="14" style="125" customWidth="1"/>
    <col min="12555" max="12555" width="9" style="125"/>
    <col min="12556" max="12556" width="9" style="125" customWidth="1"/>
    <col min="12557" max="12800" width="9" style="125"/>
    <col min="12801" max="12801" width="42.125" style="125" customWidth="1"/>
    <col min="12802" max="12802" width="8.125" style="125" customWidth="1"/>
    <col min="12803" max="12803" width="1.125" style="125" customWidth="1"/>
    <col min="12804" max="12804" width="12.375" style="125" customWidth="1"/>
    <col min="12805" max="12805" width="1.125" style="125" customWidth="1"/>
    <col min="12806" max="12806" width="12.375" style="125" customWidth="1"/>
    <col min="12807" max="12807" width="1.125" style="125" customWidth="1"/>
    <col min="12808" max="12808" width="12.375" style="125" customWidth="1"/>
    <col min="12809" max="12809" width="1.125" style="125" customWidth="1"/>
    <col min="12810" max="12810" width="14" style="125" customWidth="1"/>
    <col min="12811" max="12811" width="9" style="125"/>
    <col min="12812" max="12812" width="9" style="125" customWidth="1"/>
    <col min="12813" max="13056" width="9" style="125"/>
    <col min="13057" max="13057" width="42.125" style="125" customWidth="1"/>
    <col min="13058" max="13058" width="8.125" style="125" customWidth="1"/>
    <col min="13059" max="13059" width="1.125" style="125" customWidth="1"/>
    <col min="13060" max="13060" width="12.375" style="125" customWidth="1"/>
    <col min="13061" max="13061" width="1.125" style="125" customWidth="1"/>
    <col min="13062" max="13062" width="12.375" style="125" customWidth="1"/>
    <col min="13063" max="13063" width="1.125" style="125" customWidth="1"/>
    <col min="13064" max="13064" width="12.375" style="125" customWidth="1"/>
    <col min="13065" max="13065" width="1.125" style="125" customWidth="1"/>
    <col min="13066" max="13066" width="14" style="125" customWidth="1"/>
    <col min="13067" max="13067" width="9" style="125"/>
    <col min="13068" max="13068" width="9" style="125" customWidth="1"/>
    <col min="13069" max="13312" width="9" style="125"/>
    <col min="13313" max="13313" width="42.125" style="125" customWidth="1"/>
    <col min="13314" max="13314" width="8.125" style="125" customWidth="1"/>
    <col min="13315" max="13315" width="1.125" style="125" customWidth="1"/>
    <col min="13316" max="13316" width="12.375" style="125" customWidth="1"/>
    <col min="13317" max="13317" width="1.125" style="125" customWidth="1"/>
    <col min="13318" max="13318" width="12.375" style="125" customWidth="1"/>
    <col min="13319" max="13319" width="1.125" style="125" customWidth="1"/>
    <col min="13320" max="13320" width="12.375" style="125" customWidth="1"/>
    <col min="13321" max="13321" width="1.125" style="125" customWidth="1"/>
    <col min="13322" max="13322" width="14" style="125" customWidth="1"/>
    <col min="13323" max="13323" width="9" style="125"/>
    <col min="13324" max="13324" width="9" style="125" customWidth="1"/>
    <col min="13325" max="13568" width="9" style="125"/>
    <col min="13569" max="13569" width="42.125" style="125" customWidth="1"/>
    <col min="13570" max="13570" width="8.125" style="125" customWidth="1"/>
    <col min="13571" max="13571" width="1.125" style="125" customWidth="1"/>
    <col min="13572" max="13572" width="12.375" style="125" customWidth="1"/>
    <col min="13573" max="13573" width="1.125" style="125" customWidth="1"/>
    <col min="13574" max="13574" width="12.375" style="125" customWidth="1"/>
    <col min="13575" max="13575" width="1.125" style="125" customWidth="1"/>
    <col min="13576" max="13576" width="12.375" style="125" customWidth="1"/>
    <col min="13577" max="13577" width="1.125" style="125" customWidth="1"/>
    <col min="13578" max="13578" width="14" style="125" customWidth="1"/>
    <col min="13579" max="13579" width="9" style="125"/>
    <col min="13580" max="13580" width="9" style="125" customWidth="1"/>
    <col min="13581" max="13824" width="9" style="125"/>
    <col min="13825" max="13825" width="42.125" style="125" customWidth="1"/>
    <col min="13826" max="13826" width="8.125" style="125" customWidth="1"/>
    <col min="13827" max="13827" width="1.125" style="125" customWidth="1"/>
    <col min="13828" max="13828" width="12.375" style="125" customWidth="1"/>
    <col min="13829" max="13829" width="1.125" style="125" customWidth="1"/>
    <col min="13830" max="13830" width="12.375" style="125" customWidth="1"/>
    <col min="13831" max="13831" width="1.125" style="125" customWidth="1"/>
    <col min="13832" max="13832" width="12.375" style="125" customWidth="1"/>
    <col min="13833" max="13833" width="1.125" style="125" customWidth="1"/>
    <col min="13834" max="13834" width="14" style="125" customWidth="1"/>
    <col min="13835" max="13835" width="9" style="125"/>
    <col min="13836" max="13836" width="9" style="125" customWidth="1"/>
    <col min="13837" max="14080" width="9" style="125"/>
    <col min="14081" max="14081" width="42.125" style="125" customWidth="1"/>
    <col min="14082" max="14082" width="8.125" style="125" customWidth="1"/>
    <col min="14083" max="14083" width="1.125" style="125" customWidth="1"/>
    <col min="14084" max="14084" width="12.375" style="125" customWidth="1"/>
    <col min="14085" max="14085" width="1.125" style="125" customWidth="1"/>
    <col min="14086" max="14086" width="12.375" style="125" customWidth="1"/>
    <col min="14087" max="14087" width="1.125" style="125" customWidth="1"/>
    <col min="14088" max="14088" width="12.375" style="125" customWidth="1"/>
    <col min="14089" max="14089" width="1.125" style="125" customWidth="1"/>
    <col min="14090" max="14090" width="14" style="125" customWidth="1"/>
    <col min="14091" max="14091" width="9" style="125"/>
    <col min="14092" max="14092" width="9" style="125" customWidth="1"/>
    <col min="14093" max="14336" width="9" style="125"/>
    <col min="14337" max="14337" width="42.125" style="125" customWidth="1"/>
    <col min="14338" max="14338" width="8.125" style="125" customWidth="1"/>
    <col min="14339" max="14339" width="1.125" style="125" customWidth="1"/>
    <col min="14340" max="14340" width="12.375" style="125" customWidth="1"/>
    <col min="14341" max="14341" width="1.125" style="125" customWidth="1"/>
    <col min="14342" max="14342" width="12.375" style="125" customWidth="1"/>
    <col min="14343" max="14343" width="1.125" style="125" customWidth="1"/>
    <col min="14344" max="14344" width="12.375" style="125" customWidth="1"/>
    <col min="14345" max="14345" width="1.125" style="125" customWidth="1"/>
    <col min="14346" max="14346" width="14" style="125" customWidth="1"/>
    <col min="14347" max="14347" width="9" style="125"/>
    <col min="14348" max="14348" width="9" style="125" customWidth="1"/>
    <col min="14349" max="14592" width="9" style="125"/>
    <col min="14593" max="14593" width="42.125" style="125" customWidth="1"/>
    <col min="14594" max="14594" width="8.125" style="125" customWidth="1"/>
    <col min="14595" max="14595" width="1.125" style="125" customWidth="1"/>
    <col min="14596" max="14596" width="12.375" style="125" customWidth="1"/>
    <col min="14597" max="14597" width="1.125" style="125" customWidth="1"/>
    <col min="14598" max="14598" width="12.375" style="125" customWidth="1"/>
    <col min="14599" max="14599" width="1.125" style="125" customWidth="1"/>
    <col min="14600" max="14600" width="12.375" style="125" customWidth="1"/>
    <col min="14601" max="14601" width="1.125" style="125" customWidth="1"/>
    <col min="14602" max="14602" width="14" style="125" customWidth="1"/>
    <col min="14603" max="14603" width="9" style="125"/>
    <col min="14604" max="14604" width="9" style="125" customWidth="1"/>
    <col min="14605" max="14848" width="9" style="125"/>
    <col min="14849" max="14849" width="42.125" style="125" customWidth="1"/>
    <col min="14850" max="14850" width="8.125" style="125" customWidth="1"/>
    <col min="14851" max="14851" width="1.125" style="125" customWidth="1"/>
    <col min="14852" max="14852" width="12.375" style="125" customWidth="1"/>
    <col min="14853" max="14853" width="1.125" style="125" customWidth="1"/>
    <col min="14854" max="14854" width="12.375" style="125" customWidth="1"/>
    <col min="14855" max="14855" width="1.125" style="125" customWidth="1"/>
    <col min="14856" max="14856" width="12.375" style="125" customWidth="1"/>
    <col min="14857" max="14857" width="1.125" style="125" customWidth="1"/>
    <col min="14858" max="14858" width="14" style="125" customWidth="1"/>
    <col min="14859" max="14859" width="9" style="125"/>
    <col min="14860" max="14860" width="9" style="125" customWidth="1"/>
    <col min="14861" max="15104" width="9" style="125"/>
    <col min="15105" max="15105" width="42.125" style="125" customWidth="1"/>
    <col min="15106" max="15106" width="8.125" style="125" customWidth="1"/>
    <col min="15107" max="15107" width="1.125" style="125" customWidth="1"/>
    <col min="15108" max="15108" width="12.375" style="125" customWidth="1"/>
    <col min="15109" max="15109" width="1.125" style="125" customWidth="1"/>
    <col min="15110" max="15110" width="12.375" style="125" customWidth="1"/>
    <col min="15111" max="15111" width="1.125" style="125" customWidth="1"/>
    <col min="15112" max="15112" width="12.375" style="125" customWidth="1"/>
    <col min="15113" max="15113" width="1.125" style="125" customWidth="1"/>
    <col min="15114" max="15114" width="14" style="125" customWidth="1"/>
    <col min="15115" max="15115" width="9" style="125"/>
    <col min="15116" max="15116" width="9" style="125" customWidth="1"/>
    <col min="15117" max="15360" width="9" style="125"/>
    <col min="15361" max="15361" width="42.125" style="125" customWidth="1"/>
    <col min="15362" max="15362" width="8.125" style="125" customWidth="1"/>
    <col min="15363" max="15363" width="1.125" style="125" customWidth="1"/>
    <col min="15364" max="15364" width="12.375" style="125" customWidth="1"/>
    <col min="15365" max="15365" width="1.125" style="125" customWidth="1"/>
    <col min="15366" max="15366" width="12.375" style="125" customWidth="1"/>
    <col min="15367" max="15367" width="1.125" style="125" customWidth="1"/>
    <col min="15368" max="15368" width="12.375" style="125" customWidth="1"/>
    <col min="15369" max="15369" width="1.125" style="125" customWidth="1"/>
    <col min="15370" max="15370" width="14" style="125" customWidth="1"/>
    <col min="15371" max="15371" width="9" style="125"/>
    <col min="15372" max="15372" width="9" style="125" customWidth="1"/>
    <col min="15373" max="15616" width="9" style="125"/>
    <col min="15617" max="15617" width="42.125" style="125" customWidth="1"/>
    <col min="15618" max="15618" width="8.125" style="125" customWidth="1"/>
    <col min="15619" max="15619" width="1.125" style="125" customWidth="1"/>
    <col min="15620" max="15620" width="12.375" style="125" customWidth="1"/>
    <col min="15621" max="15621" width="1.125" style="125" customWidth="1"/>
    <col min="15622" max="15622" width="12.375" style="125" customWidth="1"/>
    <col min="15623" max="15623" width="1.125" style="125" customWidth="1"/>
    <col min="15624" max="15624" width="12.375" style="125" customWidth="1"/>
    <col min="15625" max="15625" width="1.125" style="125" customWidth="1"/>
    <col min="15626" max="15626" width="14" style="125" customWidth="1"/>
    <col min="15627" max="15627" width="9" style="125"/>
    <col min="15628" max="15628" width="9" style="125" customWidth="1"/>
    <col min="15629" max="15872" width="9" style="125"/>
    <col min="15873" max="15873" width="42.125" style="125" customWidth="1"/>
    <col min="15874" max="15874" width="8.125" style="125" customWidth="1"/>
    <col min="15875" max="15875" width="1.125" style="125" customWidth="1"/>
    <col min="15876" max="15876" width="12.375" style="125" customWidth="1"/>
    <col min="15877" max="15877" width="1.125" style="125" customWidth="1"/>
    <col min="15878" max="15878" width="12.375" style="125" customWidth="1"/>
    <col min="15879" max="15879" width="1.125" style="125" customWidth="1"/>
    <col min="15880" max="15880" width="12.375" style="125" customWidth="1"/>
    <col min="15881" max="15881" width="1.125" style="125" customWidth="1"/>
    <col min="15882" max="15882" width="14" style="125" customWidth="1"/>
    <col min="15883" max="15883" width="9" style="125"/>
    <col min="15884" max="15884" width="9" style="125" customWidth="1"/>
    <col min="15885" max="16128" width="9" style="125"/>
    <col min="16129" max="16129" width="42.125" style="125" customWidth="1"/>
    <col min="16130" max="16130" width="8.125" style="125" customWidth="1"/>
    <col min="16131" max="16131" width="1.125" style="125" customWidth="1"/>
    <col min="16132" max="16132" width="12.375" style="125" customWidth="1"/>
    <col min="16133" max="16133" width="1.125" style="125" customWidth="1"/>
    <col min="16134" max="16134" width="12.375" style="125" customWidth="1"/>
    <col min="16135" max="16135" width="1.125" style="125" customWidth="1"/>
    <col min="16136" max="16136" width="12.375" style="125" customWidth="1"/>
    <col min="16137" max="16137" width="1.125" style="125" customWidth="1"/>
    <col min="16138" max="16138" width="14" style="125" customWidth="1"/>
    <col min="16139" max="16139" width="9" style="125"/>
    <col min="16140" max="16140" width="9" style="125" customWidth="1"/>
    <col min="16141" max="16384" width="9" style="125"/>
  </cols>
  <sheetData>
    <row r="1" spans="1:12" ht="23.4" hidden="1" x14ac:dyDescent="0.6">
      <c r="A1" s="78" t="s">
        <v>139</v>
      </c>
      <c r="B1" s="139"/>
      <c r="C1" s="140"/>
      <c r="D1" s="141"/>
      <c r="E1" s="140"/>
      <c r="F1" s="141"/>
      <c r="G1" s="140"/>
      <c r="H1" s="141"/>
      <c r="I1" s="140"/>
      <c r="J1" s="141"/>
    </row>
    <row r="2" spans="1:12" ht="23.4" hidden="1" x14ac:dyDescent="0.6">
      <c r="A2" s="78" t="s">
        <v>105</v>
      </c>
      <c r="B2" s="139"/>
      <c r="C2" s="140"/>
      <c r="D2" s="140"/>
      <c r="E2" s="140"/>
      <c r="F2" s="140"/>
      <c r="G2" s="140"/>
      <c r="H2" s="140"/>
      <c r="I2" s="140"/>
      <c r="J2" s="140"/>
    </row>
    <row r="3" spans="1:12" hidden="1" x14ac:dyDescent="0.55000000000000004">
      <c r="A3" s="22"/>
      <c r="B3" s="6"/>
      <c r="C3" s="22"/>
      <c r="D3" s="22"/>
      <c r="E3" s="22"/>
      <c r="F3" s="22"/>
      <c r="G3" s="22"/>
      <c r="H3" s="22"/>
      <c r="I3" s="22"/>
      <c r="J3" s="22"/>
    </row>
    <row r="4" spans="1:12" ht="22.2" hidden="1" x14ac:dyDescent="0.6">
      <c r="A4" s="22"/>
      <c r="B4" s="218"/>
      <c r="C4" s="142"/>
      <c r="D4" s="276" t="s">
        <v>55</v>
      </c>
      <c r="E4" s="276"/>
      <c r="F4" s="276"/>
      <c r="G4" s="142"/>
      <c r="H4" s="276" t="s">
        <v>54</v>
      </c>
      <c r="I4" s="276"/>
      <c r="J4" s="276"/>
    </row>
    <row r="5" spans="1:12" ht="21.6" hidden="1" customHeight="1" x14ac:dyDescent="0.55000000000000004">
      <c r="A5" s="22"/>
      <c r="B5" s="218"/>
      <c r="C5" s="142"/>
      <c r="D5" s="277" t="s">
        <v>124</v>
      </c>
      <c r="E5" s="277"/>
      <c r="F5" s="277"/>
      <c r="G5" s="142"/>
      <c r="H5" s="277" t="s">
        <v>124</v>
      </c>
      <c r="I5" s="277"/>
      <c r="J5" s="277"/>
    </row>
    <row r="6" spans="1:12" ht="21.6" hidden="1" customHeight="1" x14ac:dyDescent="0.55000000000000004">
      <c r="C6" s="142"/>
      <c r="D6" s="277" t="s">
        <v>189</v>
      </c>
      <c r="E6" s="277"/>
      <c r="F6" s="277"/>
      <c r="G6" s="142"/>
      <c r="H6" s="277" t="s">
        <v>189</v>
      </c>
      <c r="I6" s="277"/>
      <c r="J6" s="277"/>
    </row>
    <row r="7" spans="1:12" hidden="1" x14ac:dyDescent="0.55000000000000004">
      <c r="A7" s="22"/>
      <c r="B7" s="218" t="s">
        <v>0</v>
      </c>
      <c r="C7" s="142"/>
      <c r="D7" s="220">
        <v>2561</v>
      </c>
      <c r="E7" s="142"/>
      <c r="F7" s="143">
        <v>2560</v>
      </c>
      <c r="G7" s="142"/>
      <c r="H7" s="220">
        <v>2561</v>
      </c>
      <c r="I7" s="142"/>
      <c r="J7" s="143">
        <v>2560</v>
      </c>
    </row>
    <row r="8" spans="1:12" hidden="1" x14ac:dyDescent="0.55000000000000004">
      <c r="A8" s="22"/>
      <c r="B8" s="218"/>
      <c r="C8" s="142"/>
      <c r="D8" s="279" t="s">
        <v>96</v>
      </c>
      <c r="E8" s="279"/>
      <c r="F8" s="279"/>
      <c r="G8" s="279"/>
      <c r="H8" s="279"/>
      <c r="I8" s="279"/>
      <c r="J8" s="279"/>
    </row>
    <row r="9" spans="1:12" ht="22.2" hidden="1" x14ac:dyDescent="0.6">
      <c r="A9" s="21" t="s">
        <v>19</v>
      </c>
      <c r="B9" s="6">
        <v>3</v>
      </c>
      <c r="C9" s="22"/>
      <c r="D9" s="22"/>
      <c r="E9" s="22"/>
      <c r="F9" s="22"/>
      <c r="G9" s="22"/>
      <c r="H9" s="22"/>
      <c r="I9" s="22"/>
      <c r="J9" s="22"/>
    </row>
    <row r="10" spans="1:12" hidden="1" x14ac:dyDescent="0.55000000000000004">
      <c r="A10" s="25" t="s">
        <v>88</v>
      </c>
      <c r="B10" s="6"/>
      <c r="C10" s="22"/>
      <c r="D10" s="144">
        <v>6191616</v>
      </c>
      <c r="E10" s="22"/>
      <c r="F10" s="144">
        <v>6020897</v>
      </c>
      <c r="G10" s="22"/>
      <c r="H10" s="144">
        <v>4766931</v>
      </c>
      <c r="I10" s="22"/>
      <c r="J10" s="144">
        <v>4596844</v>
      </c>
    </row>
    <row r="11" spans="1:12" hidden="1" x14ac:dyDescent="0.55000000000000004">
      <c r="A11" s="22" t="s">
        <v>89</v>
      </c>
      <c r="B11" s="6"/>
      <c r="C11" s="22"/>
      <c r="D11" s="144">
        <v>903375</v>
      </c>
      <c r="E11" s="22"/>
      <c r="F11" s="144">
        <v>815215</v>
      </c>
      <c r="G11" s="22"/>
      <c r="H11" s="144">
        <v>793627</v>
      </c>
      <c r="I11" s="22"/>
      <c r="J11" s="144">
        <v>712660</v>
      </c>
      <c r="L11" s="26"/>
    </row>
    <row r="12" spans="1:12" hidden="1" x14ac:dyDescent="0.55000000000000004">
      <c r="A12" s="22" t="s">
        <v>21</v>
      </c>
      <c r="B12" s="6"/>
      <c r="C12" s="22"/>
      <c r="D12" s="146">
        <v>243112</v>
      </c>
      <c r="E12" s="22"/>
      <c r="F12" s="146">
        <v>240832</v>
      </c>
      <c r="G12" s="22"/>
      <c r="H12" s="146">
        <v>235206</v>
      </c>
      <c r="I12" s="22"/>
      <c r="J12" s="146">
        <v>236756</v>
      </c>
      <c r="L12" s="26"/>
    </row>
    <row r="13" spans="1:12" ht="22.2" hidden="1" x14ac:dyDescent="0.6">
      <c r="A13" s="28" t="s">
        <v>22</v>
      </c>
      <c r="B13" s="6"/>
      <c r="C13" s="22"/>
      <c r="D13" s="165">
        <f>SUM(D10:D12)</f>
        <v>7338103</v>
      </c>
      <c r="E13" s="22"/>
      <c r="F13" s="165">
        <f>SUM(F10:F12)</f>
        <v>7076944</v>
      </c>
      <c r="G13" s="22"/>
      <c r="H13" s="165">
        <f>SUM(H10:H12)</f>
        <v>5795764</v>
      </c>
      <c r="I13" s="22"/>
      <c r="J13" s="165">
        <f>SUM(J10:J12)</f>
        <v>5546260</v>
      </c>
    </row>
    <row r="14" spans="1:12" ht="18" hidden="1" customHeight="1" x14ac:dyDescent="0.55000000000000004">
      <c r="A14" s="22"/>
      <c r="B14" s="6"/>
      <c r="C14" s="22"/>
      <c r="D14" s="39"/>
      <c r="E14" s="22"/>
      <c r="F14" s="39"/>
      <c r="G14" s="22"/>
      <c r="H14" s="22"/>
      <c r="I14" s="22"/>
      <c r="J14" s="22"/>
    </row>
    <row r="15" spans="1:12" ht="22.2" hidden="1" x14ac:dyDescent="0.6">
      <c r="A15" s="21" t="s">
        <v>23</v>
      </c>
      <c r="B15" s="6">
        <v>3</v>
      </c>
      <c r="C15" s="22"/>
      <c r="D15" s="22"/>
      <c r="E15" s="22"/>
      <c r="F15" s="22"/>
      <c r="G15" s="22"/>
      <c r="H15" s="22"/>
      <c r="I15" s="22"/>
      <c r="J15" s="22"/>
    </row>
    <row r="16" spans="1:12" hidden="1" x14ac:dyDescent="0.55000000000000004">
      <c r="A16" s="25" t="s">
        <v>90</v>
      </c>
      <c r="B16" s="6"/>
      <c r="C16" s="22"/>
      <c r="D16" s="144">
        <v>4658978</v>
      </c>
      <c r="E16" s="22"/>
      <c r="F16" s="144">
        <v>4531743</v>
      </c>
      <c r="G16" s="22"/>
      <c r="H16" s="144">
        <v>3589868</v>
      </c>
      <c r="I16" s="22"/>
      <c r="J16" s="144">
        <v>3460761</v>
      </c>
    </row>
    <row r="17" spans="1:10" hidden="1" x14ac:dyDescent="0.55000000000000004">
      <c r="A17" s="22" t="s">
        <v>67</v>
      </c>
      <c r="B17" s="6"/>
      <c r="C17" s="22"/>
      <c r="D17" s="144">
        <v>1597264</v>
      </c>
      <c r="E17" s="22"/>
      <c r="F17" s="144">
        <v>1573747</v>
      </c>
      <c r="G17" s="22"/>
      <c r="H17" s="144">
        <v>1305189</v>
      </c>
      <c r="I17" s="22"/>
      <c r="J17" s="144">
        <v>1276099</v>
      </c>
    </row>
    <row r="18" spans="1:10" hidden="1" x14ac:dyDescent="0.55000000000000004">
      <c r="A18" s="25" t="s">
        <v>102</v>
      </c>
      <c r="B18" s="6"/>
      <c r="C18" s="22"/>
      <c r="D18" s="144">
        <v>375769</v>
      </c>
      <c r="E18" s="22"/>
      <c r="F18" s="144">
        <v>344894</v>
      </c>
      <c r="G18" s="22"/>
      <c r="H18" s="144">
        <v>348855</v>
      </c>
      <c r="I18" s="22"/>
      <c r="J18" s="144">
        <v>324116</v>
      </c>
    </row>
    <row r="19" spans="1:10" hidden="1" x14ac:dyDescent="0.55000000000000004">
      <c r="A19" s="22" t="s">
        <v>69</v>
      </c>
      <c r="B19" s="6"/>
      <c r="C19" s="22"/>
      <c r="D19" s="144">
        <v>12186</v>
      </c>
      <c r="E19" s="22"/>
      <c r="F19" s="144">
        <v>16384</v>
      </c>
      <c r="G19" s="22"/>
      <c r="H19" s="144">
        <v>51239</v>
      </c>
      <c r="I19" s="22"/>
      <c r="J19" s="144">
        <v>49433</v>
      </c>
    </row>
    <row r="20" spans="1:10" ht="22.2" hidden="1" x14ac:dyDescent="0.6">
      <c r="A20" s="28" t="s">
        <v>24</v>
      </c>
      <c r="B20" s="6"/>
      <c r="C20" s="22"/>
      <c r="D20" s="13">
        <f>SUM(D16:D19)</f>
        <v>6644197</v>
      </c>
      <c r="E20" s="22"/>
      <c r="F20" s="13">
        <f>SUM(F16:F19)</f>
        <v>6466768</v>
      </c>
      <c r="G20" s="22"/>
      <c r="H20" s="13">
        <f>SUM(H16:H19)</f>
        <v>5295151</v>
      </c>
      <c r="I20" s="22"/>
      <c r="J20" s="13">
        <f>SUM(J16:J19)</f>
        <v>5110409</v>
      </c>
    </row>
    <row r="21" spans="1:10" ht="18" hidden="1" customHeight="1" x14ac:dyDescent="0.6">
      <c r="A21" s="28"/>
      <c r="B21" s="6"/>
      <c r="C21" s="22"/>
      <c r="D21" s="22"/>
      <c r="E21" s="22"/>
      <c r="F21" s="22"/>
      <c r="G21" s="22"/>
      <c r="H21" s="22"/>
      <c r="I21" s="22"/>
      <c r="J21" s="22"/>
    </row>
    <row r="22" spans="1:10" hidden="1" x14ac:dyDescent="0.55000000000000004">
      <c r="A22" s="25" t="s">
        <v>77</v>
      </c>
      <c r="B22" s="6"/>
      <c r="C22" s="22"/>
      <c r="D22" s="155">
        <v>157066</v>
      </c>
      <c r="E22" s="22"/>
      <c r="F22" s="155">
        <v>129066</v>
      </c>
      <c r="G22" s="22"/>
      <c r="H22" s="48">
        <v>0</v>
      </c>
      <c r="I22" s="22"/>
      <c r="J22" s="48">
        <v>0</v>
      </c>
    </row>
    <row r="23" spans="1:10" ht="18" hidden="1" customHeight="1" x14ac:dyDescent="0.6">
      <c r="A23" s="28"/>
      <c r="B23" s="6"/>
      <c r="C23" s="22"/>
      <c r="D23" s="22"/>
      <c r="E23" s="22"/>
      <c r="F23" s="22"/>
      <c r="G23" s="22"/>
      <c r="H23" s="22"/>
      <c r="I23" s="22"/>
      <c r="J23" s="22"/>
    </row>
    <row r="24" spans="1:10" ht="22.2" hidden="1" x14ac:dyDescent="0.6">
      <c r="A24" s="28" t="s">
        <v>72</v>
      </c>
      <c r="B24" s="6"/>
      <c r="C24" s="22"/>
      <c r="D24" s="147">
        <f>D13-D20+D22</f>
        <v>850972</v>
      </c>
      <c r="E24" s="22"/>
      <c r="F24" s="147">
        <f>F13-F20+F22</f>
        <v>739242</v>
      </c>
      <c r="G24" s="22"/>
      <c r="H24" s="147">
        <f>H13-H20+H22</f>
        <v>500613</v>
      </c>
      <c r="I24" s="22"/>
      <c r="J24" s="147">
        <f>J13-J20+J22</f>
        <v>435851</v>
      </c>
    </row>
    <row r="25" spans="1:10" hidden="1" x14ac:dyDescent="0.55000000000000004">
      <c r="A25" s="41" t="s">
        <v>190</v>
      </c>
      <c r="B25" s="6"/>
      <c r="C25" s="22"/>
      <c r="D25" s="166">
        <v>-118366</v>
      </c>
      <c r="E25" s="22"/>
      <c r="F25" s="166">
        <v>-108542</v>
      </c>
      <c r="G25" s="22"/>
      <c r="H25" s="166">
        <v>-80232</v>
      </c>
      <c r="I25" s="22"/>
      <c r="J25" s="166">
        <v>-74570</v>
      </c>
    </row>
    <row r="26" spans="1:10" ht="22.2" hidden="1" x14ac:dyDescent="0.6">
      <c r="A26" s="28" t="s">
        <v>99</v>
      </c>
      <c r="B26" s="6"/>
      <c r="C26" s="22"/>
      <c r="D26" s="13">
        <f>SUM(D24:D25)</f>
        <v>732606</v>
      </c>
      <c r="E26" s="22"/>
      <c r="F26" s="13">
        <f>SUM(F24:F25)</f>
        <v>630700</v>
      </c>
      <c r="G26" s="22"/>
      <c r="H26" s="13">
        <f>SUM(H24:H25)</f>
        <v>420381</v>
      </c>
      <c r="I26" s="22"/>
      <c r="J26" s="13">
        <f>SUM(J24:J25)</f>
        <v>361281</v>
      </c>
    </row>
    <row r="27" spans="1:10" ht="18" hidden="1" customHeight="1" x14ac:dyDescent="0.6">
      <c r="A27" s="28"/>
      <c r="B27" s="6"/>
      <c r="C27" s="22"/>
      <c r="D27" s="149"/>
      <c r="E27" s="22"/>
      <c r="F27" s="149"/>
      <c r="G27" s="22"/>
      <c r="H27" s="149"/>
      <c r="I27" s="22"/>
      <c r="J27" s="149"/>
    </row>
    <row r="28" spans="1:10" ht="22.2" hidden="1" x14ac:dyDescent="0.6">
      <c r="A28" s="51" t="s">
        <v>86</v>
      </c>
      <c r="B28" s="51"/>
      <c r="C28" s="6"/>
      <c r="D28" s="150"/>
      <c r="E28" s="6"/>
      <c r="F28" s="150"/>
      <c r="G28" s="6"/>
      <c r="H28" s="150"/>
      <c r="I28" s="6"/>
      <c r="J28" s="150"/>
    </row>
    <row r="29" spans="1:10" ht="22.2" hidden="1" x14ac:dyDescent="0.6">
      <c r="A29" s="107" t="s">
        <v>191</v>
      </c>
      <c r="B29" s="51"/>
      <c r="C29" s="6"/>
      <c r="D29" s="150"/>
      <c r="E29" s="6"/>
      <c r="F29" s="150"/>
      <c r="G29" s="6"/>
      <c r="H29" s="150"/>
      <c r="I29" s="6"/>
      <c r="J29" s="150"/>
    </row>
    <row r="30" spans="1:10" ht="22.2" hidden="1" x14ac:dyDescent="0.6">
      <c r="A30" s="107" t="s">
        <v>192</v>
      </c>
      <c r="B30" s="51"/>
      <c r="C30" s="6"/>
      <c r="D30" s="150"/>
      <c r="E30" s="6"/>
      <c r="F30" s="150"/>
      <c r="G30" s="6"/>
      <c r="H30" s="150"/>
      <c r="I30" s="6"/>
      <c r="J30" s="150"/>
    </row>
    <row r="31" spans="1:10" ht="22.2" hidden="1" x14ac:dyDescent="0.6">
      <c r="A31" s="153" t="s">
        <v>193</v>
      </c>
      <c r="B31" s="51"/>
      <c r="C31" s="6"/>
      <c r="D31" s="150"/>
      <c r="E31" s="6"/>
      <c r="F31" s="150"/>
      <c r="G31" s="6"/>
      <c r="H31" s="150"/>
      <c r="I31" s="6"/>
      <c r="J31" s="150"/>
    </row>
    <row r="32" spans="1:10" ht="22.2" hidden="1" x14ac:dyDescent="0.6">
      <c r="A32" s="33" t="s">
        <v>194</v>
      </c>
      <c r="B32" s="51"/>
      <c r="C32" s="6"/>
      <c r="D32" s="49">
        <v>4750</v>
      </c>
      <c r="E32" s="49"/>
      <c r="F32" s="49">
        <v>-788</v>
      </c>
      <c r="G32" s="49"/>
      <c r="H32" s="49">
        <v>0</v>
      </c>
      <c r="I32" s="49"/>
      <c r="J32" s="49">
        <v>0</v>
      </c>
    </row>
    <row r="33" spans="1:10" hidden="1" x14ac:dyDescent="0.55000000000000004">
      <c r="A33" s="56" t="s">
        <v>195</v>
      </c>
      <c r="B33" s="153"/>
      <c r="C33" s="6"/>
      <c r="D33" s="49">
        <v>0</v>
      </c>
      <c r="E33" s="218"/>
      <c r="F33" s="49">
        <v>72</v>
      </c>
      <c r="G33" s="218"/>
      <c r="H33" s="49">
        <v>0</v>
      </c>
      <c r="I33" s="218"/>
      <c r="J33" s="49">
        <v>72</v>
      </c>
    </row>
    <row r="34" spans="1:10" hidden="1" x14ac:dyDescent="0.55000000000000004">
      <c r="A34" s="33" t="s">
        <v>196</v>
      </c>
      <c r="B34" s="153"/>
      <c r="C34" s="6"/>
      <c r="D34" s="49"/>
      <c r="E34" s="218"/>
      <c r="F34" s="49"/>
      <c r="G34" s="218"/>
      <c r="H34" s="49"/>
      <c r="I34" s="218"/>
      <c r="J34" s="49"/>
    </row>
    <row r="35" spans="1:10" hidden="1" x14ac:dyDescent="0.55000000000000004">
      <c r="A35" s="33" t="s">
        <v>197</v>
      </c>
      <c r="B35" s="153"/>
      <c r="C35" s="6"/>
      <c r="D35" s="155">
        <v>0</v>
      </c>
      <c r="E35" s="6"/>
      <c r="F35" s="155">
        <v>-1632</v>
      </c>
      <c r="G35" s="6"/>
      <c r="H35" s="155">
        <f>H95--33</f>
        <v>0</v>
      </c>
      <c r="I35" s="6"/>
      <c r="J35" s="155">
        <v>-1632</v>
      </c>
    </row>
    <row r="36" spans="1:10" ht="22.2" hidden="1" x14ac:dyDescent="0.6">
      <c r="A36" s="51" t="s">
        <v>198</v>
      </c>
      <c r="B36" s="51"/>
      <c r="C36" s="6"/>
      <c r="D36" s="156">
        <f>SUM(D32:D35)</f>
        <v>4750</v>
      </c>
      <c r="E36" s="6"/>
      <c r="F36" s="156">
        <f>SUM(F32:F35)</f>
        <v>-2348</v>
      </c>
      <c r="G36" s="6"/>
      <c r="H36" s="156">
        <f>SUM(H32:H35)</f>
        <v>0</v>
      </c>
      <c r="I36" s="6"/>
      <c r="J36" s="156">
        <f>SUM(J32:J35)</f>
        <v>-1560</v>
      </c>
    </row>
    <row r="37" spans="1:10" ht="18" hidden="1" customHeight="1" x14ac:dyDescent="0.6">
      <c r="A37" s="51"/>
      <c r="B37" s="51"/>
      <c r="C37" s="6"/>
      <c r="D37" s="150"/>
      <c r="E37" s="6"/>
      <c r="F37" s="150"/>
      <c r="G37" s="6"/>
      <c r="H37" s="150"/>
      <c r="I37" s="6"/>
      <c r="J37" s="150"/>
    </row>
    <row r="38" spans="1:10" ht="22.8" hidden="1" thickBot="1" x14ac:dyDescent="0.65">
      <c r="A38" s="51" t="s">
        <v>101</v>
      </c>
      <c r="B38" s="51"/>
      <c r="C38" s="6"/>
      <c r="D38" s="157">
        <f>D26+D36</f>
        <v>737356</v>
      </c>
      <c r="E38" s="6"/>
      <c r="F38" s="157">
        <f>F26+F36</f>
        <v>628352</v>
      </c>
      <c r="G38" s="6"/>
      <c r="H38" s="157">
        <f>H26+H36</f>
        <v>420381</v>
      </c>
      <c r="I38" s="6"/>
      <c r="J38" s="157">
        <f>J26+J36</f>
        <v>359721</v>
      </c>
    </row>
    <row r="39" spans="1:10" ht="22.8" hidden="1" thickTop="1" x14ac:dyDescent="0.6">
      <c r="A39" s="51"/>
      <c r="B39" s="51"/>
      <c r="C39" s="6"/>
      <c r="D39" s="150"/>
      <c r="E39" s="6"/>
      <c r="F39" s="150"/>
      <c r="G39" s="6"/>
      <c r="H39" s="150"/>
      <c r="I39" s="6"/>
      <c r="J39" s="150"/>
    </row>
    <row r="40" spans="1:10" ht="23.4" hidden="1" x14ac:dyDescent="0.6">
      <c r="A40" s="78" t="s">
        <v>139</v>
      </c>
      <c r="B40" s="139"/>
      <c r="C40" s="140"/>
      <c r="D40" s="141"/>
      <c r="E40" s="140"/>
      <c r="F40" s="141"/>
      <c r="G40" s="140"/>
      <c r="H40" s="141"/>
      <c r="I40" s="140"/>
      <c r="J40" s="141"/>
    </row>
    <row r="41" spans="1:10" ht="23.4" hidden="1" x14ac:dyDescent="0.6">
      <c r="A41" s="78" t="s">
        <v>105</v>
      </c>
      <c r="B41" s="139"/>
      <c r="C41" s="140"/>
      <c r="D41" s="140"/>
      <c r="E41" s="140"/>
      <c r="F41" s="140"/>
      <c r="G41" s="140"/>
      <c r="H41" s="140"/>
      <c r="I41" s="140"/>
      <c r="J41" s="140"/>
    </row>
    <row r="42" spans="1:10" hidden="1" x14ac:dyDescent="0.55000000000000004">
      <c r="A42" s="22"/>
      <c r="B42" s="6"/>
      <c r="C42" s="22"/>
      <c r="D42" s="22"/>
      <c r="E42" s="22"/>
      <c r="F42" s="22"/>
      <c r="G42" s="22"/>
      <c r="H42" s="22"/>
      <c r="I42" s="22"/>
      <c r="J42" s="22"/>
    </row>
    <row r="43" spans="1:10" ht="22.2" hidden="1" x14ac:dyDescent="0.6">
      <c r="A43" s="22"/>
      <c r="B43" s="218"/>
      <c r="C43" s="142"/>
      <c r="D43" s="276" t="s">
        <v>55</v>
      </c>
      <c r="E43" s="276"/>
      <c r="F43" s="276"/>
      <c r="G43" s="142"/>
      <c r="H43" s="276" t="s">
        <v>54</v>
      </c>
      <c r="I43" s="276"/>
      <c r="J43" s="276"/>
    </row>
    <row r="44" spans="1:10" ht="21.6" hidden="1" customHeight="1" x14ac:dyDescent="0.55000000000000004">
      <c r="A44" s="22"/>
      <c r="B44" s="218"/>
      <c r="C44" s="142"/>
      <c r="D44" s="277" t="s">
        <v>124</v>
      </c>
      <c r="E44" s="277"/>
      <c r="F44" s="277"/>
      <c r="G44" s="142"/>
      <c r="H44" s="277" t="s">
        <v>124</v>
      </c>
      <c r="I44" s="277"/>
      <c r="J44" s="277"/>
    </row>
    <row r="45" spans="1:10" ht="21.6" hidden="1" customHeight="1" x14ac:dyDescent="0.55000000000000004">
      <c r="A45" s="22"/>
      <c r="B45" s="218"/>
      <c r="C45" s="142"/>
      <c r="D45" s="277" t="s">
        <v>189</v>
      </c>
      <c r="E45" s="277"/>
      <c r="F45" s="277"/>
      <c r="G45" s="142"/>
      <c r="H45" s="277" t="s">
        <v>189</v>
      </c>
      <c r="I45" s="277"/>
      <c r="J45" s="277"/>
    </row>
    <row r="46" spans="1:10" ht="22.2" hidden="1" x14ac:dyDescent="0.6">
      <c r="A46" s="28"/>
      <c r="B46" s="218" t="s">
        <v>0</v>
      </c>
      <c r="C46" s="142"/>
      <c r="D46" s="220">
        <v>2561</v>
      </c>
      <c r="E46" s="142"/>
      <c r="F46" s="143">
        <v>2560</v>
      </c>
      <c r="G46" s="142"/>
      <c r="H46" s="220">
        <v>2561</v>
      </c>
      <c r="I46" s="142"/>
      <c r="J46" s="143">
        <v>2560</v>
      </c>
    </row>
    <row r="47" spans="1:10" hidden="1" x14ac:dyDescent="0.55000000000000004">
      <c r="A47" s="22"/>
      <c r="B47" s="218"/>
      <c r="C47" s="142"/>
      <c r="D47" s="279" t="s">
        <v>96</v>
      </c>
      <c r="E47" s="279"/>
      <c r="F47" s="279"/>
      <c r="G47" s="279"/>
      <c r="H47" s="279"/>
      <c r="I47" s="279"/>
      <c r="J47" s="279"/>
    </row>
    <row r="48" spans="1:10" ht="22.2" hidden="1" x14ac:dyDescent="0.6">
      <c r="A48" s="28" t="s">
        <v>79</v>
      </c>
      <c r="B48" s="6"/>
      <c r="C48" s="22"/>
      <c r="D48" s="149"/>
      <c r="E48" s="22"/>
      <c r="F48" s="149"/>
      <c r="G48" s="22"/>
      <c r="H48" s="149"/>
      <c r="I48" s="22"/>
      <c r="J48" s="149"/>
    </row>
    <row r="49" spans="1:10" hidden="1" x14ac:dyDescent="0.55000000000000004">
      <c r="A49" s="33" t="s">
        <v>93</v>
      </c>
      <c r="B49" s="6"/>
      <c r="C49" s="22"/>
      <c r="D49" s="159">
        <f>D51-D50</f>
        <v>694287</v>
      </c>
      <c r="E49" s="22"/>
      <c r="F49" s="159">
        <v>600588</v>
      </c>
      <c r="G49" s="22"/>
      <c r="H49" s="159">
        <f>H26</f>
        <v>420381</v>
      </c>
      <c r="I49" s="159"/>
      <c r="J49" s="159">
        <v>361281</v>
      </c>
    </row>
    <row r="50" spans="1:10" hidden="1" x14ac:dyDescent="0.55000000000000004">
      <c r="A50" s="153" t="s">
        <v>125</v>
      </c>
      <c r="B50" s="6"/>
      <c r="C50" s="22"/>
      <c r="D50" s="146">
        <v>38319</v>
      </c>
      <c r="E50" s="22"/>
      <c r="F50" s="146">
        <v>30112</v>
      </c>
      <c r="G50" s="22"/>
      <c r="H50" s="48">
        <v>0</v>
      </c>
      <c r="I50" s="22"/>
      <c r="J50" s="48">
        <v>0</v>
      </c>
    </row>
    <row r="51" spans="1:10" ht="22.8" hidden="1" thickBot="1" x14ac:dyDescent="0.65">
      <c r="A51" s="119" t="s">
        <v>99</v>
      </c>
      <c r="B51" s="6"/>
      <c r="C51" s="22"/>
      <c r="D51" s="160">
        <f>D26</f>
        <v>732606</v>
      </c>
      <c r="E51" s="22"/>
      <c r="F51" s="160">
        <f>F26</f>
        <v>630700</v>
      </c>
      <c r="G51" s="22"/>
      <c r="H51" s="160">
        <f>H26</f>
        <v>420381</v>
      </c>
      <c r="I51" s="22"/>
      <c r="J51" s="160">
        <f>J26</f>
        <v>361281</v>
      </c>
    </row>
    <row r="52" spans="1:10" ht="22.2" hidden="1" thickTop="1" x14ac:dyDescent="0.55000000000000004">
      <c r="A52" s="22"/>
      <c r="B52" s="6"/>
      <c r="C52" s="22"/>
      <c r="D52" s="144"/>
      <c r="E52" s="22"/>
      <c r="F52" s="144"/>
      <c r="G52" s="22"/>
      <c r="H52" s="39"/>
      <c r="I52" s="22"/>
      <c r="J52" s="39"/>
    </row>
    <row r="53" spans="1:10" ht="22.2" hidden="1" x14ac:dyDescent="0.6">
      <c r="A53" s="28" t="s">
        <v>199</v>
      </c>
      <c r="B53" s="6"/>
      <c r="C53" s="22"/>
      <c r="D53" s="149"/>
      <c r="E53" s="22"/>
      <c r="F53" s="149"/>
      <c r="G53" s="22"/>
      <c r="H53" s="149"/>
      <c r="I53" s="22"/>
      <c r="J53" s="149"/>
    </row>
    <row r="54" spans="1:10" hidden="1" x14ac:dyDescent="0.55000000000000004">
      <c r="A54" s="33" t="s">
        <v>93</v>
      </c>
      <c r="B54" s="6"/>
      <c r="C54" s="22"/>
      <c r="D54" s="159">
        <f>D49+D36</f>
        <v>699037</v>
      </c>
      <c r="E54" s="22"/>
      <c r="F54" s="159">
        <v>598240</v>
      </c>
      <c r="G54" s="22"/>
      <c r="H54" s="49">
        <f>H38</f>
        <v>420381</v>
      </c>
      <c r="I54" s="49"/>
      <c r="J54" s="49">
        <v>359721</v>
      </c>
    </row>
    <row r="55" spans="1:10" hidden="1" x14ac:dyDescent="0.55000000000000004">
      <c r="A55" s="33" t="s">
        <v>125</v>
      </c>
      <c r="B55" s="6"/>
      <c r="C55" s="22"/>
      <c r="D55" s="146">
        <f>D50</f>
        <v>38319</v>
      </c>
      <c r="E55" s="22"/>
      <c r="F55" s="146">
        <v>30112</v>
      </c>
      <c r="G55" s="22"/>
      <c r="H55" s="48">
        <v>0</v>
      </c>
      <c r="I55" s="22"/>
      <c r="J55" s="48">
        <v>0</v>
      </c>
    </row>
    <row r="56" spans="1:10" ht="22.8" hidden="1" thickBot="1" x14ac:dyDescent="0.65">
      <c r="A56" s="51" t="s">
        <v>101</v>
      </c>
      <c r="B56" s="6"/>
      <c r="C56" s="22"/>
      <c r="D56" s="160">
        <f>D38</f>
        <v>737356</v>
      </c>
      <c r="E56" s="22"/>
      <c r="F56" s="160">
        <f>F38</f>
        <v>628352</v>
      </c>
      <c r="G56" s="22"/>
      <c r="H56" s="157">
        <f>SUM(H54:H55)</f>
        <v>420381</v>
      </c>
      <c r="I56" s="22"/>
      <c r="J56" s="157">
        <f>SUM(J54:J55)</f>
        <v>359721</v>
      </c>
    </row>
    <row r="57" spans="1:10" ht="22.8" hidden="1" thickTop="1" x14ac:dyDescent="0.6">
      <c r="A57" s="119"/>
      <c r="B57" s="6"/>
      <c r="C57" s="22"/>
      <c r="D57" s="149"/>
      <c r="E57" s="22"/>
      <c r="F57" s="149"/>
      <c r="G57" s="22"/>
      <c r="H57" s="154"/>
      <c r="I57" s="22"/>
      <c r="J57" s="154"/>
    </row>
    <row r="58" spans="1:10" ht="27" hidden="1" customHeight="1" thickBot="1" x14ac:dyDescent="0.65">
      <c r="A58" s="28" t="s">
        <v>114</v>
      </c>
      <c r="B58" s="6">
        <v>11</v>
      </c>
      <c r="C58" s="22"/>
      <c r="D58" s="161">
        <f>D49/1110661</f>
        <v>0.62511153268188946</v>
      </c>
      <c r="E58" s="22"/>
      <c r="F58" s="161">
        <f>F49/1110661</f>
        <v>0.54074825711895891</v>
      </c>
      <c r="G58" s="22"/>
      <c r="H58" s="217">
        <f>H49/1110661</f>
        <v>0.37849622882229589</v>
      </c>
      <c r="I58" s="22"/>
      <c r="J58" s="217">
        <f>J49/1110661</f>
        <v>0.3252846728209598</v>
      </c>
    </row>
    <row r="59" spans="1:10" ht="27" hidden="1" customHeight="1" thickTop="1" x14ac:dyDescent="0.6">
      <c r="A59" s="28"/>
      <c r="B59" s="6"/>
      <c r="C59" s="22"/>
      <c r="D59" s="221"/>
      <c r="E59" s="22"/>
      <c r="F59" s="221"/>
      <c r="G59" s="22"/>
      <c r="H59" s="154"/>
      <c r="I59" s="22"/>
      <c r="J59" s="154"/>
    </row>
    <row r="60" spans="1:10" ht="22.2" hidden="1" x14ac:dyDescent="0.6">
      <c r="A60" s="51"/>
      <c r="B60" s="51"/>
      <c r="C60" s="6"/>
      <c r="D60" s="150"/>
      <c r="E60" s="6"/>
      <c r="F60" s="150"/>
      <c r="G60" s="6"/>
      <c r="H60" s="150"/>
      <c r="I60" s="6"/>
      <c r="J60" s="150"/>
    </row>
    <row r="61" spans="1:10" ht="23.4" x14ac:dyDescent="0.6">
      <c r="A61" s="78" t="s">
        <v>139</v>
      </c>
      <c r="B61" s="139"/>
      <c r="C61" s="140"/>
      <c r="D61" s="141"/>
      <c r="E61" s="140"/>
      <c r="F61" s="141"/>
      <c r="G61" s="140"/>
      <c r="H61" s="141"/>
      <c r="I61" s="140"/>
      <c r="J61" s="141"/>
    </row>
    <row r="62" spans="1:10" ht="23.4" x14ac:dyDescent="0.6">
      <c r="A62" s="78" t="s">
        <v>105</v>
      </c>
      <c r="B62" s="139"/>
      <c r="C62" s="140"/>
      <c r="D62" s="140"/>
      <c r="E62" s="140"/>
      <c r="F62" s="140"/>
      <c r="G62" s="140"/>
      <c r="H62" s="140"/>
      <c r="I62" s="140"/>
      <c r="J62" s="140"/>
    </row>
    <row r="63" spans="1:10" x14ac:dyDescent="0.55000000000000004">
      <c r="A63" s="22"/>
      <c r="B63" s="6"/>
      <c r="C63" s="22"/>
      <c r="D63" s="22"/>
      <c r="E63" s="22"/>
      <c r="F63" s="22"/>
      <c r="G63" s="22"/>
      <c r="H63" s="22"/>
      <c r="I63" s="22"/>
      <c r="J63" s="22"/>
    </row>
    <row r="64" spans="1:10" ht="22.2" x14ac:dyDescent="0.6">
      <c r="A64" s="22"/>
      <c r="B64" s="218"/>
      <c r="C64" s="142"/>
      <c r="D64" s="276" t="s">
        <v>55</v>
      </c>
      <c r="E64" s="276"/>
      <c r="F64" s="276"/>
      <c r="G64" s="142"/>
      <c r="H64" s="276" t="s">
        <v>54</v>
      </c>
      <c r="I64" s="276"/>
      <c r="J64" s="276"/>
    </row>
    <row r="65" spans="1:10" ht="21.6" customHeight="1" x14ac:dyDescent="0.55000000000000004">
      <c r="A65" s="22"/>
      <c r="B65" s="218"/>
      <c r="C65" s="142"/>
      <c r="D65" s="277" t="s">
        <v>200</v>
      </c>
      <c r="E65" s="277"/>
      <c r="F65" s="277"/>
      <c r="G65" s="142"/>
      <c r="H65" s="277" t="s">
        <v>200</v>
      </c>
      <c r="I65" s="277"/>
      <c r="J65" s="277"/>
    </row>
    <row r="66" spans="1:10" ht="21.6" customHeight="1" x14ac:dyDescent="0.55000000000000004">
      <c r="A66" s="22"/>
      <c r="B66" s="218"/>
      <c r="C66" s="142"/>
      <c r="D66" s="277" t="s">
        <v>189</v>
      </c>
      <c r="E66" s="277"/>
      <c r="F66" s="277"/>
      <c r="G66" s="142"/>
      <c r="H66" s="277" t="s">
        <v>189</v>
      </c>
      <c r="I66" s="277"/>
      <c r="J66" s="277"/>
    </row>
    <row r="67" spans="1:10" ht="22.2" x14ac:dyDescent="0.6">
      <c r="A67" s="28"/>
      <c r="B67" s="218" t="s">
        <v>0</v>
      </c>
      <c r="C67" s="142"/>
      <c r="D67" s="220">
        <v>2561</v>
      </c>
      <c r="E67" s="142"/>
      <c r="F67" s="143">
        <v>2560</v>
      </c>
      <c r="G67" s="142"/>
      <c r="H67" s="220">
        <v>2561</v>
      </c>
      <c r="I67" s="142"/>
      <c r="J67" s="143">
        <v>2560</v>
      </c>
    </row>
    <row r="68" spans="1:10" x14ac:dyDescent="0.55000000000000004">
      <c r="A68" s="22"/>
      <c r="B68" s="218"/>
      <c r="C68" s="142"/>
      <c r="D68" s="279" t="s">
        <v>96</v>
      </c>
      <c r="E68" s="279"/>
      <c r="F68" s="279"/>
      <c r="G68" s="279"/>
      <c r="H68" s="279"/>
      <c r="I68" s="279"/>
      <c r="J68" s="279"/>
    </row>
    <row r="69" spans="1:10" ht="22.2" x14ac:dyDescent="0.6">
      <c r="A69" s="21" t="s">
        <v>19</v>
      </c>
      <c r="B69" s="6">
        <v>3</v>
      </c>
      <c r="C69" s="22"/>
      <c r="D69" s="22"/>
      <c r="E69" s="22"/>
      <c r="F69" s="22"/>
      <c r="G69" s="22"/>
      <c r="H69" s="22"/>
      <c r="I69" s="22"/>
      <c r="J69" s="22"/>
    </row>
    <row r="70" spans="1:10" x14ac:dyDescent="0.55000000000000004">
      <c r="A70" s="25" t="s">
        <v>88</v>
      </c>
      <c r="B70" s="6"/>
      <c r="C70" s="22"/>
      <c r="D70" s="144">
        <v>12703459</v>
      </c>
      <c r="E70" s="22"/>
      <c r="F70" s="144">
        <v>12291612</v>
      </c>
      <c r="G70" s="22"/>
      <c r="H70" s="144">
        <v>9741394</v>
      </c>
      <c r="I70" s="22"/>
      <c r="J70" s="144">
        <v>9259160</v>
      </c>
    </row>
    <row r="71" spans="1:10" x14ac:dyDescent="0.55000000000000004">
      <c r="A71" s="22" t="s">
        <v>89</v>
      </c>
      <c r="B71" s="6"/>
      <c r="C71" s="22"/>
      <c r="D71" s="144">
        <v>1796041</v>
      </c>
      <c r="E71" s="22"/>
      <c r="F71" s="144">
        <v>1614065</v>
      </c>
      <c r="G71" s="22"/>
      <c r="H71" s="144">
        <v>1579438</v>
      </c>
      <c r="I71" s="22"/>
      <c r="J71" s="144">
        <v>1409539</v>
      </c>
    </row>
    <row r="72" spans="1:10" x14ac:dyDescent="0.55000000000000004">
      <c r="A72" s="22" t="s">
        <v>21</v>
      </c>
      <c r="B72" s="6"/>
      <c r="C72" s="22"/>
      <c r="D72" s="146">
        <v>479105</v>
      </c>
      <c r="E72" s="22"/>
      <c r="F72" s="146">
        <v>454588</v>
      </c>
      <c r="G72" s="22"/>
      <c r="H72" s="146">
        <v>474848</v>
      </c>
      <c r="I72" s="22"/>
      <c r="J72" s="146">
        <v>455800</v>
      </c>
    </row>
    <row r="73" spans="1:10" ht="22.2" x14ac:dyDescent="0.6">
      <c r="A73" s="28" t="s">
        <v>22</v>
      </c>
      <c r="B73" s="6"/>
      <c r="C73" s="22"/>
      <c r="D73" s="165">
        <f>SUM(D70:D72)</f>
        <v>14978605</v>
      </c>
      <c r="E73" s="22"/>
      <c r="F73" s="165">
        <f>SUM(F70:F72)</f>
        <v>14360265</v>
      </c>
      <c r="G73" s="22"/>
      <c r="H73" s="165">
        <f>SUM(H70:H72)</f>
        <v>11795680</v>
      </c>
      <c r="I73" s="22"/>
      <c r="J73" s="165">
        <f>SUM(J70:J72)</f>
        <v>11124499</v>
      </c>
    </row>
    <row r="74" spans="1:10" ht="18" customHeight="1" x14ac:dyDescent="0.55000000000000004">
      <c r="A74" s="22"/>
      <c r="B74" s="6"/>
      <c r="C74" s="22"/>
      <c r="D74" s="39"/>
      <c r="E74" s="22"/>
      <c r="F74" s="39"/>
      <c r="G74" s="22"/>
      <c r="H74" s="22"/>
      <c r="I74" s="22"/>
      <c r="J74" s="22"/>
    </row>
    <row r="75" spans="1:10" ht="22.2" x14ac:dyDescent="0.6">
      <c r="A75" s="21" t="s">
        <v>23</v>
      </c>
      <c r="B75" s="6">
        <v>3</v>
      </c>
      <c r="C75" s="22"/>
      <c r="D75" s="22"/>
      <c r="E75" s="22"/>
      <c r="F75" s="22"/>
      <c r="G75" s="22"/>
      <c r="H75" s="22"/>
      <c r="I75" s="22"/>
      <c r="J75" s="22"/>
    </row>
    <row r="76" spans="1:10" x14ac:dyDescent="0.55000000000000004">
      <c r="A76" s="25" t="s">
        <v>90</v>
      </c>
      <c r="B76" s="6"/>
      <c r="C76" s="22"/>
      <c r="D76" s="148">
        <v>9508841</v>
      </c>
      <c r="E76" s="22"/>
      <c r="F76" s="148">
        <v>9218398</v>
      </c>
      <c r="G76" s="22"/>
      <c r="H76" s="144">
        <v>7291821</v>
      </c>
      <c r="I76" s="22"/>
      <c r="J76" s="144">
        <v>6944995</v>
      </c>
    </row>
    <row r="77" spans="1:10" x14ac:dyDescent="0.55000000000000004">
      <c r="A77" s="22" t="s">
        <v>67</v>
      </c>
      <c r="B77" s="6"/>
      <c r="C77" s="22"/>
      <c r="D77" s="148">
        <v>3184283</v>
      </c>
      <c r="E77" s="22"/>
      <c r="F77" s="148">
        <v>3059109</v>
      </c>
      <c r="G77" s="22"/>
      <c r="H77" s="144">
        <v>2601425</v>
      </c>
      <c r="I77" s="22"/>
      <c r="J77" s="144">
        <v>2468349</v>
      </c>
    </row>
    <row r="78" spans="1:10" x14ac:dyDescent="0.55000000000000004">
      <c r="A78" s="25" t="s">
        <v>102</v>
      </c>
      <c r="B78" s="6"/>
      <c r="C78" s="22"/>
      <c r="D78" s="148">
        <v>734618</v>
      </c>
      <c r="E78" s="22"/>
      <c r="F78" s="148">
        <v>681587</v>
      </c>
      <c r="G78" s="22"/>
      <c r="H78" s="148">
        <v>685444</v>
      </c>
      <c r="I78" s="22"/>
      <c r="J78" s="49">
        <v>629385</v>
      </c>
    </row>
    <row r="79" spans="1:10" x14ac:dyDescent="0.55000000000000004">
      <c r="A79" s="22" t="s">
        <v>69</v>
      </c>
      <c r="B79" s="6"/>
      <c r="C79" s="22"/>
      <c r="D79" s="148">
        <v>24176</v>
      </c>
      <c r="E79" s="22"/>
      <c r="F79" s="148">
        <v>36292</v>
      </c>
      <c r="G79" s="22"/>
      <c r="H79" s="144">
        <v>104273</v>
      </c>
      <c r="I79" s="22"/>
      <c r="J79" s="144">
        <v>104153</v>
      </c>
    </row>
    <row r="80" spans="1:10" ht="22.2" x14ac:dyDescent="0.6">
      <c r="A80" s="28" t="s">
        <v>24</v>
      </c>
      <c r="B80" s="6"/>
      <c r="C80" s="22"/>
      <c r="D80" s="13">
        <f>SUM(D76:D79)</f>
        <v>13451918</v>
      </c>
      <c r="E80" s="22"/>
      <c r="F80" s="13">
        <f>SUM(F76:F79)</f>
        <v>12995386</v>
      </c>
      <c r="G80" s="22"/>
      <c r="H80" s="13">
        <f>SUM(H76:H79)</f>
        <v>10682963</v>
      </c>
      <c r="I80" s="22"/>
      <c r="J80" s="13">
        <f>SUM(J76:J79)</f>
        <v>10146882</v>
      </c>
    </row>
    <row r="81" spans="1:10" ht="18" customHeight="1" x14ac:dyDescent="0.6">
      <c r="A81" s="28"/>
      <c r="B81" s="6"/>
      <c r="C81" s="22"/>
      <c r="D81" s="22"/>
      <c r="E81" s="22"/>
      <c r="F81" s="22"/>
      <c r="G81" s="22"/>
      <c r="H81" s="22"/>
      <c r="I81" s="22"/>
      <c r="J81" s="22"/>
    </row>
    <row r="82" spans="1:10" x14ac:dyDescent="0.55000000000000004">
      <c r="A82" s="25" t="s">
        <v>77</v>
      </c>
      <c r="B82" s="6">
        <v>6</v>
      </c>
      <c r="C82" s="22"/>
      <c r="D82" s="146">
        <v>288394</v>
      </c>
      <c r="E82" s="22"/>
      <c r="F82" s="146">
        <v>276547</v>
      </c>
      <c r="G82" s="22"/>
      <c r="H82" s="48">
        <v>0</v>
      </c>
      <c r="I82" s="22"/>
      <c r="J82" s="48">
        <v>0</v>
      </c>
    </row>
    <row r="83" spans="1:10" ht="18" customHeight="1" x14ac:dyDescent="0.6">
      <c r="A83" s="28"/>
      <c r="B83" s="6"/>
      <c r="C83" s="22"/>
      <c r="D83" s="22"/>
      <c r="E83" s="22"/>
      <c r="F83" s="22"/>
      <c r="G83" s="22"/>
      <c r="H83" s="22"/>
      <c r="I83" s="22"/>
      <c r="J83" s="22"/>
    </row>
    <row r="84" spans="1:10" ht="22.2" x14ac:dyDescent="0.6">
      <c r="A84" s="28" t="s">
        <v>72</v>
      </c>
      <c r="B84" s="6"/>
      <c r="C84" s="22"/>
      <c r="D84" s="147">
        <f>D73-D80+D82</f>
        <v>1815081</v>
      </c>
      <c r="E84" s="22"/>
      <c r="F84" s="147">
        <f>F73-F80+F82</f>
        <v>1641426</v>
      </c>
      <c r="G84" s="22"/>
      <c r="H84" s="147">
        <f>H73-H80+H82</f>
        <v>1112717</v>
      </c>
      <c r="I84" s="22"/>
      <c r="J84" s="147">
        <f>J73-J80+J82</f>
        <v>977617</v>
      </c>
    </row>
    <row r="85" spans="1:10" x14ac:dyDescent="0.55000000000000004">
      <c r="A85" s="41" t="s">
        <v>190</v>
      </c>
      <c r="B85" s="6"/>
      <c r="C85" s="22"/>
      <c r="D85" s="155">
        <v>-273268</v>
      </c>
      <c r="E85" s="22"/>
      <c r="F85" s="155">
        <v>-255062</v>
      </c>
      <c r="G85" s="22"/>
      <c r="H85" s="166">
        <v>-190628</v>
      </c>
      <c r="I85" s="22"/>
      <c r="J85" s="166">
        <v>-175985</v>
      </c>
    </row>
    <row r="86" spans="1:10" ht="22.2" x14ac:dyDescent="0.6">
      <c r="A86" s="28" t="s">
        <v>99</v>
      </c>
      <c r="B86" s="6"/>
      <c r="C86" s="22"/>
      <c r="D86" s="13">
        <f>SUM(D84:D85)</f>
        <v>1541813</v>
      </c>
      <c r="E86" s="22"/>
      <c r="F86" s="13">
        <f>SUM(F84:F85)</f>
        <v>1386364</v>
      </c>
      <c r="G86" s="22"/>
      <c r="H86" s="13">
        <f>SUM(H84:H85)</f>
        <v>922089</v>
      </c>
      <c r="I86" s="22"/>
      <c r="J86" s="13">
        <f>SUM(J84:J85)</f>
        <v>801632</v>
      </c>
    </row>
    <row r="87" spans="1:10" ht="18" customHeight="1" x14ac:dyDescent="0.6">
      <c r="A87" s="28"/>
      <c r="B87" s="6"/>
      <c r="C87" s="22"/>
      <c r="D87" s="149"/>
      <c r="E87" s="22"/>
      <c r="F87" s="149"/>
      <c r="G87" s="22"/>
      <c r="H87" s="149"/>
      <c r="I87" s="22"/>
      <c r="J87" s="149"/>
    </row>
    <row r="88" spans="1:10" ht="22.2" x14ac:dyDescent="0.6">
      <c r="A88" s="51" t="s">
        <v>86</v>
      </c>
      <c r="B88" s="51"/>
      <c r="C88" s="6"/>
      <c r="D88" s="150"/>
      <c r="E88" s="6"/>
      <c r="F88" s="150"/>
      <c r="G88" s="6"/>
      <c r="H88" s="150"/>
      <c r="I88" s="6"/>
      <c r="J88" s="150"/>
    </row>
    <row r="89" spans="1:10" ht="22.2" x14ac:dyDescent="0.6">
      <c r="A89" s="107" t="s">
        <v>191</v>
      </c>
      <c r="B89" s="51"/>
      <c r="C89" s="6"/>
      <c r="D89" s="150"/>
      <c r="E89" s="6"/>
      <c r="F89" s="150"/>
      <c r="G89" s="6"/>
      <c r="H89" s="150"/>
      <c r="I89" s="6"/>
      <c r="J89" s="150"/>
    </row>
    <row r="90" spans="1:10" ht="22.2" x14ac:dyDescent="0.6">
      <c r="A90" s="107" t="s">
        <v>192</v>
      </c>
      <c r="B90" s="51"/>
      <c r="C90" s="6"/>
      <c r="D90" s="150"/>
      <c r="E90" s="6"/>
      <c r="F90" s="150"/>
      <c r="G90" s="6"/>
      <c r="H90" s="150"/>
      <c r="I90" s="6"/>
      <c r="J90" s="150"/>
    </row>
    <row r="91" spans="1:10" ht="22.2" x14ac:dyDescent="0.6">
      <c r="A91" s="153" t="s">
        <v>193</v>
      </c>
      <c r="B91" s="51"/>
      <c r="C91" s="6"/>
      <c r="D91" s="150"/>
      <c r="E91" s="6"/>
      <c r="F91" s="150"/>
      <c r="G91" s="6"/>
      <c r="H91" s="150"/>
      <c r="I91" s="6"/>
      <c r="J91" s="150"/>
    </row>
    <row r="92" spans="1:10" ht="22.2" x14ac:dyDescent="0.6">
      <c r="A92" s="33" t="s">
        <v>194</v>
      </c>
      <c r="B92" s="51"/>
      <c r="C92" s="6"/>
      <c r="D92" s="49">
        <v>-1528</v>
      </c>
      <c r="E92" s="49"/>
      <c r="F92" s="49">
        <v>-5706</v>
      </c>
      <c r="G92" s="49"/>
      <c r="H92" s="49">
        <v>0</v>
      </c>
      <c r="I92" s="49"/>
      <c r="J92" s="49">
        <v>0</v>
      </c>
    </row>
    <row r="93" spans="1:10" x14ac:dyDescent="0.55000000000000004">
      <c r="A93" s="56" t="s">
        <v>195</v>
      </c>
      <c r="B93" s="153"/>
      <c r="C93" s="6"/>
      <c r="D93" s="49">
        <v>0</v>
      </c>
      <c r="E93" s="218"/>
      <c r="F93" s="49">
        <v>146</v>
      </c>
      <c r="G93" s="218"/>
      <c r="H93" s="49">
        <v>0</v>
      </c>
      <c r="I93" s="218"/>
      <c r="J93" s="49">
        <v>146</v>
      </c>
    </row>
    <row r="94" spans="1:10" x14ac:dyDescent="0.55000000000000004">
      <c r="A94" s="33" t="s">
        <v>196</v>
      </c>
      <c r="B94" s="153"/>
      <c r="C94" s="6"/>
      <c r="D94" s="49"/>
      <c r="E94" s="218"/>
      <c r="F94" s="49"/>
      <c r="G94" s="218"/>
      <c r="H94" s="49"/>
      <c r="I94" s="218"/>
      <c r="J94" s="49"/>
    </row>
    <row r="95" spans="1:10" x14ac:dyDescent="0.55000000000000004">
      <c r="A95" s="33" t="s">
        <v>197</v>
      </c>
      <c r="B95" s="153"/>
      <c r="C95" s="6"/>
      <c r="D95" s="155">
        <v>-33</v>
      </c>
      <c r="E95" s="6"/>
      <c r="F95" s="155">
        <v>-1632</v>
      </c>
      <c r="G95" s="6"/>
      <c r="H95" s="155">
        <v>-33</v>
      </c>
      <c r="I95" s="6"/>
      <c r="J95" s="155">
        <v>-1632</v>
      </c>
    </row>
    <row r="96" spans="1:10" ht="22.2" x14ac:dyDescent="0.6">
      <c r="A96" s="51" t="s">
        <v>198</v>
      </c>
      <c r="B96" s="51"/>
      <c r="C96" s="6"/>
      <c r="D96" s="156">
        <f>SUM(D92:D95)</f>
        <v>-1561</v>
      </c>
      <c r="E96" s="6"/>
      <c r="F96" s="156">
        <f>SUM(F92:F95)</f>
        <v>-7192</v>
      </c>
      <c r="G96" s="6"/>
      <c r="H96" s="156">
        <f>SUM(H92:H95)</f>
        <v>-33</v>
      </c>
      <c r="I96" s="6"/>
      <c r="J96" s="156">
        <f>SUM(J92:J95)</f>
        <v>-1486</v>
      </c>
    </row>
    <row r="97" spans="1:10" ht="18" customHeight="1" x14ac:dyDescent="0.6">
      <c r="A97" s="51"/>
      <c r="B97" s="51"/>
      <c r="C97" s="6"/>
      <c r="D97" s="150"/>
      <c r="E97" s="6"/>
      <c r="F97" s="150"/>
      <c r="G97" s="6"/>
      <c r="H97" s="150"/>
      <c r="I97" s="6"/>
      <c r="J97" s="150"/>
    </row>
    <row r="98" spans="1:10" ht="22.8" thickBot="1" x14ac:dyDescent="0.65">
      <c r="A98" s="51" t="s">
        <v>101</v>
      </c>
      <c r="B98" s="51"/>
      <c r="C98" s="6"/>
      <c r="D98" s="157">
        <f>D86+D96</f>
        <v>1540252</v>
      </c>
      <c r="E98" s="6"/>
      <c r="F98" s="157">
        <f>F86+F96</f>
        <v>1379172</v>
      </c>
      <c r="G98" s="6"/>
      <c r="H98" s="157">
        <f>H86+H96</f>
        <v>922056</v>
      </c>
      <c r="I98" s="6"/>
      <c r="J98" s="157">
        <f>J86+J96</f>
        <v>800146</v>
      </c>
    </row>
    <row r="99" spans="1:10" ht="22.8" thickTop="1" x14ac:dyDescent="0.6">
      <c r="A99" s="51"/>
      <c r="B99" s="51"/>
      <c r="C99" s="6"/>
      <c r="D99" s="150"/>
      <c r="E99" s="6"/>
      <c r="F99" s="150"/>
      <c r="G99" s="6"/>
      <c r="H99" s="150"/>
      <c r="I99" s="6"/>
      <c r="J99" s="150"/>
    </row>
    <row r="100" spans="1:10" ht="22.2" x14ac:dyDescent="0.6">
      <c r="A100" s="51"/>
      <c r="B100" s="6"/>
      <c r="C100" s="150"/>
      <c r="D100" s="151"/>
      <c r="E100" s="150"/>
      <c r="F100" s="151"/>
      <c r="G100" s="150"/>
      <c r="H100" s="151"/>
      <c r="I100" s="150"/>
      <c r="J100" s="151"/>
    </row>
    <row r="101" spans="1:10" ht="23.4" x14ac:dyDescent="0.6">
      <c r="A101" s="78" t="s">
        <v>139</v>
      </c>
      <c r="B101" s="139"/>
      <c r="C101" s="140"/>
      <c r="D101" s="141"/>
      <c r="E101" s="140"/>
      <c r="F101" s="141"/>
      <c r="G101" s="140"/>
      <c r="H101" s="141"/>
      <c r="I101" s="140"/>
      <c r="J101" s="141"/>
    </row>
    <row r="102" spans="1:10" ht="23.4" x14ac:dyDescent="0.6">
      <c r="A102" s="78" t="s">
        <v>105</v>
      </c>
      <c r="B102" s="139"/>
      <c r="C102" s="140"/>
      <c r="D102" s="140"/>
      <c r="E102" s="140"/>
      <c r="F102" s="140"/>
      <c r="G102" s="140"/>
      <c r="H102" s="140"/>
      <c r="I102" s="140"/>
      <c r="J102" s="140"/>
    </row>
    <row r="103" spans="1:10" x14ac:dyDescent="0.55000000000000004">
      <c r="A103" s="22"/>
      <c r="B103" s="6"/>
      <c r="C103" s="22"/>
      <c r="D103" s="22"/>
      <c r="E103" s="22"/>
      <c r="F103" s="22"/>
      <c r="G103" s="22"/>
      <c r="H103" s="22"/>
      <c r="I103" s="22"/>
      <c r="J103" s="22"/>
    </row>
    <row r="104" spans="1:10" ht="22.2" x14ac:dyDescent="0.6">
      <c r="A104" s="22"/>
      <c r="B104" s="218"/>
      <c r="C104" s="142"/>
      <c r="D104" s="276" t="s">
        <v>55</v>
      </c>
      <c r="E104" s="276"/>
      <c r="F104" s="276"/>
      <c r="G104" s="142"/>
      <c r="H104" s="276" t="s">
        <v>54</v>
      </c>
      <c r="I104" s="276"/>
      <c r="J104" s="276"/>
    </row>
    <row r="105" spans="1:10" x14ac:dyDescent="0.55000000000000004">
      <c r="A105" s="22"/>
      <c r="B105" s="218"/>
      <c r="C105" s="142"/>
      <c r="D105" s="277" t="s">
        <v>200</v>
      </c>
      <c r="E105" s="278"/>
      <c r="F105" s="278"/>
      <c r="G105" s="142"/>
      <c r="H105" s="277" t="s">
        <v>200</v>
      </c>
      <c r="I105" s="278"/>
      <c r="J105" s="278"/>
    </row>
    <row r="106" spans="1:10" x14ac:dyDescent="0.55000000000000004">
      <c r="A106" s="22"/>
      <c r="B106" s="218"/>
      <c r="C106" s="142"/>
      <c r="D106" s="277" t="s">
        <v>189</v>
      </c>
      <c r="E106" s="277"/>
      <c r="F106" s="277"/>
      <c r="G106" s="142"/>
      <c r="H106" s="277" t="s">
        <v>189</v>
      </c>
      <c r="I106" s="277"/>
      <c r="J106" s="277"/>
    </row>
    <row r="107" spans="1:10" ht="22.2" x14ac:dyDescent="0.6">
      <c r="A107" s="28"/>
      <c r="B107" s="218" t="s">
        <v>0</v>
      </c>
      <c r="C107" s="142"/>
      <c r="D107" s="220">
        <v>2561</v>
      </c>
      <c r="E107" s="142"/>
      <c r="F107" s="143">
        <v>2560</v>
      </c>
      <c r="G107" s="142"/>
      <c r="H107" s="220">
        <v>2561</v>
      </c>
      <c r="I107" s="142"/>
      <c r="J107" s="143">
        <v>2560</v>
      </c>
    </row>
    <row r="108" spans="1:10" x14ac:dyDescent="0.55000000000000004">
      <c r="A108" s="22"/>
      <c r="B108" s="218"/>
      <c r="C108" s="142"/>
      <c r="D108" s="279" t="s">
        <v>96</v>
      </c>
      <c r="E108" s="279"/>
      <c r="F108" s="279"/>
      <c r="G108" s="279"/>
      <c r="H108" s="279"/>
      <c r="I108" s="279"/>
      <c r="J108" s="279"/>
    </row>
    <row r="109" spans="1:10" ht="22.2" x14ac:dyDescent="0.6">
      <c r="A109" s="28" t="s">
        <v>79</v>
      </c>
      <c r="B109" s="6"/>
      <c r="C109" s="22"/>
      <c r="D109" s="149"/>
      <c r="E109" s="22"/>
      <c r="F109" s="149"/>
      <c r="G109" s="22"/>
      <c r="H109" s="149"/>
      <c r="I109" s="22"/>
      <c r="J109" s="149"/>
    </row>
    <row r="110" spans="1:10" x14ac:dyDescent="0.55000000000000004">
      <c r="A110" s="33" t="s">
        <v>93</v>
      </c>
      <c r="B110" s="6"/>
      <c r="C110" s="22"/>
      <c r="D110" s="159">
        <v>1456018</v>
      </c>
      <c r="E110" s="22"/>
      <c r="F110" s="159">
        <f>F112-F111</f>
        <v>1310361</v>
      </c>
      <c r="G110" s="22"/>
      <c r="H110" s="159">
        <f>H86</f>
        <v>922089</v>
      </c>
      <c r="I110" s="22"/>
      <c r="J110" s="159">
        <f>J86</f>
        <v>801632</v>
      </c>
    </row>
    <row r="111" spans="1:10" x14ac:dyDescent="0.55000000000000004">
      <c r="A111" s="153" t="s">
        <v>125</v>
      </c>
      <c r="B111" s="6"/>
      <c r="C111" s="22"/>
      <c r="D111" s="155">
        <v>85795</v>
      </c>
      <c r="E111" s="22"/>
      <c r="F111" s="155">
        <v>76003</v>
      </c>
      <c r="G111" s="22"/>
      <c r="H111" s="48">
        <v>0</v>
      </c>
      <c r="I111" s="22"/>
      <c r="J111" s="48">
        <v>0</v>
      </c>
    </row>
    <row r="112" spans="1:10" ht="22.8" thickBot="1" x14ac:dyDescent="0.65">
      <c r="A112" s="119" t="s">
        <v>99</v>
      </c>
      <c r="B112" s="6"/>
      <c r="C112" s="22"/>
      <c r="D112" s="157">
        <f>D86</f>
        <v>1541813</v>
      </c>
      <c r="E112" s="22"/>
      <c r="F112" s="157">
        <f>F86</f>
        <v>1386364</v>
      </c>
      <c r="G112" s="22"/>
      <c r="H112" s="160">
        <f>H86</f>
        <v>922089</v>
      </c>
      <c r="I112" s="22"/>
      <c r="J112" s="160">
        <f>J86</f>
        <v>801632</v>
      </c>
    </row>
    <row r="113" spans="1:10" ht="22.2" thickTop="1" x14ac:dyDescent="0.55000000000000004">
      <c r="A113" s="22"/>
      <c r="B113" s="6"/>
      <c r="C113" s="22"/>
      <c r="D113" s="144"/>
      <c r="E113" s="22"/>
      <c r="F113" s="144"/>
      <c r="G113" s="22"/>
      <c r="H113" s="39"/>
      <c r="I113" s="22"/>
      <c r="J113" s="39"/>
    </row>
    <row r="114" spans="1:10" ht="22.2" x14ac:dyDescent="0.6">
      <c r="A114" s="28" t="s">
        <v>199</v>
      </c>
      <c r="B114" s="6"/>
      <c r="C114" s="22"/>
      <c r="D114" s="149"/>
      <c r="E114" s="22"/>
      <c r="F114" s="149"/>
      <c r="G114" s="22"/>
      <c r="H114" s="149"/>
      <c r="I114" s="22"/>
      <c r="J114" s="149"/>
    </row>
    <row r="115" spans="1:10" x14ac:dyDescent="0.55000000000000004">
      <c r="A115" s="33" t="s">
        <v>93</v>
      </c>
      <c r="B115" s="6"/>
      <c r="C115" s="22"/>
      <c r="D115" s="159">
        <f>D117-D116</f>
        <v>1454457</v>
      </c>
      <c r="E115" s="22"/>
      <c r="F115" s="159">
        <f>F117-F116</f>
        <v>1303169</v>
      </c>
      <c r="G115" s="22"/>
      <c r="H115" s="159">
        <f>H110+H96</f>
        <v>922056</v>
      </c>
      <c r="I115" s="159"/>
      <c r="J115" s="159">
        <f>J110+J96</f>
        <v>800146</v>
      </c>
    </row>
    <row r="116" spans="1:10" x14ac:dyDescent="0.55000000000000004">
      <c r="A116" s="33" t="s">
        <v>125</v>
      </c>
      <c r="B116" s="6"/>
      <c r="C116" s="22"/>
      <c r="D116" s="155">
        <f>D111</f>
        <v>85795</v>
      </c>
      <c r="E116" s="22"/>
      <c r="F116" s="155">
        <f>F111</f>
        <v>76003</v>
      </c>
      <c r="G116" s="22"/>
      <c r="H116" s="48">
        <v>0</v>
      </c>
      <c r="I116" s="22"/>
      <c r="J116" s="48">
        <v>0</v>
      </c>
    </row>
    <row r="117" spans="1:10" ht="22.8" thickBot="1" x14ac:dyDescent="0.65">
      <c r="A117" s="51" t="s">
        <v>101</v>
      </c>
      <c r="B117" s="6"/>
      <c r="C117" s="22"/>
      <c r="D117" s="160">
        <f>D98</f>
        <v>1540252</v>
      </c>
      <c r="E117" s="22"/>
      <c r="F117" s="160">
        <f>F98</f>
        <v>1379172</v>
      </c>
      <c r="G117" s="22"/>
      <c r="H117" s="160">
        <f>SUM(H115:H116)</f>
        <v>922056</v>
      </c>
      <c r="I117" s="22"/>
      <c r="J117" s="160">
        <f>SUM(J115:J116)</f>
        <v>800146</v>
      </c>
    </row>
    <row r="118" spans="1:10" ht="18.899999999999999" customHeight="1" thickTop="1" x14ac:dyDescent="0.6">
      <c r="A118" s="119"/>
      <c r="B118" s="6"/>
      <c r="C118" s="22"/>
      <c r="D118" s="149"/>
      <c r="E118" s="22"/>
      <c r="F118" s="149"/>
      <c r="G118" s="22"/>
      <c r="H118" s="149"/>
      <c r="I118" s="22"/>
      <c r="J118" s="149"/>
    </row>
    <row r="119" spans="1:10" ht="26.1" customHeight="1" thickBot="1" x14ac:dyDescent="0.65">
      <c r="A119" s="28" t="s">
        <v>114</v>
      </c>
      <c r="B119" s="6">
        <v>11</v>
      </c>
      <c r="C119" s="22"/>
      <c r="D119" s="161">
        <f>D110/1110661</f>
        <v>1.3109472647369449</v>
      </c>
      <c r="E119" s="22"/>
      <c r="F119" s="161">
        <f>F110/1110661</f>
        <v>1.1798028381297263</v>
      </c>
      <c r="G119" s="22"/>
      <c r="H119" s="161">
        <f>H110/1110661</f>
        <v>0.83021642067201429</v>
      </c>
      <c r="I119" s="22"/>
      <c r="J119" s="161">
        <f>J110/1110661</f>
        <v>0.72176118545622836</v>
      </c>
    </row>
    <row r="120" spans="1:10" ht="22.2" thickTop="1" x14ac:dyDescent="0.55000000000000004"/>
    <row r="121" spans="1:10" ht="22.5" customHeight="1" x14ac:dyDescent="0.55000000000000004">
      <c r="D121" s="24">
        <f>-D117+D98</f>
        <v>0</v>
      </c>
      <c r="F121" s="24">
        <f>-F117+F98</f>
        <v>0</v>
      </c>
      <c r="H121" s="24">
        <f>-H117+H98</f>
        <v>0</v>
      </c>
      <c r="J121" s="24">
        <f>-J117+J98</f>
        <v>0</v>
      </c>
    </row>
    <row r="122" spans="1:10" ht="22.5" customHeight="1" x14ac:dyDescent="0.55000000000000004">
      <c r="D122" s="24">
        <f>D112-D86</f>
        <v>0</v>
      </c>
      <c r="F122" s="24">
        <f>F112-F86</f>
        <v>0</v>
      </c>
      <c r="H122" s="24">
        <f>H112-H86</f>
        <v>0</v>
      </c>
      <c r="J122" s="24">
        <f>J112-J86</f>
        <v>0</v>
      </c>
    </row>
  </sheetData>
  <mergeCells count="28">
    <mergeCell ref="D4:F4"/>
    <mergeCell ref="H4:J4"/>
    <mergeCell ref="D5:F5"/>
    <mergeCell ref="H5:J5"/>
    <mergeCell ref="D6:F6"/>
    <mergeCell ref="H6:J6"/>
    <mergeCell ref="D66:F66"/>
    <mergeCell ref="H66:J66"/>
    <mergeCell ref="D8:J8"/>
    <mergeCell ref="D43:F43"/>
    <mergeCell ref="H43:J43"/>
    <mergeCell ref="D44:F44"/>
    <mergeCell ref="H44:J44"/>
    <mergeCell ref="D45:F45"/>
    <mergeCell ref="H45:J45"/>
    <mergeCell ref="D47:J47"/>
    <mergeCell ref="D64:F64"/>
    <mergeCell ref="H64:J64"/>
    <mergeCell ref="D65:F65"/>
    <mergeCell ref="H65:J65"/>
    <mergeCell ref="D108:J108"/>
    <mergeCell ref="D68:J68"/>
    <mergeCell ref="D104:F104"/>
    <mergeCell ref="H104:J104"/>
    <mergeCell ref="D105:F105"/>
    <mergeCell ref="H105:J105"/>
    <mergeCell ref="D106:F106"/>
    <mergeCell ref="H106:J106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59"/>
  <sheetViews>
    <sheetView view="pageBreakPreview" topLeftCell="A55" zoomScale="80" zoomScaleNormal="80" zoomScaleSheetLayoutView="80" workbookViewId="0">
      <selection activeCell="A12" sqref="A12"/>
    </sheetView>
  </sheetViews>
  <sheetFormatPr defaultColWidth="9.125" defaultRowHeight="24.75" customHeight="1" x14ac:dyDescent="0.55000000000000004"/>
  <cols>
    <col min="1" max="1" width="46.625" style="90" customWidth="1"/>
    <col min="2" max="2" width="10.125" style="90" customWidth="1"/>
    <col min="3" max="3" width="13.125" style="90" customWidth="1"/>
    <col min="4" max="4" width="1.75" style="90" customWidth="1"/>
    <col min="5" max="5" width="13.125" style="90" customWidth="1"/>
    <col min="6" max="6" width="1.75" style="90" customWidth="1"/>
    <col min="7" max="7" width="13.125" style="90" customWidth="1"/>
    <col min="8" max="8" width="1.75" style="90" customWidth="1"/>
    <col min="9" max="9" width="9.875" style="90" customWidth="1"/>
    <col min="10" max="10" width="1.75" style="90" customWidth="1"/>
    <col min="11" max="11" width="13.125" style="90" customWidth="1"/>
    <col min="12" max="12" width="1.75" style="90" customWidth="1"/>
    <col min="13" max="13" width="11.75" style="90" customWidth="1"/>
    <col min="14" max="14" width="1.75" style="90" customWidth="1"/>
    <col min="15" max="15" width="14.625" style="90" customWidth="1"/>
    <col min="16" max="16" width="2" style="90" customWidth="1"/>
    <col min="17" max="17" width="11.75" style="90" customWidth="1"/>
    <col min="18" max="18" width="2" style="90" customWidth="1"/>
    <col min="19" max="19" width="13.125" style="90" customWidth="1"/>
    <col min="20" max="20" width="1.75" style="90" customWidth="1"/>
    <col min="21" max="21" width="10.75" style="90" customWidth="1"/>
    <col min="22" max="22" width="1.75" style="90" customWidth="1"/>
    <col min="23" max="23" width="12.875" style="90" customWidth="1"/>
    <col min="24" max="16384" width="9.125" style="90"/>
  </cols>
  <sheetData>
    <row r="1" spans="1:23" ht="24.75" customHeight="1" x14ac:dyDescent="0.6">
      <c r="A1" s="87" t="s">
        <v>139</v>
      </c>
      <c r="B1" s="87"/>
      <c r="C1" s="87"/>
      <c r="D1" s="88"/>
      <c r="E1" s="88"/>
      <c r="F1" s="89"/>
      <c r="G1" s="89"/>
      <c r="H1" s="89"/>
      <c r="I1" s="89"/>
      <c r="J1" s="89"/>
      <c r="K1" s="89"/>
      <c r="L1" s="89"/>
      <c r="M1" s="89"/>
      <c r="N1" s="89"/>
      <c r="O1" s="89"/>
      <c r="P1" s="89"/>
      <c r="Q1" s="89"/>
      <c r="R1" s="89"/>
      <c r="S1" s="89"/>
      <c r="T1" s="89"/>
      <c r="U1" s="89"/>
      <c r="V1" s="89"/>
      <c r="W1" s="89"/>
    </row>
    <row r="2" spans="1:23" ht="24.75" customHeight="1" x14ac:dyDescent="0.6">
      <c r="A2" s="281" t="s">
        <v>106</v>
      </c>
      <c r="B2" s="281"/>
      <c r="C2" s="281"/>
      <c r="D2" s="282"/>
      <c r="E2" s="282"/>
      <c r="F2" s="282"/>
      <c r="G2" s="282"/>
      <c r="H2" s="282"/>
      <c r="I2" s="282"/>
      <c r="J2" s="282"/>
      <c r="K2" s="282"/>
      <c r="L2" s="282"/>
      <c r="M2" s="282"/>
      <c r="N2" s="282"/>
      <c r="O2" s="282"/>
      <c r="P2" s="282"/>
      <c r="Q2" s="282"/>
      <c r="R2" s="282"/>
      <c r="S2" s="282"/>
      <c r="T2" s="282"/>
      <c r="U2" s="282"/>
      <c r="V2" s="282"/>
      <c r="W2" s="282"/>
    </row>
    <row r="3" spans="1:23" ht="24.75" customHeight="1" x14ac:dyDescent="0.6">
      <c r="A3" s="91"/>
      <c r="B3" s="91"/>
      <c r="C3" s="91"/>
      <c r="D3" s="92"/>
      <c r="E3" s="92"/>
      <c r="F3" s="92"/>
      <c r="G3" s="92"/>
      <c r="H3" s="93"/>
      <c r="I3" s="92"/>
      <c r="J3" s="94"/>
      <c r="K3" s="92"/>
      <c r="L3" s="92"/>
      <c r="M3" s="95"/>
      <c r="N3" s="94"/>
      <c r="O3" s="95"/>
      <c r="P3" s="94"/>
      <c r="Q3" s="92"/>
      <c r="R3" s="96"/>
      <c r="S3" s="92"/>
      <c r="T3" s="97"/>
      <c r="U3" s="92"/>
      <c r="V3" s="97"/>
      <c r="W3" s="92"/>
    </row>
    <row r="4" spans="1:23" ht="24.75" customHeight="1" x14ac:dyDescent="0.6">
      <c r="A4" s="91"/>
      <c r="B4" s="91"/>
      <c r="C4" s="282" t="s">
        <v>26</v>
      </c>
      <c r="D4" s="282"/>
      <c r="E4" s="282"/>
      <c r="F4" s="282"/>
      <c r="G4" s="282"/>
      <c r="H4" s="282"/>
      <c r="I4" s="282"/>
      <c r="J4" s="282"/>
      <c r="K4" s="282"/>
      <c r="L4" s="282"/>
      <c r="M4" s="282"/>
      <c r="N4" s="282"/>
      <c r="O4" s="282"/>
      <c r="P4" s="282"/>
      <c r="Q4" s="282"/>
      <c r="R4" s="282"/>
      <c r="S4" s="282"/>
      <c r="T4" s="282"/>
      <c r="U4" s="282"/>
      <c r="V4" s="282"/>
      <c r="W4" s="282"/>
    </row>
    <row r="5" spans="1:23" ht="24.75" customHeight="1" x14ac:dyDescent="0.6">
      <c r="A5" s="91"/>
      <c r="B5" s="91"/>
      <c r="C5" s="92"/>
      <c r="D5" s="92"/>
      <c r="E5" s="92"/>
      <c r="F5" s="92"/>
      <c r="G5" s="92"/>
      <c r="H5" s="92"/>
      <c r="I5" s="92"/>
      <c r="J5" s="92"/>
      <c r="K5" s="92"/>
      <c r="L5" s="92"/>
      <c r="M5" s="283" t="s">
        <v>81</v>
      </c>
      <c r="N5" s="283"/>
      <c r="O5" s="283"/>
      <c r="P5" s="283"/>
      <c r="Q5" s="283"/>
      <c r="R5" s="92"/>
      <c r="S5" s="92"/>
      <c r="T5" s="92"/>
      <c r="U5" s="92"/>
      <c r="V5" s="92"/>
      <c r="W5" s="92"/>
    </row>
    <row r="6" spans="1:23" ht="24.75" customHeight="1" x14ac:dyDescent="0.6">
      <c r="A6" s="91"/>
      <c r="B6" s="91"/>
      <c r="D6" s="95"/>
      <c r="E6" s="285" t="s">
        <v>74</v>
      </c>
      <c r="F6" s="285"/>
      <c r="G6" s="285"/>
      <c r="H6" s="95"/>
      <c r="I6" s="284" t="s">
        <v>56</v>
      </c>
      <c r="J6" s="284"/>
      <c r="K6" s="284"/>
      <c r="L6" s="95"/>
      <c r="M6" s="284" t="s">
        <v>82</v>
      </c>
      <c r="N6" s="284"/>
      <c r="O6" s="284"/>
      <c r="P6" s="284"/>
      <c r="Q6" s="284"/>
      <c r="R6" s="95"/>
      <c r="S6" s="92"/>
      <c r="T6" s="92"/>
      <c r="U6" s="92"/>
      <c r="V6" s="92"/>
      <c r="W6" s="92"/>
    </row>
    <row r="7" spans="1:23" ht="24.75" customHeight="1" x14ac:dyDescent="0.6">
      <c r="A7" s="91"/>
      <c r="B7" s="91"/>
      <c r="D7" s="95"/>
      <c r="E7" s="92"/>
      <c r="F7" s="95"/>
      <c r="G7" s="99" t="s">
        <v>207</v>
      </c>
      <c r="H7" s="95"/>
      <c r="I7" s="98"/>
      <c r="J7" s="98"/>
      <c r="K7" s="98"/>
      <c r="L7" s="95"/>
      <c r="M7" s="95"/>
      <c r="N7" s="95"/>
      <c r="O7" s="94" t="s">
        <v>126</v>
      </c>
      <c r="P7" s="95"/>
      <c r="Q7" s="96" t="s">
        <v>112</v>
      </c>
      <c r="R7" s="95"/>
      <c r="S7" s="92"/>
      <c r="T7" s="92"/>
      <c r="U7" s="97"/>
      <c r="V7" s="92"/>
      <c r="W7" s="92"/>
    </row>
    <row r="8" spans="1:23" ht="24.75" customHeight="1" x14ac:dyDescent="0.6">
      <c r="A8" s="91"/>
      <c r="B8" s="91"/>
      <c r="C8" s="92"/>
      <c r="D8" s="92"/>
      <c r="E8" s="92"/>
      <c r="F8" s="92"/>
      <c r="G8" s="99" t="s">
        <v>208</v>
      </c>
      <c r="H8" s="92"/>
      <c r="I8" s="94"/>
      <c r="J8" s="92"/>
      <c r="K8" s="92"/>
      <c r="L8" s="95"/>
      <c r="M8" s="94" t="s">
        <v>127</v>
      </c>
      <c r="N8" s="95"/>
      <c r="O8" s="94" t="s">
        <v>128</v>
      </c>
      <c r="P8" s="92"/>
      <c r="Q8" s="96" t="s">
        <v>81</v>
      </c>
      <c r="R8" s="92"/>
      <c r="S8" s="97" t="s">
        <v>40</v>
      </c>
      <c r="T8" s="92"/>
      <c r="U8" s="97" t="s">
        <v>83</v>
      </c>
      <c r="V8" s="92"/>
      <c r="W8" s="92"/>
    </row>
    <row r="9" spans="1:23" ht="24.75" customHeight="1" x14ac:dyDescent="0.6">
      <c r="A9" s="91"/>
      <c r="B9" s="91"/>
      <c r="C9" s="98" t="s">
        <v>33</v>
      </c>
      <c r="D9" s="98"/>
      <c r="E9" s="97" t="s">
        <v>207</v>
      </c>
      <c r="F9" s="98"/>
      <c r="G9" s="99" t="s">
        <v>83</v>
      </c>
      <c r="H9" s="98"/>
      <c r="I9" s="94" t="s">
        <v>68</v>
      </c>
      <c r="K9" s="94"/>
      <c r="L9" s="95"/>
      <c r="M9" s="99" t="s">
        <v>129</v>
      </c>
      <c r="N9" s="95"/>
      <c r="O9" s="94" t="s">
        <v>130</v>
      </c>
      <c r="P9" s="98"/>
      <c r="Q9" s="96" t="s">
        <v>113</v>
      </c>
      <c r="R9" s="98"/>
      <c r="S9" s="97" t="s">
        <v>41</v>
      </c>
      <c r="T9" s="98"/>
      <c r="U9" s="99" t="s">
        <v>84</v>
      </c>
      <c r="V9" s="98"/>
      <c r="W9" s="98" t="s">
        <v>40</v>
      </c>
    </row>
    <row r="10" spans="1:23" ht="24.75" customHeight="1" x14ac:dyDescent="0.6">
      <c r="A10" s="91"/>
      <c r="B10" s="100" t="s">
        <v>131</v>
      </c>
      <c r="C10" s="98" t="s">
        <v>34</v>
      </c>
      <c r="D10" s="98"/>
      <c r="E10" s="98" t="s">
        <v>59</v>
      </c>
      <c r="F10" s="98"/>
      <c r="G10" s="99" t="s">
        <v>110</v>
      </c>
      <c r="H10" s="98"/>
      <c r="I10" s="99" t="s">
        <v>76</v>
      </c>
      <c r="J10" s="98"/>
      <c r="K10" s="94" t="s">
        <v>58</v>
      </c>
      <c r="L10" s="98"/>
      <c r="M10" s="94" t="s">
        <v>111</v>
      </c>
      <c r="N10" s="98"/>
      <c r="O10" s="94" t="s">
        <v>80</v>
      </c>
      <c r="P10" s="98"/>
      <c r="Q10" s="96" t="s">
        <v>15</v>
      </c>
      <c r="R10" s="98"/>
      <c r="S10" s="97" t="s">
        <v>132</v>
      </c>
      <c r="T10" s="98"/>
      <c r="U10" s="99" t="s">
        <v>85</v>
      </c>
      <c r="V10" s="98"/>
      <c r="W10" s="98" t="s">
        <v>41</v>
      </c>
    </row>
    <row r="11" spans="1:23" ht="24.75" customHeight="1" x14ac:dyDescent="0.6">
      <c r="A11" s="91"/>
      <c r="B11" s="91"/>
      <c r="C11" s="280" t="s">
        <v>96</v>
      </c>
      <c r="D11" s="280"/>
      <c r="E11" s="280"/>
      <c r="F11" s="280"/>
      <c r="G11" s="280"/>
      <c r="H11" s="280"/>
      <c r="I11" s="280"/>
      <c r="J11" s="280"/>
      <c r="K11" s="280"/>
      <c r="L11" s="280"/>
      <c r="M11" s="280"/>
      <c r="N11" s="280"/>
      <c r="O11" s="280"/>
      <c r="P11" s="280"/>
      <c r="Q11" s="280"/>
      <c r="R11" s="280"/>
      <c r="S11" s="280"/>
      <c r="T11" s="280"/>
      <c r="U11" s="280"/>
      <c r="V11" s="280"/>
      <c r="W11" s="280"/>
    </row>
    <row r="12" spans="1:23" ht="24.75" customHeight="1" x14ac:dyDescent="0.6">
      <c r="A12" s="91" t="s">
        <v>149</v>
      </c>
      <c r="B12" s="91"/>
      <c r="C12" s="100"/>
      <c r="D12" s="100"/>
      <c r="E12" s="100"/>
      <c r="F12" s="100"/>
      <c r="G12" s="100"/>
      <c r="H12" s="100"/>
      <c r="I12" s="100"/>
      <c r="J12" s="100"/>
      <c r="K12" s="100"/>
      <c r="L12" s="100"/>
      <c r="M12" s="100"/>
      <c r="N12" s="100"/>
      <c r="O12" s="100"/>
      <c r="P12" s="100"/>
      <c r="Q12" s="100"/>
      <c r="R12" s="100"/>
      <c r="S12" s="100"/>
      <c r="T12" s="100"/>
      <c r="U12" s="100"/>
      <c r="V12" s="100"/>
      <c r="W12" s="100"/>
    </row>
    <row r="13" spans="1:23" ht="24.75" customHeight="1" x14ac:dyDescent="0.6">
      <c r="A13" s="51" t="s">
        <v>119</v>
      </c>
      <c r="B13" s="101"/>
      <c r="C13" s="102">
        <v>3942847</v>
      </c>
      <c r="D13" s="103"/>
      <c r="E13" s="102">
        <v>125376</v>
      </c>
      <c r="F13" s="103"/>
      <c r="G13" s="102">
        <v>21261</v>
      </c>
      <c r="H13" s="103"/>
      <c r="I13" s="102">
        <v>394285</v>
      </c>
      <c r="J13" s="103"/>
      <c r="K13" s="102">
        <v>10689962</v>
      </c>
      <c r="L13" s="104"/>
      <c r="M13" s="102">
        <v>-15347</v>
      </c>
      <c r="N13" s="104"/>
      <c r="O13" s="102">
        <v>1516</v>
      </c>
      <c r="P13" s="104"/>
      <c r="Q13" s="102">
        <f>SUM(M13:O13)</f>
        <v>-13831</v>
      </c>
      <c r="R13" s="104"/>
      <c r="S13" s="102">
        <f>SUM(Q13,C13:K13)</f>
        <v>15159900</v>
      </c>
      <c r="T13" s="103"/>
      <c r="U13" s="102">
        <v>1036917</v>
      </c>
      <c r="V13" s="103"/>
      <c r="W13" s="105">
        <f>SUM(S13:U13)</f>
        <v>16196817</v>
      </c>
    </row>
    <row r="14" spans="1:23" ht="24.75" customHeight="1" x14ac:dyDescent="0.6">
      <c r="A14" s="106"/>
      <c r="B14" s="101"/>
      <c r="C14" s="103"/>
      <c r="D14" s="103"/>
      <c r="E14" s="103"/>
      <c r="F14" s="103"/>
      <c r="G14" s="103"/>
      <c r="H14" s="103"/>
      <c r="I14" s="103"/>
      <c r="J14" s="103"/>
      <c r="K14" s="105"/>
      <c r="L14" s="104"/>
      <c r="M14" s="105"/>
      <c r="N14" s="104"/>
      <c r="O14" s="105"/>
      <c r="P14" s="104"/>
      <c r="Q14" s="105"/>
      <c r="R14" s="103"/>
      <c r="S14" s="103"/>
      <c r="T14" s="103"/>
      <c r="U14" s="103"/>
      <c r="V14" s="103"/>
      <c r="W14" s="103"/>
    </row>
    <row r="15" spans="1:23" ht="24.75" customHeight="1" x14ac:dyDescent="0.6">
      <c r="A15" s="91" t="s">
        <v>133</v>
      </c>
      <c r="B15" s="101"/>
      <c r="C15" s="103"/>
      <c r="D15" s="103"/>
      <c r="E15" s="103"/>
      <c r="F15" s="103"/>
      <c r="G15" s="103"/>
      <c r="H15" s="103"/>
      <c r="I15" s="103"/>
      <c r="J15" s="103"/>
      <c r="K15" s="105"/>
      <c r="L15" s="104"/>
      <c r="M15" s="105"/>
      <c r="N15" s="104"/>
      <c r="O15" s="105"/>
      <c r="P15" s="104"/>
      <c r="Q15" s="105"/>
      <c r="R15" s="103"/>
      <c r="S15" s="103"/>
      <c r="T15" s="103"/>
      <c r="U15" s="103"/>
      <c r="V15" s="103"/>
      <c r="W15" s="103"/>
    </row>
    <row r="16" spans="1:23" ht="24.75" customHeight="1" x14ac:dyDescent="0.6">
      <c r="A16" s="107" t="s">
        <v>144</v>
      </c>
      <c r="B16" s="101"/>
      <c r="C16" s="108"/>
      <c r="D16" s="108"/>
      <c r="E16" s="108"/>
      <c r="F16" s="109"/>
      <c r="G16" s="109"/>
      <c r="H16" s="109"/>
      <c r="I16" s="108"/>
      <c r="J16" s="108"/>
      <c r="K16" s="108"/>
      <c r="L16" s="108"/>
      <c r="M16" s="108"/>
      <c r="N16" s="108"/>
      <c r="O16" s="108"/>
      <c r="P16" s="108"/>
      <c r="Q16" s="108"/>
      <c r="R16" s="108"/>
      <c r="S16" s="108"/>
      <c r="T16" s="108"/>
      <c r="U16" s="108"/>
      <c r="V16" s="108"/>
      <c r="W16" s="108"/>
    </row>
    <row r="17" spans="1:23" ht="24.75" customHeight="1" x14ac:dyDescent="0.55000000000000004">
      <c r="A17" s="33" t="s">
        <v>226</v>
      </c>
      <c r="B17" s="101"/>
      <c r="C17" s="108">
        <v>0</v>
      </c>
      <c r="D17" s="108"/>
      <c r="E17" s="108">
        <v>0</v>
      </c>
      <c r="F17" s="109"/>
      <c r="G17" s="108">
        <v>0</v>
      </c>
      <c r="H17" s="109"/>
      <c r="I17" s="108">
        <v>0</v>
      </c>
      <c r="J17" s="108"/>
      <c r="K17" s="108">
        <v>0</v>
      </c>
      <c r="L17" s="108"/>
      <c r="M17" s="108">
        <v>0</v>
      </c>
      <c r="N17" s="108"/>
      <c r="O17" s="108">
        <v>0</v>
      </c>
      <c r="P17" s="108"/>
      <c r="Q17" s="108">
        <v>0</v>
      </c>
      <c r="R17" s="108"/>
      <c r="S17" s="108">
        <v>0</v>
      </c>
      <c r="T17" s="108"/>
      <c r="U17" s="108">
        <v>-14827</v>
      </c>
      <c r="V17" s="108"/>
      <c r="W17" s="108">
        <f>SUM(S17:U17)</f>
        <v>-14827</v>
      </c>
    </row>
    <row r="18" spans="1:23" ht="24.75" customHeight="1" x14ac:dyDescent="0.55000000000000004">
      <c r="A18" s="33" t="s">
        <v>145</v>
      </c>
      <c r="B18" s="6">
        <v>12</v>
      </c>
      <c r="C18" s="110">
        <v>0</v>
      </c>
      <c r="D18" s="110"/>
      <c r="E18" s="110">
        <v>0</v>
      </c>
      <c r="F18" s="110"/>
      <c r="G18" s="110">
        <v>0</v>
      </c>
      <c r="H18" s="110"/>
      <c r="I18" s="110">
        <v>0</v>
      </c>
      <c r="J18" s="110"/>
      <c r="K18" s="110">
        <v>-1388325</v>
      </c>
      <c r="L18" s="111"/>
      <c r="M18" s="110">
        <v>0</v>
      </c>
      <c r="N18" s="111"/>
      <c r="O18" s="110">
        <v>0</v>
      </c>
      <c r="P18" s="111"/>
      <c r="Q18" s="110">
        <f>SUM(M18:O18)</f>
        <v>0</v>
      </c>
      <c r="R18" s="110"/>
      <c r="S18" s="110">
        <f>SUM(Q18,C18:K18)</f>
        <v>-1388325</v>
      </c>
      <c r="T18" s="110"/>
      <c r="U18" s="110">
        <v>-138652</v>
      </c>
      <c r="V18" s="110"/>
      <c r="W18" s="110">
        <f>SUM(S18:U18)</f>
        <v>-1526977</v>
      </c>
    </row>
    <row r="19" spans="1:23" ht="24.75" customHeight="1" x14ac:dyDescent="0.6">
      <c r="A19" s="51" t="s">
        <v>146</v>
      </c>
      <c r="B19" s="112"/>
      <c r="C19" s="113">
        <f>SUM(C18:C18)</f>
        <v>0</v>
      </c>
      <c r="D19" s="105"/>
      <c r="E19" s="113">
        <f>SUM(E18:E18)</f>
        <v>0</v>
      </c>
      <c r="F19" s="105"/>
      <c r="G19" s="113">
        <f>SUM(G18:G18)</f>
        <v>0</v>
      </c>
      <c r="H19" s="105"/>
      <c r="I19" s="113">
        <f>SUM(I18:I18)</f>
        <v>0</v>
      </c>
      <c r="J19" s="105"/>
      <c r="K19" s="113">
        <f>SUM(K18:K18)</f>
        <v>-1388325</v>
      </c>
      <c r="L19" s="111"/>
      <c r="M19" s="113">
        <f>SUM(M18:M18)</f>
        <v>0</v>
      </c>
      <c r="N19" s="111"/>
      <c r="O19" s="113">
        <f>SUM(O18:O18)</f>
        <v>0</v>
      </c>
      <c r="P19" s="111"/>
      <c r="Q19" s="113">
        <f>SUM(Q18:Q18)</f>
        <v>0</v>
      </c>
      <c r="R19" s="105"/>
      <c r="S19" s="113">
        <f>SUM(S18:S18)</f>
        <v>-1388325</v>
      </c>
      <c r="T19" s="105"/>
      <c r="U19" s="113">
        <f>SUM(U17:U18)</f>
        <v>-153479</v>
      </c>
      <c r="V19" s="105"/>
      <c r="W19" s="113">
        <f>SUM(W17:W18)</f>
        <v>-1541804</v>
      </c>
    </row>
    <row r="20" spans="1:23" ht="24.75" customHeight="1" x14ac:dyDescent="0.55000000000000004">
      <c r="K20" s="105"/>
      <c r="L20" s="111"/>
      <c r="M20" s="105"/>
      <c r="N20" s="111"/>
      <c r="O20" s="105"/>
      <c r="P20" s="111"/>
      <c r="Q20" s="105"/>
      <c r="R20" s="105"/>
      <c r="S20" s="105"/>
      <c r="T20" s="105"/>
      <c r="U20" s="105"/>
      <c r="V20" s="105"/>
      <c r="W20" s="105"/>
    </row>
    <row r="21" spans="1:23" ht="24.75" customHeight="1" x14ac:dyDescent="0.6">
      <c r="A21" s="51" t="s">
        <v>97</v>
      </c>
      <c r="B21" s="91"/>
      <c r="C21" s="114"/>
      <c r="D21" s="114"/>
      <c r="E21" s="114"/>
      <c r="F21" s="114"/>
      <c r="G21" s="114"/>
      <c r="H21" s="114"/>
      <c r="I21" s="114"/>
      <c r="J21" s="114"/>
      <c r="K21" s="114"/>
      <c r="L21" s="114"/>
      <c r="M21" s="114"/>
      <c r="N21" s="114"/>
      <c r="O21" s="114"/>
      <c r="P21" s="114"/>
      <c r="Q21" s="114"/>
      <c r="R21" s="114"/>
      <c r="S21" s="114"/>
      <c r="T21" s="114"/>
      <c r="U21" s="114"/>
      <c r="V21" s="114"/>
      <c r="W21" s="114"/>
    </row>
    <row r="22" spans="1:23" ht="24.75" customHeight="1" x14ac:dyDescent="0.55000000000000004">
      <c r="A22" s="33" t="s">
        <v>147</v>
      </c>
      <c r="C22" s="108">
        <v>0</v>
      </c>
      <c r="D22" s="108"/>
      <c r="E22" s="108">
        <v>0</v>
      </c>
      <c r="F22" s="108"/>
      <c r="G22" s="108">
        <v>0</v>
      </c>
      <c r="H22" s="108"/>
      <c r="I22" s="108">
        <v>0</v>
      </c>
      <c r="J22" s="108"/>
      <c r="K22" s="108">
        <v>1921325</v>
      </c>
      <c r="L22" s="108"/>
      <c r="M22" s="108">
        <v>0</v>
      </c>
      <c r="N22" s="108"/>
      <c r="O22" s="108">
        <v>0</v>
      </c>
      <c r="P22" s="108"/>
      <c r="Q22" s="108">
        <v>0</v>
      </c>
      <c r="R22" s="108"/>
      <c r="S22" s="110">
        <f>SUM(C22:Q22)</f>
        <v>1921325</v>
      </c>
      <c r="T22" s="108"/>
      <c r="U22" s="108">
        <f>'PL-5-8'!F110</f>
        <v>107794</v>
      </c>
      <c r="V22" s="108"/>
      <c r="W22" s="108">
        <f>S22+U22</f>
        <v>2029119</v>
      </c>
    </row>
    <row r="23" spans="1:23" ht="24.75" customHeight="1" x14ac:dyDescent="0.55000000000000004">
      <c r="A23" s="33" t="s">
        <v>148</v>
      </c>
      <c r="C23" s="115">
        <v>0</v>
      </c>
      <c r="D23" s="108"/>
      <c r="E23" s="108">
        <v>0</v>
      </c>
      <c r="F23" s="108"/>
      <c r="G23" s="108">
        <v>0</v>
      </c>
      <c r="H23" s="108"/>
      <c r="I23" s="108">
        <v>0</v>
      </c>
      <c r="J23" s="108"/>
      <c r="K23" s="108">
        <v>0</v>
      </c>
      <c r="L23" s="108"/>
      <c r="M23" s="116">
        <f>'PL-5-8'!F92</f>
        <v>-5937</v>
      </c>
      <c r="N23" s="108"/>
      <c r="O23" s="116">
        <f>'PL-5-8'!F93+'PL-5-8'!F95</f>
        <v>-1484</v>
      </c>
      <c r="P23" s="108"/>
      <c r="Q23" s="110">
        <f>SUM(M23:O23)</f>
        <v>-7421</v>
      </c>
      <c r="R23" s="108"/>
      <c r="S23" s="115">
        <f>Q23+SUM(C23:K23)</f>
        <v>-7421</v>
      </c>
      <c r="T23" s="108"/>
      <c r="U23" s="108">
        <v>0</v>
      </c>
      <c r="V23" s="108"/>
      <c r="W23" s="115">
        <f>S23+U23</f>
        <v>-7421</v>
      </c>
    </row>
    <row r="24" spans="1:23" ht="24.75" customHeight="1" x14ac:dyDescent="0.6">
      <c r="A24" s="51" t="s">
        <v>98</v>
      </c>
      <c r="B24" s="101"/>
      <c r="C24" s="117">
        <f>SUM(C22:C23)</f>
        <v>0</v>
      </c>
      <c r="D24" s="118"/>
      <c r="E24" s="117">
        <f>SUM(E22:E23)</f>
        <v>0</v>
      </c>
      <c r="F24" s="118"/>
      <c r="G24" s="117">
        <f>SUM(G22:G23)</f>
        <v>0</v>
      </c>
      <c r="H24" s="118"/>
      <c r="I24" s="117">
        <f>SUM(I22:I23)</f>
        <v>0</v>
      </c>
      <c r="J24" s="118"/>
      <c r="K24" s="117">
        <f>SUM(K22:K23)</f>
        <v>1921325</v>
      </c>
      <c r="L24" s="118"/>
      <c r="M24" s="117">
        <f>SUM(M22:M23)</f>
        <v>-5937</v>
      </c>
      <c r="N24" s="118"/>
      <c r="O24" s="117">
        <f>SUM(O22:O23)</f>
        <v>-1484</v>
      </c>
      <c r="P24" s="118"/>
      <c r="Q24" s="117">
        <f>SUM(Q22:Q23)</f>
        <v>-7421</v>
      </c>
      <c r="R24" s="118"/>
      <c r="S24" s="117">
        <f>SUM(S22:S23)</f>
        <v>1913904</v>
      </c>
      <c r="T24" s="118"/>
      <c r="U24" s="117">
        <f>SUM(U22:U23)</f>
        <v>107794</v>
      </c>
      <c r="V24" s="118"/>
      <c r="W24" s="117">
        <f>SUM(W22:W23)</f>
        <v>2021698</v>
      </c>
    </row>
    <row r="25" spans="1:23" ht="24.75" customHeight="1" thickBot="1" x14ac:dyDescent="0.65">
      <c r="A25" s="119" t="s">
        <v>150</v>
      </c>
      <c r="B25" s="101"/>
      <c r="C25" s="120">
        <f>SUM(C13,C19,C24,)</f>
        <v>3942847</v>
      </c>
      <c r="D25" s="103"/>
      <c r="E25" s="120">
        <f>SUM(E13,E19,E24,)</f>
        <v>125376</v>
      </c>
      <c r="F25" s="103"/>
      <c r="G25" s="120">
        <f>SUM(G13,G19,G24,)</f>
        <v>21261</v>
      </c>
      <c r="H25" s="103"/>
      <c r="I25" s="120">
        <f>SUM(I13,I19,I24,)</f>
        <v>394285</v>
      </c>
      <c r="J25" s="103"/>
      <c r="K25" s="120">
        <f>SUM(K13,K19,K24,)</f>
        <v>11222962</v>
      </c>
      <c r="L25" s="103"/>
      <c r="M25" s="120">
        <f>SUM(M13,M19,M24,)</f>
        <v>-21284</v>
      </c>
      <c r="N25" s="103"/>
      <c r="O25" s="120">
        <f>SUM(O13,O19,O24,)</f>
        <v>32</v>
      </c>
      <c r="P25" s="103"/>
      <c r="Q25" s="120">
        <f>SUM(Q13,Q19,Q24,)</f>
        <v>-21252</v>
      </c>
      <c r="R25" s="103"/>
      <c r="S25" s="120">
        <f>SUM(S13,S19,S24,)</f>
        <v>15685479</v>
      </c>
      <c r="T25" s="103"/>
      <c r="U25" s="120">
        <f>SUM(U13,U19,U24,)</f>
        <v>991232</v>
      </c>
      <c r="V25" s="103"/>
      <c r="W25" s="120">
        <f>SUM(W13,W19,W24,)</f>
        <v>16676711</v>
      </c>
    </row>
    <row r="26" spans="1:23" ht="24.75" customHeight="1" thickTop="1" x14ac:dyDescent="0.6">
      <c r="A26" s="119"/>
      <c r="B26" s="101"/>
      <c r="C26" s="105"/>
      <c r="D26" s="103"/>
      <c r="E26" s="105"/>
      <c r="F26" s="103"/>
      <c r="G26" s="105"/>
      <c r="H26" s="103"/>
      <c r="I26" s="105"/>
      <c r="J26" s="103"/>
      <c r="K26" s="105"/>
      <c r="L26" s="103"/>
      <c r="M26" s="105"/>
      <c r="N26" s="103"/>
      <c r="O26" s="105"/>
      <c r="P26" s="103"/>
      <c r="Q26" s="105"/>
      <c r="R26" s="103"/>
      <c r="S26" s="105"/>
      <c r="T26" s="103"/>
      <c r="U26" s="105"/>
      <c r="V26" s="103"/>
      <c r="W26" s="105"/>
    </row>
    <row r="27" spans="1:23" ht="24.75" customHeight="1" x14ac:dyDescent="0.6">
      <c r="A27" s="87" t="s">
        <v>139</v>
      </c>
      <c r="B27" s="87"/>
      <c r="C27" s="87"/>
      <c r="D27" s="88"/>
      <c r="E27" s="88"/>
      <c r="F27" s="89"/>
      <c r="G27" s="89"/>
      <c r="H27" s="89"/>
      <c r="I27" s="89"/>
      <c r="J27" s="89"/>
      <c r="K27" s="89"/>
      <c r="L27" s="89"/>
      <c r="M27" s="89"/>
      <c r="N27" s="89"/>
      <c r="O27" s="89"/>
      <c r="P27" s="89"/>
      <c r="Q27" s="89"/>
      <c r="R27" s="89"/>
      <c r="S27" s="89"/>
      <c r="T27" s="89"/>
      <c r="U27" s="89"/>
      <c r="V27" s="89"/>
      <c r="W27" s="89"/>
    </row>
    <row r="28" spans="1:23" ht="24.75" customHeight="1" x14ac:dyDescent="0.6">
      <c r="A28" s="281" t="s">
        <v>106</v>
      </c>
      <c r="B28" s="281"/>
      <c r="C28" s="281"/>
      <c r="D28" s="282"/>
      <c r="E28" s="282"/>
      <c r="F28" s="282"/>
      <c r="G28" s="282"/>
      <c r="H28" s="282"/>
      <c r="I28" s="282"/>
      <c r="J28" s="282"/>
      <c r="K28" s="282"/>
      <c r="L28" s="282"/>
      <c r="M28" s="282"/>
      <c r="N28" s="282"/>
      <c r="O28" s="282"/>
      <c r="P28" s="282"/>
      <c r="Q28" s="282"/>
      <c r="R28" s="282"/>
      <c r="S28" s="282"/>
      <c r="T28" s="282"/>
      <c r="U28" s="282"/>
      <c r="V28" s="282"/>
      <c r="W28" s="282"/>
    </row>
    <row r="29" spans="1:23" ht="24.75" customHeight="1" x14ac:dyDescent="0.6">
      <c r="A29" s="91"/>
      <c r="B29" s="91"/>
      <c r="C29" s="91"/>
      <c r="D29" s="92"/>
      <c r="E29" s="92"/>
      <c r="F29" s="92"/>
      <c r="G29" s="92"/>
      <c r="H29" s="93"/>
      <c r="I29" s="92"/>
      <c r="J29" s="94"/>
      <c r="K29" s="92"/>
      <c r="L29" s="92"/>
      <c r="M29" s="95"/>
      <c r="N29" s="94"/>
      <c r="O29" s="95"/>
      <c r="P29" s="94"/>
      <c r="Q29" s="92"/>
      <c r="R29" s="96"/>
      <c r="S29" s="92"/>
      <c r="T29" s="97"/>
      <c r="U29" s="92"/>
      <c r="V29" s="97"/>
      <c r="W29" s="92"/>
    </row>
    <row r="30" spans="1:23" ht="24.75" customHeight="1" x14ac:dyDescent="0.6">
      <c r="A30" s="91"/>
      <c r="B30" s="91"/>
      <c r="C30" s="282" t="s">
        <v>26</v>
      </c>
      <c r="D30" s="282"/>
      <c r="E30" s="282"/>
      <c r="F30" s="282"/>
      <c r="G30" s="282"/>
      <c r="H30" s="282"/>
      <c r="I30" s="282"/>
      <c r="J30" s="282"/>
      <c r="K30" s="282"/>
      <c r="L30" s="282"/>
      <c r="M30" s="282"/>
      <c r="N30" s="282"/>
      <c r="O30" s="282"/>
      <c r="P30" s="282"/>
      <c r="Q30" s="282"/>
      <c r="R30" s="282"/>
      <c r="S30" s="282"/>
      <c r="T30" s="282"/>
      <c r="U30" s="282"/>
      <c r="V30" s="282"/>
      <c r="W30" s="282"/>
    </row>
    <row r="31" spans="1:23" ht="24.75" customHeight="1" x14ac:dyDescent="0.6">
      <c r="A31" s="91"/>
      <c r="B31" s="91"/>
      <c r="C31" s="92"/>
      <c r="D31" s="92"/>
      <c r="E31" s="92"/>
      <c r="F31" s="92"/>
      <c r="G31" s="92"/>
      <c r="H31" s="92"/>
      <c r="I31" s="92"/>
      <c r="J31" s="92"/>
      <c r="K31" s="92"/>
      <c r="L31" s="92"/>
      <c r="M31" s="283" t="s">
        <v>81</v>
      </c>
      <c r="N31" s="283"/>
      <c r="O31" s="283"/>
      <c r="P31" s="283"/>
      <c r="Q31" s="283"/>
      <c r="R31" s="92"/>
      <c r="S31" s="92"/>
      <c r="T31" s="92"/>
      <c r="U31" s="92"/>
      <c r="V31" s="92"/>
      <c r="W31" s="92"/>
    </row>
    <row r="32" spans="1:23" ht="24.75" customHeight="1" x14ac:dyDescent="0.6">
      <c r="A32" s="91"/>
      <c r="B32" s="91"/>
      <c r="D32" s="95"/>
      <c r="E32" s="285" t="s">
        <v>74</v>
      </c>
      <c r="F32" s="285"/>
      <c r="G32" s="285"/>
      <c r="H32" s="95"/>
      <c r="I32" s="284" t="s">
        <v>56</v>
      </c>
      <c r="J32" s="284"/>
      <c r="K32" s="284"/>
      <c r="L32" s="95"/>
      <c r="M32" s="284" t="s">
        <v>82</v>
      </c>
      <c r="N32" s="284"/>
      <c r="O32" s="284"/>
      <c r="P32" s="284"/>
      <c r="Q32" s="284"/>
      <c r="R32" s="95"/>
      <c r="S32" s="92"/>
      <c r="T32" s="92"/>
      <c r="U32" s="92"/>
      <c r="V32" s="92"/>
      <c r="W32" s="92"/>
    </row>
    <row r="33" spans="1:23" ht="24.75" customHeight="1" x14ac:dyDescent="0.6">
      <c r="A33" s="91"/>
      <c r="B33" s="91"/>
      <c r="D33" s="95"/>
      <c r="E33" s="92"/>
      <c r="F33" s="95"/>
      <c r="G33" s="99" t="s">
        <v>207</v>
      </c>
      <c r="H33" s="95"/>
      <c r="I33" s="98"/>
      <c r="J33" s="98"/>
      <c r="K33" s="98"/>
      <c r="L33" s="95"/>
      <c r="M33" s="95"/>
      <c r="N33" s="95"/>
      <c r="O33" s="94" t="s">
        <v>126</v>
      </c>
      <c r="P33" s="95"/>
      <c r="Q33" s="96" t="s">
        <v>112</v>
      </c>
      <c r="R33" s="95"/>
      <c r="S33" s="92"/>
      <c r="T33" s="92"/>
      <c r="U33" s="97"/>
      <c r="V33" s="92"/>
      <c r="W33" s="92"/>
    </row>
    <row r="34" spans="1:23" ht="24.75" customHeight="1" x14ac:dyDescent="0.6">
      <c r="A34" s="91"/>
      <c r="B34" s="91"/>
      <c r="C34" s="92"/>
      <c r="D34" s="92"/>
      <c r="E34" s="92"/>
      <c r="F34" s="92"/>
      <c r="G34" s="99" t="s">
        <v>208</v>
      </c>
      <c r="H34" s="92"/>
      <c r="I34" s="94"/>
      <c r="J34" s="92"/>
      <c r="K34" s="92"/>
      <c r="L34" s="95"/>
      <c r="M34" s="94" t="s">
        <v>127</v>
      </c>
      <c r="N34" s="95"/>
      <c r="O34" s="94" t="s">
        <v>128</v>
      </c>
      <c r="P34" s="92"/>
      <c r="Q34" s="96" t="s">
        <v>81</v>
      </c>
      <c r="R34" s="92"/>
      <c r="S34" s="97" t="s">
        <v>40</v>
      </c>
      <c r="T34" s="92"/>
      <c r="U34" s="97" t="s">
        <v>83</v>
      </c>
      <c r="V34" s="92"/>
      <c r="W34" s="92"/>
    </row>
    <row r="35" spans="1:23" ht="24.75" customHeight="1" x14ac:dyDescent="0.6">
      <c r="A35" s="91"/>
      <c r="B35" s="91"/>
      <c r="C35" s="98" t="s">
        <v>33</v>
      </c>
      <c r="D35" s="98"/>
      <c r="E35" s="97" t="s">
        <v>207</v>
      </c>
      <c r="F35" s="98"/>
      <c r="G35" s="99" t="s">
        <v>83</v>
      </c>
      <c r="H35" s="98"/>
      <c r="I35" s="94" t="s">
        <v>68</v>
      </c>
      <c r="K35" s="94"/>
      <c r="L35" s="95"/>
      <c r="M35" s="99" t="s">
        <v>129</v>
      </c>
      <c r="N35" s="95"/>
      <c r="O35" s="94" t="s">
        <v>130</v>
      </c>
      <c r="P35" s="98"/>
      <c r="Q35" s="96" t="s">
        <v>113</v>
      </c>
      <c r="R35" s="98"/>
      <c r="S35" s="97" t="s">
        <v>41</v>
      </c>
      <c r="T35" s="98"/>
      <c r="U35" s="99" t="s">
        <v>84</v>
      </c>
      <c r="V35" s="98"/>
      <c r="W35" s="98" t="s">
        <v>40</v>
      </c>
    </row>
    <row r="36" spans="1:23" ht="24.75" customHeight="1" x14ac:dyDescent="0.6">
      <c r="A36" s="91"/>
      <c r="B36" s="100" t="s">
        <v>131</v>
      </c>
      <c r="C36" s="98" t="s">
        <v>34</v>
      </c>
      <c r="D36" s="98"/>
      <c r="E36" s="98" t="s">
        <v>59</v>
      </c>
      <c r="F36" s="98"/>
      <c r="G36" s="99" t="s">
        <v>110</v>
      </c>
      <c r="H36" s="98"/>
      <c r="I36" s="99" t="s">
        <v>76</v>
      </c>
      <c r="J36" s="98"/>
      <c r="K36" s="94" t="s">
        <v>58</v>
      </c>
      <c r="L36" s="98"/>
      <c r="M36" s="94" t="s">
        <v>111</v>
      </c>
      <c r="N36" s="98"/>
      <c r="O36" s="94" t="s">
        <v>80</v>
      </c>
      <c r="P36" s="98"/>
      <c r="Q36" s="96" t="s">
        <v>15</v>
      </c>
      <c r="R36" s="98"/>
      <c r="S36" s="97" t="s">
        <v>132</v>
      </c>
      <c r="T36" s="98"/>
      <c r="U36" s="99" t="s">
        <v>85</v>
      </c>
      <c r="V36" s="98"/>
      <c r="W36" s="98" t="s">
        <v>41</v>
      </c>
    </row>
    <row r="37" spans="1:23" ht="24.75" customHeight="1" x14ac:dyDescent="0.6">
      <c r="A37" s="91"/>
      <c r="B37" s="91"/>
      <c r="C37" s="280" t="s">
        <v>96</v>
      </c>
      <c r="D37" s="280"/>
      <c r="E37" s="280"/>
      <c r="F37" s="280"/>
      <c r="G37" s="280"/>
      <c r="H37" s="280"/>
      <c r="I37" s="280"/>
      <c r="J37" s="280"/>
      <c r="K37" s="280"/>
      <c r="L37" s="280"/>
      <c r="M37" s="280"/>
      <c r="N37" s="280"/>
      <c r="O37" s="280"/>
      <c r="P37" s="280"/>
      <c r="Q37" s="280"/>
      <c r="R37" s="280"/>
      <c r="S37" s="280"/>
      <c r="T37" s="280"/>
      <c r="U37" s="280"/>
      <c r="V37" s="280"/>
      <c r="W37" s="280"/>
    </row>
    <row r="38" spans="1:23" ht="24.75" customHeight="1" x14ac:dyDescent="0.6">
      <c r="A38" s="91" t="s">
        <v>183</v>
      </c>
      <c r="B38" s="91"/>
      <c r="C38" s="100"/>
      <c r="D38" s="100"/>
      <c r="E38" s="100"/>
      <c r="F38" s="100"/>
      <c r="G38" s="100"/>
      <c r="H38" s="100"/>
      <c r="I38" s="100"/>
      <c r="J38" s="100"/>
      <c r="K38" s="100"/>
      <c r="L38" s="100"/>
      <c r="M38" s="100"/>
      <c r="N38" s="100"/>
      <c r="O38" s="100"/>
      <c r="P38" s="100"/>
      <c r="Q38" s="100"/>
      <c r="R38" s="100"/>
      <c r="S38" s="100"/>
      <c r="T38" s="100"/>
      <c r="U38" s="100"/>
      <c r="V38" s="100"/>
      <c r="W38" s="100"/>
    </row>
    <row r="39" spans="1:23" ht="24.75" customHeight="1" x14ac:dyDescent="0.6">
      <c r="A39" s="51" t="s">
        <v>184</v>
      </c>
      <c r="B39" s="101"/>
      <c r="C39" s="102">
        <v>3942847</v>
      </c>
      <c r="D39" s="103"/>
      <c r="E39" s="102">
        <v>125376</v>
      </c>
      <c r="F39" s="103"/>
      <c r="G39" s="102">
        <v>21261</v>
      </c>
      <c r="H39" s="103"/>
      <c r="I39" s="102">
        <v>394285</v>
      </c>
      <c r="J39" s="103"/>
      <c r="K39" s="102">
        <v>12043173</v>
      </c>
      <c r="L39" s="104"/>
      <c r="M39" s="102">
        <v>-43875</v>
      </c>
      <c r="N39" s="104"/>
      <c r="O39" s="102">
        <v>33</v>
      </c>
      <c r="P39" s="104"/>
      <c r="Q39" s="102">
        <f>SUM(M39:O39)</f>
        <v>-43842</v>
      </c>
      <c r="R39" s="104"/>
      <c r="S39" s="102">
        <f>SUM(Q39,C39:K39)</f>
        <v>16483100</v>
      </c>
      <c r="T39" s="103"/>
      <c r="U39" s="102">
        <v>1038837</v>
      </c>
      <c r="V39" s="103"/>
      <c r="W39" s="105">
        <f>SUM(S39:U39)</f>
        <v>17521937</v>
      </c>
    </row>
    <row r="40" spans="1:23" ht="24.75" customHeight="1" x14ac:dyDescent="0.6">
      <c r="A40" s="106"/>
      <c r="B40" s="101"/>
      <c r="C40" s="103"/>
      <c r="D40" s="103"/>
      <c r="E40" s="103"/>
      <c r="F40" s="103"/>
      <c r="G40" s="103"/>
      <c r="H40" s="103"/>
      <c r="I40" s="103"/>
      <c r="J40" s="103"/>
      <c r="K40" s="105"/>
      <c r="L40" s="104"/>
      <c r="M40" s="105"/>
      <c r="N40" s="104"/>
      <c r="O40" s="105"/>
      <c r="P40" s="104"/>
      <c r="Q40" s="105"/>
      <c r="R40" s="103"/>
      <c r="S40" s="103"/>
      <c r="T40" s="103"/>
      <c r="U40" s="103"/>
      <c r="V40" s="103"/>
      <c r="W40" s="103"/>
    </row>
    <row r="41" spans="1:23" ht="24.75" customHeight="1" x14ac:dyDescent="0.6">
      <c r="A41" s="91" t="s">
        <v>133</v>
      </c>
      <c r="B41" s="101"/>
      <c r="C41" s="103"/>
      <c r="D41" s="103"/>
      <c r="E41" s="103"/>
      <c r="F41" s="103"/>
      <c r="G41" s="103"/>
      <c r="H41" s="103"/>
      <c r="I41" s="103"/>
      <c r="J41" s="103"/>
      <c r="K41" s="105"/>
      <c r="L41" s="104"/>
      <c r="M41" s="105"/>
      <c r="N41" s="104"/>
      <c r="O41" s="105"/>
      <c r="P41" s="104"/>
      <c r="Q41" s="105"/>
      <c r="R41" s="103"/>
      <c r="S41" s="103"/>
      <c r="T41" s="103"/>
      <c r="U41" s="103"/>
      <c r="V41" s="103"/>
      <c r="W41" s="103"/>
    </row>
    <row r="42" spans="1:23" ht="24.75" customHeight="1" x14ac:dyDescent="0.6">
      <c r="A42" s="107" t="s">
        <v>144</v>
      </c>
      <c r="B42" s="101"/>
      <c r="C42" s="108"/>
      <c r="D42" s="108"/>
      <c r="E42" s="108"/>
      <c r="F42" s="109"/>
      <c r="G42" s="109"/>
      <c r="H42" s="109"/>
      <c r="I42" s="108"/>
      <c r="J42" s="108"/>
      <c r="K42" s="108"/>
      <c r="L42" s="108"/>
      <c r="M42" s="108"/>
      <c r="N42" s="108"/>
      <c r="O42" s="108"/>
      <c r="P42" s="108"/>
      <c r="Q42" s="108"/>
      <c r="R42" s="108"/>
      <c r="S42" s="108"/>
      <c r="T42" s="108"/>
      <c r="U42" s="108"/>
      <c r="V42" s="108"/>
      <c r="W42" s="108"/>
    </row>
    <row r="43" spans="1:23" ht="24.75" customHeight="1" x14ac:dyDescent="0.55000000000000004">
      <c r="A43" s="33" t="s">
        <v>145</v>
      </c>
      <c r="B43" s="6">
        <v>12</v>
      </c>
      <c r="C43" s="110">
        <v>0</v>
      </c>
      <c r="D43" s="110"/>
      <c r="E43" s="110">
        <v>0</v>
      </c>
      <c r="F43" s="110"/>
      <c r="G43" s="110">
        <v>0</v>
      </c>
      <c r="H43" s="110"/>
      <c r="I43" s="110">
        <v>0</v>
      </c>
      <c r="J43" s="110"/>
      <c r="K43" s="110">
        <v>-1388325</v>
      </c>
      <c r="L43" s="111"/>
      <c r="M43" s="110">
        <v>0</v>
      </c>
      <c r="N43" s="111"/>
      <c r="O43" s="110">
        <v>0</v>
      </c>
      <c r="P43" s="111"/>
      <c r="Q43" s="110">
        <f>SUM(M43:O43)</f>
        <v>0</v>
      </c>
      <c r="R43" s="110"/>
      <c r="S43" s="110">
        <f>SUM(Q43,C43:K43)</f>
        <v>-1388325</v>
      </c>
      <c r="T43" s="110"/>
      <c r="U43" s="110">
        <v>-143982</v>
      </c>
      <c r="V43" s="110"/>
      <c r="W43" s="110">
        <f>SUM(S43:U43)</f>
        <v>-1532307</v>
      </c>
    </row>
    <row r="44" spans="1:23" ht="24.75" customHeight="1" x14ac:dyDescent="0.6">
      <c r="A44" s="51" t="s">
        <v>146</v>
      </c>
      <c r="B44" s="112"/>
      <c r="C44" s="113">
        <f>SUM(C43:C43)</f>
        <v>0</v>
      </c>
      <c r="D44" s="105"/>
      <c r="E44" s="113">
        <f>SUM(E43:E43)</f>
        <v>0</v>
      </c>
      <c r="F44" s="105"/>
      <c r="G44" s="113">
        <f>SUM(G43:G43)</f>
        <v>0</v>
      </c>
      <c r="H44" s="105"/>
      <c r="I44" s="113">
        <f>SUM(I43:I43)</f>
        <v>0</v>
      </c>
      <c r="J44" s="105"/>
      <c r="K44" s="113">
        <f>SUM(K43:K43)</f>
        <v>-1388325</v>
      </c>
      <c r="L44" s="111"/>
      <c r="M44" s="113">
        <f>SUM(M43:M43)</f>
        <v>0</v>
      </c>
      <c r="N44" s="111"/>
      <c r="O44" s="113">
        <f>SUM(O43:O43)</f>
        <v>0</v>
      </c>
      <c r="P44" s="111"/>
      <c r="Q44" s="113">
        <f>SUM(Q43:Q43)</f>
        <v>0</v>
      </c>
      <c r="R44" s="105"/>
      <c r="S44" s="113">
        <f>SUM(S43:S43)</f>
        <v>-1388325</v>
      </c>
      <c r="T44" s="105"/>
      <c r="U44" s="113">
        <f>SUM(U43:U43)</f>
        <v>-143982</v>
      </c>
      <c r="V44" s="105"/>
      <c r="W44" s="113">
        <f>SUM(W43:W43)</f>
        <v>-1532307</v>
      </c>
    </row>
    <row r="45" spans="1:23" ht="24.75" customHeight="1" x14ac:dyDescent="0.55000000000000004">
      <c r="K45" s="105"/>
      <c r="L45" s="111"/>
      <c r="M45" s="105"/>
      <c r="N45" s="111"/>
      <c r="O45" s="105"/>
      <c r="P45" s="111"/>
      <c r="Q45" s="105"/>
      <c r="R45" s="105"/>
      <c r="S45" s="105"/>
      <c r="T45" s="105"/>
      <c r="U45" s="105"/>
      <c r="V45" s="105"/>
      <c r="W45" s="105"/>
    </row>
    <row r="46" spans="1:23" ht="24.75" customHeight="1" x14ac:dyDescent="0.6">
      <c r="A46" s="51" t="s">
        <v>97</v>
      </c>
      <c r="B46" s="91"/>
      <c r="C46" s="114"/>
      <c r="D46" s="114"/>
      <c r="E46" s="114"/>
      <c r="F46" s="114"/>
      <c r="G46" s="114"/>
      <c r="H46" s="114"/>
      <c r="I46" s="114"/>
      <c r="J46" s="114"/>
      <c r="K46" s="114"/>
      <c r="L46" s="114"/>
      <c r="M46" s="114"/>
      <c r="N46" s="114"/>
      <c r="O46" s="114"/>
      <c r="P46" s="114"/>
      <c r="Q46" s="114"/>
      <c r="R46" s="114"/>
      <c r="S46" s="114"/>
      <c r="T46" s="114"/>
      <c r="U46" s="114"/>
      <c r="V46" s="114"/>
      <c r="W46" s="114"/>
    </row>
    <row r="47" spans="1:23" ht="24.75" customHeight="1" x14ac:dyDescent="0.55000000000000004">
      <c r="A47" s="33" t="s">
        <v>147</v>
      </c>
      <c r="C47" s="108">
        <v>0</v>
      </c>
      <c r="D47" s="108"/>
      <c r="E47" s="108">
        <v>0</v>
      </c>
      <c r="F47" s="108"/>
      <c r="G47" s="108">
        <v>0</v>
      </c>
      <c r="H47" s="108"/>
      <c r="I47" s="108">
        <v>0</v>
      </c>
      <c r="J47" s="108"/>
      <c r="K47" s="108">
        <f>'PL-5-8'!D109</f>
        <v>2120454</v>
      </c>
      <c r="L47" s="108"/>
      <c r="M47" s="108">
        <v>0</v>
      </c>
      <c r="N47" s="108"/>
      <c r="O47" s="108">
        <v>0</v>
      </c>
      <c r="P47" s="108"/>
      <c r="Q47" s="108">
        <v>0</v>
      </c>
      <c r="R47" s="108"/>
      <c r="S47" s="108">
        <f>Q47+SUM(C47:K47)</f>
        <v>2120454</v>
      </c>
      <c r="T47" s="108"/>
      <c r="U47" s="108">
        <f>'PL-5-8'!D110</f>
        <v>121687</v>
      </c>
      <c r="V47" s="108"/>
      <c r="W47" s="108">
        <f>S47+U47</f>
        <v>2242141</v>
      </c>
    </row>
    <row r="48" spans="1:23" ht="24.75" customHeight="1" x14ac:dyDescent="0.55000000000000004">
      <c r="A48" s="33" t="s">
        <v>148</v>
      </c>
      <c r="C48" s="115">
        <v>0</v>
      </c>
      <c r="D48" s="108"/>
      <c r="E48" s="108">
        <v>0</v>
      </c>
      <c r="F48" s="108"/>
      <c r="G48" s="108">
        <v>0</v>
      </c>
      <c r="H48" s="108"/>
      <c r="I48" s="108">
        <v>0</v>
      </c>
      <c r="J48" s="108"/>
      <c r="K48" s="108">
        <v>0</v>
      </c>
      <c r="L48" s="108"/>
      <c r="M48" s="116">
        <f>'PL-5-8'!D92</f>
        <v>-2514</v>
      </c>
      <c r="N48" s="108"/>
      <c r="O48" s="116">
        <f>'PL-5-8'!D95</f>
        <v>-33</v>
      </c>
      <c r="P48" s="108"/>
      <c r="Q48" s="110">
        <f>SUM(M48:O48)</f>
        <v>-2547</v>
      </c>
      <c r="R48" s="108"/>
      <c r="S48" s="115">
        <f>Q48+SUM(C48:K48)</f>
        <v>-2547</v>
      </c>
      <c r="T48" s="108"/>
      <c r="U48" s="108">
        <v>0</v>
      </c>
      <c r="V48" s="108"/>
      <c r="W48" s="115">
        <f>S48+U48</f>
        <v>-2547</v>
      </c>
    </row>
    <row r="49" spans="1:23" ht="24.75" customHeight="1" x14ac:dyDescent="0.6">
      <c r="A49" s="51" t="s">
        <v>98</v>
      </c>
      <c r="B49" s="101"/>
      <c r="C49" s="117">
        <f>SUM(C47:C48)</f>
        <v>0</v>
      </c>
      <c r="D49" s="118"/>
      <c r="E49" s="117">
        <f>SUM(E47:E48)</f>
        <v>0</v>
      </c>
      <c r="F49" s="118"/>
      <c r="G49" s="117">
        <f>SUM(G47:G48)</f>
        <v>0</v>
      </c>
      <c r="H49" s="118"/>
      <c r="I49" s="117">
        <f>SUM(I47:I48)</f>
        <v>0</v>
      </c>
      <c r="J49" s="118"/>
      <c r="K49" s="117">
        <f>SUM(K47:K48)</f>
        <v>2120454</v>
      </c>
      <c r="L49" s="118"/>
      <c r="M49" s="117">
        <f>SUM(M47:M48)</f>
        <v>-2514</v>
      </c>
      <c r="N49" s="118"/>
      <c r="O49" s="117">
        <f>SUM(O47:O48)</f>
        <v>-33</v>
      </c>
      <c r="P49" s="118"/>
      <c r="Q49" s="117">
        <f>SUM(Q47:Q48)</f>
        <v>-2547</v>
      </c>
      <c r="R49" s="118"/>
      <c r="S49" s="117">
        <f>SUM(S47:S48)</f>
        <v>2117907</v>
      </c>
      <c r="T49" s="118"/>
      <c r="U49" s="117">
        <f>SUM(U47:U48)</f>
        <v>121687</v>
      </c>
      <c r="V49" s="118"/>
      <c r="W49" s="117">
        <f>SUM(W47:W48)</f>
        <v>2239594</v>
      </c>
    </row>
    <row r="50" spans="1:23" ht="24.75" customHeight="1" thickBot="1" x14ac:dyDescent="0.65">
      <c r="A50" s="119" t="s">
        <v>182</v>
      </c>
      <c r="B50" s="101"/>
      <c r="C50" s="120">
        <f>SUM(C39,C44,C49,)</f>
        <v>3942847</v>
      </c>
      <c r="D50" s="103"/>
      <c r="E50" s="120">
        <f>SUM(E39,E44,E49,)</f>
        <v>125376</v>
      </c>
      <c r="F50" s="103"/>
      <c r="G50" s="120">
        <f>SUM(G39,G44,G49,)</f>
        <v>21261</v>
      </c>
      <c r="H50" s="103"/>
      <c r="I50" s="120">
        <f>SUM(I39,I44,I49,)</f>
        <v>394285</v>
      </c>
      <c r="J50" s="103"/>
      <c r="K50" s="120">
        <f>SUM(K39,K44,K49,)</f>
        <v>12775302</v>
      </c>
      <c r="L50" s="103"/>
      <c r="M50" s="120">
        <f>SUM(M39,M44,M49,)</f>
        <v>-46389</v>
      </c>
      <c r="N50" s="103"/>
      <c r="O50" s="120">
        <f>SUM(O39,O44,O49,)</f>
        <v>0</v>
      </c>
      <c r="P50" s="103"/>
      <c r="Q50" s="120">
        <f>SUM(Q39,Q44,Q49,)</f>
        <v>-46389</v>
      </c>
      <c r="R50" s="103"/>
      <c r="S50" s="120">
        <f>SUM(S39,S44,S49,)</f>
        <v>17212682</v>
      </c>
      <c r="T50" s="103"/>
      <c r="U50" s="120">
        <f>SUM(U39,U44,U49,)</f>
        <v>1016542</v>
      </c>
      <c r="V50" s="103"/>
      <c r="W50" s="120">
        <f>SUM(W39,W44,W49,)</f>
        <v>18229224</v>
      </c>
    </row>
    <row r="51" spans="1:23" ht="24.75" customHeight="1" thickTop="1" x14ac:dyDescent="0.6">
      <c r="A51" s="119"/>
      <c r="B51" s="101"/>
      <c r="C51" s="105"/>
      <c r="D51" s="103"/>
      <c r="E51" s="105"/>
      <c r="F51" s="103"/>
      <c r="G51" s="105"/>
      <c r="H51" s="103"/>
      <c r="I51" s="105"/>
      <c r="J51" s="103"/>
      <c r="K51" s="105"/>
      <c r="L51" s="103"/>
      <c r="M51" s="105"/>
      <c r="N51" s="103"/>
      <c r="O51" s="105"/>
      <c r="P51" s="103"/>
      <c r="Q51" s="105"/>
      <c r="R51" s="103"/>
      <c r="S51" s="105"/>
      <c r="T51" s="103"/>
      <c r="U51" s="105"/>
      <c r="V51" s="103"/>
      <c r="W51" s="105"/>
    </row>
    <row r="53" spans="1:23" ht="24.75" customHeight="1" x14ac:dyDescent="0.55000000000000004">
      <c r="K53" s="121"/>
      <c r="L53" s="121"/>
      <c r="M53" s="121"/>
      <c r="N53" s="121"/>
      <c r="O53" s="121"/>
      <c r="P53" s="121"/>
      <c r="Q53" s="121"/>
      <c r="R53" s="121"/>
      <c r="S53" s="121"/>
      <c r="T53" s="121"/>
      <c r="U53" s="121"/>
      <c r="V53" s="121"/>
      <c r="W53" s="121"/>
    </row>
    <row r="57" spans="1:23" ht="24.75" customHeight="1" x14ac:dyDescent="0.55000000000000004">
      <c r="D57" s="122"/>
      <c r="E57" s="122"/>
      <c r="F57" s="122"/>
      <c r="G57" s="122"/>
      <c r="H57" s="122"/>
      <c r="I57" s="122"/>
      <c r="J57" s="122"/>
    </row>
    <row r="58" spans="1:23" ht="24.75" customHeight="1" x14ac:dyDescent="0.55000000000000004">
      <c r="O58" s="122"/>
      <c r="Q58" s="122"/>
    </row>
    <row r="59" spans="1:23" ht="24.75" customHeight="1" x14ac:dyDescent="0.55000000000000004">
      <c r="L59" s="122"/>
      <c r="M59" s="122"/>
      <c r="N59" s="122"/>
    </row>
  </sheetData>
  <mergeCells count="16">
    <mergeCell ref="C37:W37"/>
    <mergeCell ref="A28:C28"/>
    <mergeCell ref="D28:W28"/>
    <mergeCell ref="C30:W30"/>
    <mergeCell ref="M31:Q31"/>
    <mergeCell ref="I32:K32"/>
    <mergeCell ref="M32:Q32"/>
    <mergeCell ref="E32:G32"/>
    <mergeCell ref="C11:W11"/>
    <mergeCell ref="A2:C2"/>
    <mergeCell ref="D2:W2"/>
    <mergeCell ref="C4:W4"/>
    <mergeCell ref="M5:Q5"/>
    <mergeCell ref="I6:K6"/>
    <mergeCell ref="M6:Q6"/>
    <mergeCell ref="E6:G6"/>
  </mergeCells>
  <pageMargins left="0.7" right="0.7" top="0.48" bottom="0.5" header="0.5" footer="0.5"/>
  <pageSetup paperSize="9" scale="70" firstPageNumber="9" orientation="landscape" useFirstPageNumber="1" r:id="rId1"/>
  <headerFooter alignWithMargins="0">
    <oddFooter xml:space="preserve">&amp;Lหมายเหตุประกอบงบการเงินเป็นส่วนหนึ่งของงบการเงินนี้
&amp;C &amp;P&amp;R </oddFooter>
  </headerFooter>
  <rowBreaks count="1" manualBreakCount="1">
    <brk id="26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6"/>
  <sheetViews>
    <sheetView view="pageBreakPreview" topLeftCell="A49" zoomScale="70" zoomScaleNormal="80" zoomScaleSheetLayoutView="70" workbookViewId="0">
      <selection activeCell="A12" sqref="A12"/>
    </sheetView>
  </sheetViews>
  <sheetFormatPr defaultColWidth="9.125" defaultRowHeight="22.5" customHeight="1" x14ac:dyDescent="0.55000000000000004"/>
  <cols>
    <col min="1" max="1" width="64.125" style="125" customWidth="1"/>
    <col min="2" max="2" width="14.125" style="125" customWidth="1"/>
    <col min="3" max="3" width="15.125" style="125" customWidth="1"/>
    <col min="4" max="4" width="1.625" style="125" customWidth="1"/>
    <col min="5" max="5" width="15.125" style="125" customWidth="1"/>
    <col min="6" max="6" width="1.125" style="136" customWidth="1"/>
    <col min="7" max="7" width="17.125" style="125" customWidth="1"/>
    <col min="8" max="8" width="1.625" style="125" customWidth="1"/>
    <col min="9" max="9" width="17.125" style="125" customWidth="1"/>
    <col min="10" max="10" width="1.625" style="125" customWidth="1"/>
    <col min="11" max="11" width="17.125" style="125" customWidth="1"/>
    <col min="12" max="12" width="1.625" style="125" customWidth="1"/>
    <col min="13" max="13" width="17.125" style="125" customWidth="1"/>
    <col min="14" max="14" width="12.875" style="125" customWidth="1"/>
    <col min="15" max="16384" width="9.125" style="125"/>
  </cols>
  <sheetData>
    <row r="1" spans="1:13" ht="22.5" customHeight="1" x14ac:dyDescent="0.6">
      <c r="A1" s="87" t="s">
        <v>139</v>
      </c>
      <c r="B1" s="88"/>
      <c r="C1" s="123"/>
      <c r="D1" s="123"/>
      <c r="E1" s="123"/>
      <c r="F1" s="124"/>
      <c r="G1" s="123"/>
      <c r="H1" s="123"/>
      <c r="I1" s="123"/>
      <c r="J1" s="123"/>
      <c r="K1" s="123"/>
      <c r="L1" s="123"/>
      <c r="M1" s="123"/>
    </row>
    <row r="2" spans="1:13" ht="22.5" customHeight="1" x14ac:dyDescent="0.6">
      <c r="A2" s="88" t="s">
        <v>106</v>
      </c>
      <c r="B2" s="88"/>
      <c r="C2" s="123"/>
      <c r="D2" s="123"/>
      <c r="E2" s="123"/>
      <c r="F2" s="124"/>
      <c r="G2" s="123"/>
      <c r="H2" s="123"/>
      <c r="I2" s="123"/>
      <c r="J2" s="123"/>
      <c r="K2" s="123"/>
      <c r="L2" s="123"/>
      <c r="M2" s="123"/>
    </row>
    <row r="3" spans="1:13" ht="22.5" customHeight="1" x14ac:dyDescent="0.6">
      <c r="A3" s="88"/>
      <c r="B3" s="88"/>
      <c r="C3" s="88"/>
      <c r="D3" s="88"/>
      <c r="E3" s="123"/>
      <c r="F3" s="124"/>
      <c r="G3" s="123"/>
      <c r="H3" s="123"/>
      <c r="I3" s="123"/>
      <c r="J3" s="123"/>
      <c r="K3" s="123"/>
      <c r="L3" s="123"/>
      <c r="M3" s="123"/>
    </row>
    <row r="4" spans="1:13" ht="22.5" customHeight="1" x14ac:dyDescent="0.55000000000000004">
      <c r="A4" s="126"/>
      <c r="B4" s="126"/>
      <c r="C4" s="286" t="s">
        <v>54</v>
      </c>
      <c r="D4" s="286"/>
      <c r="E4" s="286"/>
      <c r="F4" s="286"/>
      <c r="G4" s="286"/>
      <c r="H4" s="286"/>
      <c r="I4" s="286"/>
      <c r="J4" s="286"/>
      <c r="K4" s="286"/>
      <c r="L4" s="286"/>
      <c r="M4" s="286"/>
    </row>
    <row r="5" spans="1:13" ht="22.5" customHeight="1" x14ac:dyDescent="0.6">
      <c r="A5" s="91"/>
      <c r="B5" s="91"/>
      <c r="C5" s="92"/>
      <c r="D5" s="92"/>
      <c r="E5" s="92"/>
      <c r="F5" s="92"/>
      <c r="G5" s="92"/>
      <c r="H5" s="92"/>
      <c r="I5" s="92"/>
      <c r="J5" s="92"/>
      <c r="K5" s="98" t="s">
        <v>81</v>
      </c>
      <c r="L5" s="92"/>
      <c r="M5" s="92"/>
    </row>
    <row r="6" spans="1:13" ht="22.5" customHeight="1" x14ac:dyDescent="0.6">
      <c r="A6" s="91"/>
      <c r="B6" s="91"/>
      <c r="C6" s="90"/>
      <c r="D6" s="95"/>
      <c r="E6" s="95"/>
      <c r="F6" s="95"/>
      <c r="G6" s="284" t="s">
        <v>56</v>
      </c>
      <c r="H6" s="284"/>
      <c r="I6" s="284"/>
      <c r="J6" s="95"/>
      <c r="K6" s="127" t="s">
        <v>82</v>
      </c>
      <c r="L6" s="95"/>
      <c r="M6" s="90"/>
    </row>
    <row r="7" spans="1:13" ht="22.5" customHeight="1" x14ac:dyDescent="0.6">
      <c r="A7" s="91"/>
      <c r="B7" s="91"/>
      <c r="C7" s="90"/>
      <c r="D7" s="95"/>
      <c r="E7" s="95"/>
      <c r="F7" s="95"/>
      <c r="G7" s="98"/>
      <c r="H7" s="98"/>
      <c r="I7" s="98"/>
      <c r="J7" s="95"/>
      <c r="K7" s="94" t="s">
        <v>126</v>
      </c>
      <c r="L7" s="95"/>
      <c r="M7" s="128"/>
    </row>
    <row r="8" spans="1:13" ht="22.5" customHeight="1" x14ac:dyDescent="0.6">
      <c r="A8" s="91"/>
      <c r="B8" s="91"/>
      <c r="C8" s="90"/>
      <c r="D8" s="95"/>
      <c r="E8" s="95"/>
      <c r="F8" s="95"/>
      <c r="G8" s="98"/>
      <c r="H8" s="98"/>
      <c r="I8" s="98"/>
      <c r="J8" s="95"/>
      <c r="K8" s="94" t="s">
        <v>128</v>
      </c>
      <c r="L8" s="95"/>
      <c r="M8" s="128"/>
    </row>
    <row r="9" spans="1:13" ht="22.5" customHeight="1" x14ac:dyDescent="0.6">
      <c r="A9" s="91"/>
      <c r="B9" s="91"/>
      <c r="C9" s="98" t="s">
        <v>33</v>
      </c>
      <c r="D9" s="98"/>
      <c r="E9" s="97" t="s">
        <v>207</v>
      </c>
      <c r="F9" s="98"/>
      <c r="G9" s="94" t="s">
        <v>70</v>
      </c>
      <c r="H9" s="90"/>
      <c r="I9" s="94"/>
      <c r="J9" s="95"/>
      <c r="K9" s="94" t="s">
        <v>130</v>
      </c>
      <c r="L9" s="98"/>
      <c r="M9" s="129" t="s">
        <v>45</v>
      </c>
    </row>
    <row r="10" spans="1:13" ht="22.5" customHeight="1" x14ac:dyDescent="0.6">
      <c r="A10" s="91"/>
      <c r="B10" s="100" t="s">
        <v>131</v>
      </c>
      <c r="C10" s="98" t="s">
        <v>34</v>
      </c>
      <c r="D10" s="98"/>
      <c r="E10" s="98" t="s">
        <v>59</v>
      </c>
      <c r="F10" s="98"/>
      <c r="G10" s="98" t="s">
        <v>60</v>
      </c>
      <c r="H10" s="98"/>
      <c r="I10" s="94" t="s">
        <v>58</v>
      </c>
      <c r="J10" s="95"/>
      <c r="K10" s="94" t="s">
        <v>80</v>
      </c>
      <c r="L10" s="98"/>
      <c r="M10" s="130" t="s">
        <v>46</v>
      </c>
    </row>
    <row r="11" spans="1:13" ht="22.5" customHeight="1" x14ac:dyDescent="0.6">
      <c r="A11" s="91"/>
      <c r="B11" s="91"/>
      <c r="C11" s="280" t="s">
        <v>96</v>
      </c>
      <c r="D11" s="280"/>
      <c r="E11" s="280"/>
      <c r="F11" s="280"/>
      <c r="G11" s="280"/>
      <c r="H11" s="280"/>
      <c r="I11" s="280"/>
      <c r="J11" s="280"/>
      <c r="K11" s="280"/>
      <c r="L11" s="280"/>
      <c r="M11" s="280"/>
    </row>
    <row r="12" spans="1:13" ht="22.5" customHeight="1" x14ac:dyDescent="0.6">
      <c r="A12" s="91" t="s">
        <v>149</v>
      </c>
      <c r="B12" s="91"/>
      <c r="C12" s="100"/>
      <c r="D12" s="100"/>
      <c r="E12" s="100"/>
      <c r="F12" s="100"/>
      <c r="G12" s="100"/>
      <c r="H12" s="100"/>
      <c r="I12" s="100"/>
      <c r="J12" s="100"/>
      <c r="K12" s="100"/>
      <c r="L12" s="100"/>
      <c r="M12" s="100"/>
    </row>
    <row r="13" spans="1:13" ht="22.5" customHeight="1" x14ac:dyDescent="0.6">
      <c r="A13" s="51" t="s">
        <v>119</v>
      </c>
      <c r="B13" s="101"/>
      <c r="C13" s="102">
        <v>3942847</v>
      </c>
      <c r="D13" s="103"/>
      <c r="E13" s="102">
        <v>125376</v>
      </c>
      <c r="F13" s="103"/>
      <c r="G13" s="102">
        <v>394285</v>
      </c>
      <c r="H13" s="103"/>
      <c r="I13" s="102">
        <v>6444221</v>
      </c>
      <c r="J13" s="103"/>
      <c r="K13" s="105">
        <v>1516</v>
      </c>
      <c r="L13" s="103"/>
      <c r="M13" s="102">
        <f>SUM(C13:K13)</f>
        <v>10908245</v>
      </c>
    </row>
    <row r="14" spans="1:13" ht="22.5" customHeight="1" x14ac:dyDescent="0.6">
      <c r="A14" s="51"/>
      <c r="B14" s="101"/>
      <c r="C14" s="102"/>
      <c r="D14" s="103"/>
      <c r="E14" s="102"/>
      <c r="F14" s="103"/>
      <c r="G14" s="102"/>
      <c r="H14" s="103"/>
      <c r="I14" s="102"/>
      <c r="J14" s="103"/>
      <c r="K14" s="102"/>
      <c r="L14" s="103"/>
      <c r="M14" s="102"/>
    </row>
    <row r="15" spans="1:13" ht="22.5" customHeight="1" x14ac:dyDescent="0.6">
      <c r="A15" s="91" t="s">
        <v>133</v>
      </c>
      <c r="B15" s="101"/>
      <c r="C15" s="103"/>
      <c r="D15" s="103"/>
      <c r="E15" s="103"/>
      <c r="F15" s="103"/>
      <c r="G15" s="103"/>
      <c r="H15" s="103"/>
      <c r="I15" s="105"/>
      <c r="J15" s="103"/>
      <c r="K15" s="105"/>
      <c r="L15" s="131"/>
      <c r="M15" s="105"/>
    </row>
    <row r="16" spans="1:13" ht="22.5" customHeight="1" x14ac:dyDescent="0.6">
      <c r="A16" s="107" t="s">
        <v>144</v>
      </c>
      <c r="B16" s="101"/>
      <c r="C16" s="108"/>
      <c r="D16" s="108"/>
      <c r="E16" s="108"/>
      <c r="F16" s="109"/>
      <c r="G16" s="108"/>
      <c r="H16" s="108"/>
      <c r="I16" s="108"/>
      <c r="J16" s="108"/>
      <c r="K16" s="108"/>
      <c r="L16" s="108"/>
      <c r="M16" s="108"/>
    </row>
    <row r="17" spans="1:13" ht="22.5" customHeight="1" x14ac:dyDescent="0.55000000000000004">
      <c r="A17" s="33" t="s">
        <v>145</v>
      </c>
      <c r="B17" s="101">
        <v>12</v>
      </c>
      <c r="C17" s="110">
        <v>0</v>
      </c>
      <c r="D17" s="110"/>
      <c r="E17" s="110">
        <v>0</v>
      </c>
      <c r="F17" s="110"/>
      <c r="G17" s="110">
        <v>0</v>
      </c>
      <c r="H17" s="110"/>
      <c r="I17" s="132">
        <v>-1388325</v>
      </c>
      <c r="J17" s="105"/>
      <c r="K17" s="105">
        <v>0</v>
      </c>
      <c r="L17" s="133"/>
      <c r="M17" s="110">
        <f>SUM(C17:K17)</f>
        <v>-1388325</v>
      </c>
    </row>
    <row r="18" spans="1:13" ht="22.5" customHeight="1" x14ac:dyDescent="0.6">
      <c r="A18" s="51" t="s">
        <v>146</v>
      </c>
      <c r="B18" s="101"/>
      <c r="C18" s="134">
        <f>SUM(C17)</f>
        <v>0</v>
      </c>
      <c r="D18" s="135"/>
      <c r="E18" s="134">
        <f>SUM(E17)</f>
        <v>0</v>
      </c>
      <c r="F18" s="135"/>
      <c r="G18" s="134">
        <f>SUM(G17)</f>
        <v>0</v>
      </c>
      <c r="H18" s="135"/>
      <c r="I18" s="113">
        <f>SUM(I17)</f>
        <v>-1388325</v>
      </c>
      <c r="J18" s="105"/>
      <c r="K18" s="113">
        <f>SUM(K17)</f>
        <v>0</v>
      </c>
      <c r="L18" s="133"/>
      <c r="M18" s="113">
        <f>SUM(M17)</f>
        <v>-1388325</v>
      </c>
    </row>
    <row r="19" spans="1:13" ht="22.5" customHeight="1" x14ac:dyDescent="0.6">
      <c r="A19" s="106"/>
      <c r="B19" s="101"/>
      <c r="C19" s="103"/>
      <c r="D19" s="103"/>
      <c r="E19" s="103"/>
      <c r="F19" s="103"/>
      <c r="G19" s="103"/>
      <c r="H19" s="103"/>
      <c r="I19" s="105"/>
      <c r="J19" s="103"/>
      <c r="K19" s="105"/>
      <c r="L19" s="131"/>
      <c r="M19" s="105"/>
    </row>
    <row r="20" spans="1:13" ht="22.5" customHeight="1" x14ac:dyDescent="0.6">
      <c r="A20" s="51" t="s">
        <v>97</v>
      </c>
      <c r="B20" s="91"/>
      <c r="C20" s="114"/>
      <c r="D20" s="114"/>
      <c r="E20" s="114"/>
      <c r="F20" s="114"/>
      <c r="G20" s="114"/>
      <c r="H20" s="114"/>
      <c r="I20" s="114"/>
      <c r="J20" s="114"/>
      <c r="K20" s="114"/>
      <c r="L20" s="114"/>
      <c r="M20" s="114"/>
    </row>
    <row r="21" spans="1:13" ht="22.5" customHeight="1" x14ac:dyDescent="0.55000000000000004">
      <c r="A21" s="33" t="s">
        <v>147</v>
      </c>
      <c r="B21" s="90"/>
      <c r="C21" s="108">
        <v>0</v>
      </c>
      <c r="D21" s="108"/>
      <c r="E21" s="108">
        <v>0</v>
      </c>
      <c r="F21" s="108"/>
      <c r="G21" s="108">
        <v>0</v>
      </c>
      <c r="H21" s="108"/>
      <c r="I21" s="108">
        <f>'PL-5-8'!J86</f>
        <v>1214845</v>
      </c>
      <c r="J21" s="108"/>
      <c r="K21" s="108">
        <v>0</v>
      </c>
      <c r="L21" s="108"/>
      <c r="M21" s="108">
        <f>SUM(C21:K21)</f>
        <v>1214845</v>
      </c>
    </row>
    <row r="22" spans="1:13" ht="22.5" customHeight="1" x14ac:dyDescent="0.55000000000000004">
      <c r="A22" s="33" t="s">
        <v>148</v>
      </c>
      <c r="B22" s="90"/>
      <c r="C22" s="108">
        <v>0</v>
      </c>
      <c r="D22" s="108"/>
      <c r="E22" s="108">
        <v>0</v>
      </c>
      <c r="F22" s="108"/>
      <c r="G22" s="108">
        <v>0</v>
      </c>
      <c r="H22" s="108"/>
      <c r="I22" s="108">
        <v>0</v>
      </c>
      <c r="J22" s="108"/>
      <c r="K22" s="108">
        <f>'PL-5-8'!J93+'PL-5-8'!J95</f>
        <v>-1484</v>
      </c>
      <c r="L22" s="108"/>
      <c r="M22" s="108">
        <f>SUM(C22:K22)</f>
        <v>-1484</v>
      </c>
    </row>
    <row r="23" spans="1:13" ht="22.5" customHeight="1" x14ac:dyDescent="0.6">
      <c r="A23" s="51" t="s">
        <v>98</v>
      </c>
      <c r="B23" s="101"/>
      <c r="C23" s="117">
        <f>SUM(C21:C22)</f>
        <v>0</v>
      </c>
      <c r="D23" s="118"/>
      <c r="E23" s="117">
        <f>SUM(E21:E22)</f>
        <v>0</v>
      </c>
      <c r="F23" s="114"/>
      <c r="G23" s="117">
        <f>SUM(G21:G22)</f>
        <v>0</v>
      </c>
      <c r="H23" s="118"/>
      <c r="I23" s="117">
        <f>SUM(I21:I22)</f>
        <v>1214845</v>
      </c>
      <c r="J23" s="118"/>
      <c r="K23" s="117">
        <f>SUM(K21:K22)</f>
        <v>-1484</v>
      </c>
      <c r="L23" s="118"/>
      <c r="M23" s="117">
        <f>SUM(M21:M22)</f>
        <v>1213361</v>
      </c>
    </row>
    <row r="24" spans="1:13" ht="22.5" customHeight="1" thickBot="1" x14ac:dyDescent="0.65">
      <c r="A24" s="119" t="s">
        <v>150</v>
      </c>
      <c r="B24" s="101"/>
      <c r="C24" s="120">
        <f>C13+C18+C23</f>
        <v>3942847</v>
      </c>
      <c r="D24" s="103"/>
      <c r="E24" s="120">
        <f>E13+E18+E23</f>
        <v>125376</v>
      </c>
      <c r="F24" s="105"/>
      <c r="G24" s="120">
        <f>G13+G18+G23</f>
        <v>394285</v>
      </c>
      <c r="H24" s="103"/>
      <c r="I24" s="120">
        <f>I13+I18+I23</f>
        <v>6270741</v>
      </c>
      <c r="J24" s="103"/>
      <c r="K24" s="120">
        <f>K13+K18+K23</f>
        <v>32</v>
      </c>
      <c r="L24" s="103"/>
      <c r="M24" s="120">
        <f>M13+M18+M23</f>
        <v>10733281</v>
      </c>
    </row>
    <row r="25" spans="1:13" ht="22.5" customHeight="1" thickTop="1" x14ac:dyDescent="0.6">
      <c r="A25" s="119"/>
      <c r="B25" s="101"/>
      <c r="C25" s="105"/>
      <c r="D25" s="103"/>
      <c r="E25" s="105"/>
      <c r="F25" s="105"/>
      <c r="G25" s="105"/>
      <c r="H25" s="103"/>
      <c r="I25" s="105"/>
      <c r="J25" s="103"/>
      <c r="K25" s="105"/>
      <c r="L25" s="103"/>
      <c r="M25" s="105"/>
    </row>
    <row r="26" spans="1:13" ht="22.5" customHeight="1" x14ac:dyDescent="0.6">
      <c r="A26" s="119"/>
      <c r="B26" s="101"/>
      <c r="C26" s="105"/>
      <c r="D26" s="103"/>
      <c r="E26" s="105"/>
      <c r="F26" s="105"/>
      <c r="G26" s="105"/>
      <c r="H26" s="103"/>
      <c r="I26" s="105"/>
      <c r="J26" s="103"/>
      <c r="K26" s="105"/>
      <c r="L26" s="103"/>
      <c r="M26" s="105"/>
    </row>
    <row r="27" spans="1:13" ht="22.5" customHeight="1" x14ac:dyDescent="0.6">
      <c r="A27" s="87" t="s">
        <v>139</v>
      </c>
      <c r="B27" s="88"/>
      <c r="C27" s="123"/>
      <c r="D27" s="123"/>
      <c r="E27" s="123"/>
      <c r="F27" s="124"/>
      <c r="G27" s="123"/>
      <c r="H27" s="123"/>
      <c r="I27" s="123"/>
      <c r="J27" s="123"/>
      <c r="K27" s="123"/>
      <c r="L27" s="123"/>
      <c r="M27" s="123"/>
    </row>
    <row r="28" spans="1:13" ht="22.5" customHeight="1" x14ac:dyDescent="0.6">
      <c r="A28" s="88" t="s">
        <v>106</v>
      </c>
      <c r="B28" s="88"/>
      <c r="C28" s="123"/>
      <c r="D28" s="123"/>
      <c r="E28" s="123"/>
      <c r="F28" s="124"/>
      <c r="G28" s="123"/>
      <c r="H28" s="123"/>
      <c r="I28" s="123"/>
      <c r="J28" s="123"/>
      <c r="K28" s="123"/>
      <c r="L28" s="123"/>
      <c r="M28" s="123"/>
    </row>
    <row r="29" spans="1:13" ht="22.5" customHeight="1" x14ac:dyDescent="0.6">
      <c r="A29" s="88"/>
      <c r="B29" s="88"/>
      <c r="C29" s="88"/>
      <c r="D29" s="88"/>
      <c r="E29" s="123"/>
      <c r="F29" s="124"/>
      <c r="G29" s="123"/>
      <c r="H29" s="123"/>
      <c r="I29" s="123"/>
      <c r="J29" s="123"/>
      <c r="K29" s="123"/>
      <c r="L29" s="123"/>
      <c r="M29" s="123"/>
    </row>
    <row r="30" spans="1:13" ht="22.5" customHeight="1" x14ac:dyDescent="0.55000000000000004">
      <c r="A30" s="126"/>
      <c r="B30" s="126"/>
      <c r="C30" s="286" t="s">
        <v>54</v>
      </c>
      <c r="D30" s="286"/>
      <c r="E30" s="286"/>
      <c r="F30" s="286"/>
      <c r="G30" s="286"/>
      <c r="H30" s="286"/>
      <c r="I30" s="286"/>
      <c r="J30" s="286"/>
      <c r="K30" s="286"/>
      <c r="L30" s="286"/>
      <c r="M30" s="286"/>
    </row>
    <row r="31" spans="1:13" ht="22.5" customHeight="1" x14ac:dyDescent="0.6">
      <c r="A31" s="91"/>
      <c r="B31" s="91"/>
      <c r="C31" s="92"/>
      <c r="D31" s="92"/>
      <c r="E31" s="92"/>
      <c r="F31" s="92"/>
      <c r="G31" s="92"/>
      <c r="H31" s="92"/>
      <c r="I31" s="92"/>
      <c r="J31" s="92"/>
      <c r="K31" s="98" t="s">
        <v>81</v>
      </c>
      <c r="L31" s="92"/>
      <c r="M31" s="92"/>
    </row>
    <row r="32" spans="1:13" ht="22.5" customHeight="1" x14ac:dyDescent="0.6">
      <c r="A32" s="91"/>
      <c r="B32" s="91"/>
      <c r="C32" s="90"/>
      <c r="D32" s="95"/>
      <c r="E32" s="95"/>
      <c r="F32" s="95"/>
      <c r="G32" s="284" t="s">
        <v>56</v>
      </c>
      <c r="H32" s="284"/>
      <c r="I32" s="284"/>
      <c r="J32" s="95"/>
      <c r="K32" s="127" t="s">
        <v>82</v>
      </c>
      <c r="L32" s="95"/>
      <c r="M32" s="90"/>
    </row>
    <row r="33" spans="1:13" ht="22.5" customHeight="1" x14ac:dyDescent="0.6">
      <c r="A33" s="91"/>
      <c r="B33" s="91"/>
      <c r="C33" s="90"/>
      <c r="D33" s="95"/>
      <c r="E33" s="95"/>
      <c r="F33" s="95"/>
      <c r="G33" s="98"/>
      <c r="H33" s="98"/>
      <c r="I33" s="98"/>
      <c r="J33" s="95"/>
      <c r="K33" s="94" t="s">
        <v>126</v>
      </c>
      <c r="L33" s="95"/>
      <c r="M33" s="128"/>
    </row>
    <row r="34" spans="1:13" ht="22.5" customHeight="1" x14ac:dyDescent="0.6">
      <c r="A34" s="91"/>
      <c r="B34" s="91"/>
      <c r="C34" s="90"/>
      <c r="D34" s="95"/>
      <c r="E34" s="95"/>
      <c r="F34" s="95"/>
      <c r="G34" s="98"/>
      <c r="H34" s="98"/>
      <c r="I34" s="98"/>
      <c r="J34" s="95"/>
      <c r="K34" s="94" t="s">
        <v>128</v>
      </c>
      <c r="L34" s="95"/>
      <c r="M34" s="128"/>
    </row>
    <row r="35" spans="1:13" ht="22.5" customHeight="1" x14ac:dyDescent="0.6">
      <c r="A35" s="91"/>
      <c r="B35" s="91"/>
      <c r="C35" s="98" t="s">
        <v>33</v>
      </c>
      <c r="D35" s="98"/>
      <c r="E35" s="97" t="s">
        <v>207</v>
      </c>
      <c r="F35" s="98"/>
      <c r="G35" s="94" t="s">
        <v>70</v>
      </c>
      <c r="H35" s="90"/>
      <c r="I35" s="94"/>
      <c r="J35" s="95"/>
      <c r="K35" s="94" t="s">
        <v>130</v>
      </c>
      <c r="L35" s="98"/>
      <c r="M35" s="129" t="s">
        <v>45</v>
      </c>
    </row>
    <row r="36" spans="1:13" ht="22.5" customHeight="1" x14ac:dyDescent="0.6">
      <c r="A36" s="91"/>
      <c r="B36" s="100" t="s">
        <v>131</v>
      </c>
      <c r="C36" s="98" t="s">
        <v>34</v>
      </c>
      <c r="D36" s="98"/>
      <c r="E36" s="98" t="s">
        <v>59</v>
      </c>
      <c r="F36" s="98"/>
      <c r="G36" s="98" t="s">
        <v>60</v>
      </c>
      <c r="H36" s="98"/>
      <c r="I36" s="94" t="s">
        <v>58</v>
      </c>
      <c r="J36" s="95"/>
      <c r="K36" s="94" t="s">
        <v>80</v>
      </c>
      <c r="L36" s="98"/>
      <c r="M36" s="130" t="s">
        <v>46</v>
      </c>
    </row>
    <row r="37" spans="1:13" ht="22.5" customHeight="1" x14ac:dyDescent="0.6">
      <c r="A37" s="91"/>
      <c r="B37" s="91"/>
      <c r="C37" s="280" t="s">
        <v>96</v>
      </c>
      <c r="D37" s="280"/>
      <c r="E37" s="280"/>
      <c r="F37" s="280"/>
      <c r="G37" s="280"/>
      <c r="H37" s="280"/>
      <c r="I37" s="280"/>
      <c r="J37" s="280"/>
      <c r="K37" s="280"/>
      <c r="L37" s="280"/>
      <c r="M37" s="280"/>
    </row>
    <row r="38" spans="1:13" ht="22.5" customHeight="1" x14ac:dyDescent="0.6">
      <c r="A38" s="91" t="s">
        <v>183</v>
      </c>
      <c r="B38" s="91"/>
      <c r="C38" s="100"/>
      <c r="D38" s="100"/>
      <c r="E38" s="100"/>
      <c r="F38" s="100"/>
      <c r="G38" s="100"/>
      <c r="H38" s="100"/>
      <c r="I38" s="100"/>
      <c r="J38" s="100"/>
      <c r="K38" s="100"/>
      <c r="L38" s="100"/>
      <c r="M38" s="100"/>
    </row>
    <row r="39" spans="1:13" ht="22.5" customHeight="1" x14ac:dyDescent="0.6">
      <c r="A39" s="51" t="s">
        <v>184</v>
      </c>
      <c r="B39" s="101"/>
      <c r="C39" s="102">
        <v>3942847</v>
      </c>
      <c r="D39" s="103"/>
      <c r="E39" s="102">
        <v>125376</v>
      </c>
      <c r="F39" s="103"/>
      <c r="G39" s="102">
        <v>394285</v>
      </c>
      <c r="H39" s="103"/>
      <c r="I39" s="102">
        <v>6815673</v>
      </c>
      <c r="J39" s="103"/>
      <c r="K39" s="105">
        <v>33</v>
      </c>
      <c r="L39" s="103"/>
      <c r="M39" s="102">
        <f>SUM(C39:K39)</f>
        <v>11278214</v>
      </c>
    </row>
    <row r="40" spans="1:13" ht="22.5" customHeight="1" x14ac:dyDescent="0.6">
      <c r="A40" s="51"/>
      <c r="B40" s="101"/>
      <c r="C40" s="102"/>
      <c r="D40" s="103"/>
      <c r="E40" s="102"/>
      <c r="F40" s="103"/>
      <c r="G40" s="102"/>
      <c r="H40" s="103"/>
      <c r="I40" s="102"/>
      <c r="J40" s="103"/>
      <c r="K40" s="102"/>
      <c r="L40" s="103"/>
      <c r="M40" s="102"/>
    </row>
    <row r="41" spans="1:13" ht="22.5" customHeight="1" x14ac:dyDescent="0.6">
      <c r="A41" s="91" t="s">
        <v>133</v>
      </c>
      <c r="B41" s="101"/>
      <c r="C41" s="103"/>
      <c r="D41" s="103"/>
      <c r="E41" s="103"/>
      <c r="F41" s="103"/>
      <c r="G41" s="103"/>
      <c r="H41" s="103"/>
      <c r="I41" s="105"/>
      <c r="J41" s="103"/>
      <c r="K41" s="105"/>
      <c r="L41" s="131"/>
      <c r="M41" s="105"/>
    </row>
    <row r="42" spans="1:13" ht="22.5" customHeight="1" x14ac:dyDescent="0.6">
      <c r="A42" s="107" t="s">
        <v>144</v>
      </c>
      <c r="B42" s="101"/>
      <c r="C42" s="108"/>
      <c r="D42" s="108"/>
      <c r="E42" s="108"/>
      <c r="F42" s="109"/>
      <c r="G42" s="108"/>
      <c r="H42" s="108"/>
      <c r="I42" s="108"/>
      <c r="J42" s="108"/>
      <c r="K42" s="108"/>
      <c r="L42" s="108"/>
      <c r="M42" s="108"/>
    </row>
    <row r="43" spans="1:13" ht="22.5" customHeight="1" x14ac:dyDescent="0.55000000000000004">
      <c r="A43" s="33" t="s">
        <v>145</v>
      </c>
      <c r="B43" s="101">
        <v>12</v>
      </c>
      <c r="C43" s="110">
        <v>0</v>
      </c>
      <c r="D43" s="110"/>
      <c r="E43" s="110">
        <v>0</v>
      </c>
      <c r="F43" s="110"/>
      <c r="G43" s="110">
        <v>0</v>
      </c>
      <c r="H43" s="110"/>
      <c r="I43" s="132">
        <v>-1388325</v>
      </c>
      <c r="J43" s="105"/>
      <c r="K43" s="105">
        <v>0</v>
      </c>
      <c r="L43" s="133"/>
      <c r="M43" s="110">
        <f>SUM(C43:K43)</f>
        <v>-1388325</v>
      </c>
    </row>
    <row r="44" spans="1:13" ht="22.5" customHeight="1" x14ac:dyDescent="0.6">
      <c r="A44" s="51" t="s">
        <v>146</v>
      </c>
      <c r="B44" s="101"/>
      <c r="C44" s="134">
        <f>SUM(C43)</f>
        <v>0</v>
      </c>
      <c r="D44" s="135"/>
      <c r="E44" s="134">
        <f>SUM(E43)</f>
        <v>0</v>
      </c>
      <c r="F44" s="135"/>
      <c r="G44" s="134">
        <f>SUM(G43)</f>
        <v>0</v>
      </c>
      <c r="H44" s="135"/>
      <c r="I44" s="113">
        <f>SUM(I43)</f>
        <v>-1388325</v>
      </c>
      <c r="J44" s="105"/>
      <c r="K44" s="113">
        <f>SUM(K43)</f>
        <v>0</v>
      </c>
      <c r="L44" s="133"/>
      <c r="M44" s="113">
        <f>SUM(M43)</f>
        <v>-1388325</v>
      </c>
    </row>
    <row r="45" spans="1:13" ht="22.5" customHeight="1" x14ac:dyDescent="0.6">
      <c r="A45" s="106"/>
      <c r="B45" s="101"/>
      <c r="C45" s="103"/>
      <c r="D45" s="103"/>
      <c r="E45" s="103"/>
      <c r="F45" s="103"/>
      <c r="G45" s="103"/>
      <c r="H45" s="103"/>
      <c r="I45" s="105"/>
      <c r="J45" s="103"/>
      <c r="K45" s="105"/>
      <c r="L45" s="131"/>
      <c r="M45" s="105"/>
    </row>
    <row r="46" spans="1:13" ht="22.5" customHeight="1" x14ac:dyDescent="0.6">
      <c r="A46" s="51" t="s">
        <v>97</v>
      </c>
      <c r="B46" s="91"/>
      <c r="C46" s="114"/>
      <c r="D46" s="114"/>
      <c r="E46" s="114"/>
      <c r="F46" s="114"/>
      <c r="G46" s="114"/>
      <c r="H46" s="114"/>
      <c r="I46" s="114"/>
      <c r="J46" s="114"/>
      <c r="K46" s="114"/>
      <c r="L46" s="114"/>
      <c r="M46" s="114"/>
    </row>
    <row r="47" spans="1:13" ht="22.5" customHeight="1" x14ac:dyDescent="0.55000000000000004">
      <c r="A47" s="33" t="s">
        <v>147</v>
      </c>
      <c r="B47" s="90"/>
      <c r="C47" s="108">
        <v>0</v>
      </c>
      <c r="D47" s="108"/>
      <c r="E47" s="108">
        <v>0</v>
      </c>
      <c r="F47" s="108"/>
      <c r="G47" s="108">
        <v>0</v>
      </c>
      <c r="H47" s="108"/>
      <c r="I47" s="108">
        <f>'PL-5-8'!H86</f>
        <v>1362027</v>
      </c>
      <c r="J47" s="108"/>
      <c r="K47" s="108">
        <v>0</v>
      </c>
      <c r="L47" s="108"/>
      <c r="M47" s="108">
        <f>SUM(C47:K47)</f>
        <v>1362027</v>
      </c>
    </row>
    <row r="48" spans="1:13" ht="22.5" customHeight="1" x14ac:dyDescent="0.55000000000000004">
      <c r="A48" s="33" t="s">
        <v>148</v>
      </c>
      <c r="B48" s="90"/>
      <c r="C48" s="108">
        <v>0</v>
      </c>
      <c r="D48" s="108"/>
      <c r="E48" s="108">
        <v>0</v>
      </c>
      <c r="F48" s="108"/>
      <c r="G48" s="108">
        <v>0</v>
      </c>
      <c r="H48" s="108"/>
      <c r="I48" s="108">
        <v>0</v>
      </c>
      <c r="J48" s="108"/>
      <c r="K48" s="108">
        <f>'PL-5-8'!H95</f>
        <v>-33</v>
      </c>
      <c r="L48" s="108"/>
      <c r="M48" s="108">
        <f>SUM(C48:K48)</f>
        <v>-33</v>
      </c>
    </row>
    <row r="49" spans="1:13" ht="22.5" customHeight="1" x14ac:dyDescent="0.6">
      <c r="A49" s="51" t="s">
        <v>98</v>
      </c>
      <c r="B49" s="101"/>
      <c r="C49" s="117">
        <f>SUM(C47:C48)</f>
        <v>0</v>
      </c>
      <c r="D49" s="118"/>
      <c r="E49" s="117">
        <f>SUM(E47:E48)</f>
        <v>0</v>
      </c>
      <c r="F49" s="114"/>
      <c r="G49" s="117">
        <f>SUM(G47:G48)</f>
        <v>0</v>
      </c>
      <c r="H49" s="118"/>
      <c r="I49" s="117">
        <f>SUM(I47:I48)</f>
        <v>1362027</v>
      </c>
      <c r="J49" s="118"/>
      <c r="K49" s="117">
        <f>SUM(K47:K48)</f>
        <v>-33</v>
      </c>
      <c r="L49" s="118"/>
      <c r="M49" s="117">
        <f>SUM(M47:M48)</f>
        <v>1361994</v>
      </c>
    </row>
    <row r="50" spans="1:13" ht="22.5" customHeight="1" thickBot="1" x14ac:dyDescent="0.65">
      <c r="A50" s="119" t="s">
        <v>182</v>
      </c>
      <c r="B50" s="101"/>
      <c r="C50" s="120">
        <f>C39+C44+C49</f>
        <v>3942847</v>
      </c>
      <c r="D50" s="103"/>
      <c r="E50" s="120">
        <f>E39+E44+E49</f>
        <v>125376</v>
      </c>
      <c r="F50" s="105"/>
      <c r="G50" s="120">
        <f>G39+G44+G49</f>
        <v>394285</v>
      </c>
      <c r="H50" s="103"/>
      <c r="I50" s="120">
        <f>I39+I44+I49</f>
        <v>6789375</v>
      </c>
      <c r="J50" s="103"/>
      <c r="K50" s="120">
        <f>K39+K44+K49</f>
        <v>0</v>
      </c>
      <c r="L50" s="103"/>
      <c r="M50" s="120">
        <f>M39+M44+M49</f>
        <v>11251883</v>
      </c>
    </row>
    <row r="51" spans="1:13" ht="22.5" customHeight="1" thickTop="1" x14ac:dyDescent="0.55000000000000004"/>
    <row r="79" spans="4:8" ht="22.5" customHeight="1" x14ac:dyDescent="0.55000000000000004">
      <c r="D79" s="137"/>
      <c r="G79" s="137"/>
      <c r="H79" s="137"/>
    </row>
    <row r="84" spans="5:11" ht="22.5" customHeight="1" x14ac:dyDescent="0.55000000000000004">
      <c r="E84" s="137"/>
      <c r="F84" s="138"/>
    </row>
    <row r="86" spans="5:11" ht="22.5" customHeight="1" x14ac:dyDescent="0.55000000000000004">
      <c r="J86" s="137"/>
      <c r="K86" s="137"/>
    </row>
  </sheetData>
  <mergeCells count="6">
    <mergeCell ref="C30:M30"/>
    <mergeCell ref="G32:I32"/>
    <mergeCell ref="C37:M37"/>
    <mergeCell ref="C11:M11"/>
    <mergeCell ref="C4:M4"/>
    <mergeCell ref="G6:I6"/>
  </mergeCells>
  <pageMargins left="0.7" right="0.7" top="0.48" bottom="0.5" header="0.5" footer="0.5"/>
  <pageSetup paperSize="9" scale="80" firstPageNumber="11" orientation="landscape" useFirstPageNumber="1" r:id="rId1"/>
  <headerFooter alignWithMargins="0">
    <oddFooter xml:space="preserve">&amp;L  หมายเหตุประกอบงบการเงินเป็นส่วนหนึ่งของงบการเงินนี้
&amp;C &amp;P&amp;R </oddFooter>
  </headerFooter>
  <rowBreaks count="1" manualBreakCount="1">
    <brk id="26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57"/>
  <sheetViews>
    <sheetView view="pageBreakPreview" zoomScale="90" zoomScaleNormal="100" zoomScaleSheetLayoutView="90" workbookViewId="0">
      <selection activeCell="G64" sqref="G64"/>
    </sheetView>
  </sheetViews>
  <sheetFormatPr defaultColWidth="0" defaultRowHeight="22.5" customHeight="1" x14ac:dyDescent="0.55000000000000004"/>
  <cols>
    <col min="1" max="1" width="61" style="22" customWidth="1"/>
    <col min="2" max="2" width="1.375" style="22" customWidth="1"/>
    <col min="3" max="3" width="11.875" style="22" customWidth="1"/>
    <col min="4" max="4" width="1.375" style="22" customWidth="1"/>
    <col min="5" max="5" width="11.875" style="22" customWidth="1"/>
    <col min="6" max="6" width="1.375" style="22" customWidth="1"/>
    <col min="7" max="7" width="13" style="22" customWidth="1"/>
    <col min="8" max="8" width="1.375" style="22" customWidth="1"/>
    <col min="9" max="9" width="13" style="22" customWidth="1"/>
    <col min="10" max="10" width="9.375" style="22" bestFit="1" customWidth="1"/>
    <col min="11" max="11" width="9.125" style="22" customWidth="1"/>
    <col min="12" max="12" width="16.625" style="22" customWidth="1"/>
    <col min="13" max="240" width="9.125" style="22" customWidth="1"/>
    <col min="241" max="241" width="47.375" style="22" customWidth="1"/>
    <col min="242" max="242" width="4" style="22" customWidth="1"/>
    <col min="243" max="243" width="12" style="22" customWidth="1"/>
    <col min="244" max="244" width="1.375" style="22" customWidth="1"/>
    <col min="245" max="245" width="12" style="22" customWidth="1"/>
    <col min="246" max="246" width="1.375" style="22" customWidth="1"/>
    <col min="247" max="247" width="12" style="22" customWidth="1"/>
    <col min="248" max="248" width="1.375" style="22" customWidth="1"/>
    <col min="249" max="249" width="12" style="22" customWidth="1"/>
    <col min="250" max="250" width="2.75" style="22" customWidth="1"/>
    <col min="251" max="16384" width="0" style="22" hidden="1"/>
  </cols>
  <sheetData>
    <row r="1" spans="1:9" ht="22.5" customHeight="1" x14ac:dyDescent="0.6">
      <c r="A1" s="168" t="s">
        <v>139</v>
      </c>
      <c r="B1" s="169"/>
      <c r="C1" s="169"/>
      <c r="D1" s="169"/>
      <c r="E1" s="169"/>
      <c r="F1" s="169"/>
      <c r="G1" s="169"/>
      <c r="I1" s="169"/>
    </row>
    <row r="2" spans="1:9" ht="22.5" customHeight="1" x14ac:dyDescent="0.6">
      <c r="A2" s="168" t="s">
        <v>107</v>
      </c>
      <c r="B2" s="169"/>
      <c r="C2" s="169"/>
      <c r="D2" s="169"/>
      <c r="E2" s="169"/>
      <c r="F2" s="169"/>
      <c r="G2" s="169"/>
      <c r="I2" s="169"/>
    </row>
    <row r="3" spans="1:9" ht="23.25" customHeight="1" x14ac:dyDescent="0.6">
      <c r="A3" s="78"/>
      <c r="B3" s="169"/>
      <c r="C3" s="276" t="s">
        <v>55</v>
      </c>
      <c r="D3" s="276"/>
      <c r="E3" s="276"/>
      <c r="F3" s="84"/>
      <c r="G3" s="276" t="s">
        <v>54</v>
      </c>
      <c r="H3" s="276"/>
      <c r="I3" s="276"/>
    </row>
    <row r="4" spans="1:9" ht="23.25" customHeight="1" x14ac:dyDescent="0.6">
      <c r="A4" s="78"/>
      <c r="B4" s="169"/>
      <c r="C4" s="277" t="s">
        <v>143</v>
      </c>
      <c r="D4" s="278"/>
      <c r="E4" s="278"/>
      <c r="F4" s="84"/>
      <c r="G4" s="277" t="s">
        <v>143</v>
      </c>
      <c r="H4" s="278"/>
      <c r="I4" s="278"/>
    </row>
    <row r="5" spans="1:9" ht="23.25" customHeight="1" x14ac:dyDescent="0.6">
      <c r="A5" s="78"/>
      <c r="B5" s="169"/>
      <c r="C5" s="277" t="s">
        <v>141</v>
      </c>
      <c r="D5" s="277"/>
      <c r="E5" s="277"/>
      <c r="F5" s="84"/>
      <c r="G5" s="277" t="s">
        <v>141</v>
      </c>
      <c r="H5" s="277"/>
      <c r="I5" s="277"/>
    </row>
    <row r="6" spans="1:9" ht="23.25" customHeight="1" x14ac:dyDescent="0.6">
      <c r="A6" s="78"/>
      <c r="B6" s="169"/>
      <c r="C6" s="143">
        <v>2561</v>
      </c>
      <c r="D6" s="143"/>
      <c r="E6" s="83">
        <v>2560</v>
      </c>
      <c r="F6" s="143"/>
      <c r="G6" s="143">
        <v>2561</v>
      </c>
      <c r="H6" s="143"/>
      <c r="I6" s="143">
        <v>2560</v>
      </c>
    </row>
    <row r="7" spans="1:9" ht="17.25" customHeight="1" x14ac:dyDescent="0.6">
      <c r="A7" s="168"/>
      <c r="B7" s="169"/>
      <c r="C7" s="279" t="s">
        <v>96</v>
      </c>
      <c r="D7" s="279"/>
      <c r="E7" s="279"/>
      <c r="F7" s="279"/>
      <c r="G7" s="279"/>
      <c r="H7" s="279"/>
      <c r="I7" s="279"/>
    </row>
    <row r="8" spans="1:9" ht="22.5" customHeight="1" x14ac:dyDescent="0.55000000000000004">
      <c r="A8" s="170" t="s">
        <v>27</v>
      </c>
      <c r="B8" s="171"/>
      <c r="C8" s="172"/>
      <c r="D8" s="172"/>
      <c r="E8" s="172"/>
      <c r="F8" s="172"/>
      <c r="G8" s="172"/>
      <c r="H8" s="173"/>
      <c r="I8" s="172"/>
    </row>
    <row r="9" spans="1:9" ht="21.75" customHeight="1" x14ac:dyDescent="0.55000000000000004">
      <c r="A9" s="174" t="s">
        <v>99</v>
      </c>
      <c r="B9" s="175"/>
      <c r="C9" s="176">
        <v>2242141</v>
      </c>
      <c r="D9" s="177"/>
      <c r="E9" s="176">
        <v>2029119</v>
      </c>
      <c r="F9" s="177"/>
      <c r="G9" s="23">
        <v>1362027</v>
      </c>
      <c r="H9" s="23"/>
      <c r="I9" s="23">
        <v>1214845</v>
      </c>
    </row>
    <row r="10" spans="1:9" ht="21.75" customHeight="1" x14ac:dyDescent="0.55000000000000004">
      <c r="A10" s="178" t="s">
        <v>210</v>
      </c>
      <c r="B10" s="175"/>
      <c r="C10" s="177"/>
      <c r="D10" s="177"/>
      <c r="E10" s="177"/>
      <c r="F10" s="177"/>
      <c r="G10" s="23"/>
      <c r="H10" s="116"/>
      <c r="I10" s="23"/>
    </row>
    <row r="11" spans="1:9" ht="21.75" customHeight="1" x14ac:dyDescent="0.55000000000000004">
      <c r="A11" s="179" t="s">
        <v>25</v>
      </c>
      <c r="B11" s="175"/>
      <c r="C11" s="231">
        <v>407734</v>
      </c>
      <c r="D11" s="242"/>
      <c r="E11" s="231">
        <v>376230</v>
      </c>
      <c r="F11" s="242"/>
      <c r="G11" s="231">
        <v>286367</v>
      </c>
      <c r="H11" s="108"/>
      <c r="I11" s="231">
        <v>264984</v>
      </c>
    </row>
    <row r="12" spans="1:9" ht="21.75" customHeight="1" x14ac:dyDescent="0.55000000000000004">
      <c r="A12" s="179" t="s">
        <v>69</v>
      </c>
      <c r="B12" s="175"/>
      <c r="C12" s="176">
        <v>32876</v>
      </c>
      <c r="D12" s="176"/>
      <c r="E12" s="176">
        <v>55762</v>
      </c>
      <c r="F12" s="176"/>
      <c r="G12" s="176">
        <v>149878</v>
      </c>
      <c r="H12" s="116"/>
      <c r="I12" s="176">
        <v>153279</v>
      </c>
    </row>
    <row r="13" spans="1:9" ht="21.75" customHeight="1" x14ac:dyDescent="0.55000000000000004">
      <c r="A13" s="174" t="s">
        <v>91</v>
      </c>
      <c r="B13" s="175"/>
      <c r="C13" s="176">
        <v>1330354</v>
      </c>
      <c r="D13" s="177"/>
      <c r="E13" s="176">
        <v>1331345</v>
      </c>
      <c r="F13" s="177"/>
      <c r="G13" s="176">
        <v>1161412</v>
      </c>
      <c r="H13" s="116"/>
      <c r="I13" s="176">
        <v>1152533</v>
      </c>
    </row>
    <row r="14" spans="1:9" ht="21.75" customHeight="1" x14ac:dyDescent="0.55000000000000004">
      <c r="A14" s="174" t="s">
        <v>211</v>
      </c>
      <c r="B14" s="175"/>
      <c r="C14" s="176">
        <v>197736</v>
      </c>
      <c r="D14" s="177"/>
      <c r="E14" s="176">
        <v>189073</v>
      </c>
      <c r="F14" s="177"/>
      <c r="G14" s="176">
        <v>129771</v>
      </c>
      <c r="H14" s="116"/>
      <c r="I14" s="176">
        <v>117059</v>
      </c>
    </row>
    <row r="15" spans="1:9" ht="21.75" customHeight="1" x14ac:dyDescent="0.55000000000000004">
      <c r="A15" s="174" t="s">
        <v>94</v>
      </c>
      <c r="B15" s="175"/>
      <c r="C15" s="176">
        <v>9097</v>
      </c>
      <c r="D15" s="177"/>
      <c r="E15" s="176">
        <v>9605</v>
      </c>
      <c r="F15" s="177"/>
      <c r="G15" s="176">
        <v>7883</v>
      </c>
      <c r="H15" s="116"/>
      <c r="I15" s="176">
        <v>8385</v>
      </c>
    </row>
    <row r="16" spans="1:9" ht="21.75" customHeight="1" x14ac:dyDescent="0.55000000000000004">
      <c r="A16" s="183" t="s">
        <v>77</v>
      </c>
      <c r="B16" s="175"/>
      <c r="C16" s="176">
        <v>-388284</v>
      </c>
      <c r="D16" s="176"/>
      <c r="E16" s="176">
        <v>-373897</v>
      </c>
      <c r="F16" s="176"/>
      <c r="G16" s="176">
        <v>0</v>
      </c>
      <c r="H16" s="116">
        <v>377818</v>
      </c>
      <c r="I16" s="176">
        <v>0</v>
      </c>
    </row>
    <row r="17" spans="1:16" ht="21.75" customHeight="1" x14ac:dyDescent="0.55000000000000004">
      <c r="A17" s="174" t="s">
        <v>151</v>
      </c>
      <c r="B17" s="175"/>
      <c r="C17" s="176">
        <v>16352</v>
      </c>
      <c r="D17" s="180"/>
      <c r="E17" s="176">
        <v>-1839</v>
      </c>
      <c r="F17" s="180"/>
      <c r="G17" s="176">
        <v>19284</v>
      </c>
      <c r="H17" s="116"/>
      <c r="I17" s="176">
        <v>12117</v>
      </c>
    </row>
    <row r="18" spans="1:16" ht="21.75" customHeight="1" x14ac:dyDescent="0.55000000000000004">
      <c r="A18" s="181" t="s">
        <v>171</v>
      </c>
      <c r="B18" s="182"/>
      <c r="C18" s="176">
        <v>12206</v>
      </c>
      <c r="D18" s="180"/>
      <c r="E18" s="176">
        <v>16008</v>
      </c>
      <c r="F18" s="176"/>
      <c r="G18" s="176">
        <v>11486</v>
      </c>
      <c r="H18" s="116"/>
      <c r="I18" s="176">
        <v>6043</v>
      </c>
    </row>
    <row r="19" spans="1:16" ht="21.75" customHeight="1" x14ac:dyDescent="0.55000000000000004">
      <c r="A19" s="18" t="s">
        <v>173</v>
      </c>
      <c r="B19" s="175"/>
      <c r="C19" s="176">
        <v>-42</v>
      </c>
      <c r="D19" s="176"/>
      <c r="E19" s="176">
        <v>-2040</v>
      </c>
      <c r="F19" s="176"/>
      <c r="G19" s="176">
        <v>-42</v>
      </c>
      <c r="H19" s="116"/>
      <c r="I19" s="176">
        <v>-2040</v>
      </c>
    </row>
    <row r="20" spans="1:16" ht="21.75" customHeight="1" x14ac:dyDescent="0.55000000000000004">
      <c r="A20" s="18" t="s">
        <v>172</v>
      </c>
      <c r="B20" s="182"/>
      <c r="C20" s="197">
        <v>0</v>
      </c>
      <c r="D20" s="180"/>
      <c r="E20" s="246">
        <v>10479</v>
      </c>
      <c r="F20" s="176"/>
      <c r="G20" s="197">
        <v>0</v>
      </c>
      <c r="H20" s="116"/>
      <c r="I20" s="197">
        <v>0</v>
      </c>
    </row>
    <row r="21" spans="1:16" ht="21.75" customHeight="1" x14ac:dyDescent="0.55000000000000004">
      <c r="A21" s="18" t="s">
        <v>220</v>
      </c>
      <c r="B21" s="175"/>
      <c r="C21" s="176">
        <v>6042</v>
      </c>
      <c r="D21" s="176"/>
      <c r="E21" s="176">
        <v>2381</v>
      </c>
      <c r="F21" s="176"/>
      <c r="G21" s="176">
        <v>6319</v>
      </c>
      <c r="H21" s="116"/>
      <c r="I21" s="176">
        <v>3109</v>
      </c>
    </row>
    <row r="22" spans="1:16" ht="21.75" customHeight="1" x14ac:dyDescent="0.55000000000000004">
      <c r="A22" s="179" t="s">
        <v>20</v>
      </c>
      <c r="B22" s="175"/>
      <c r="C22" s="176">
        <v>-14811</v>
      </c>
      <c r="D22" s="177"/>
      <c r="E22" s="176">
        <v>-15681</v>
      </c>
      <c r="F22" s="177"/>
      <c r="G22" s="176">
        <v>-12646</v>
      </c>
      <c r="H22" s="116"/>
      <c r="I22" s="176">
        <v>-13632</v>
      </c>
    </row>
    <row r="23" spans="1:16" ht="21.75" customHeight="1" x14ac:dyDescent="0.55000000000000004">
      <c r="A23" s="174" t="s">
        <v>134</v>
      </c>
      <c r="B23" s="175"/>
      <c r="C23" s="176">
        <v>-2122</v>
      </c>
      <c r="D23" s="177"/>
      <c r="E23" s="176">
        <v>-1061</v>
      </c>
      <c r="F23" s="177"/>
      <c r="G23" s="176">
        <v>-2122</v>
      </c>
      <c r="H23" s="116"/>
      <c r="I23" s="176">
        <v>-1061</v>
      </c>
    </row>
    <row r="24" spans="1:16" ht="21.75" customHeight="1" x14ac:dyDescent="0.55000000000000004">
      <c r="A24" s="183" t="s">
        <v>35</v>
      </c>
      <c r="B24" s="175"/>
      <c r="C24" s="176">
        <v>-3677</v>
      </c>
      <c r="D24" s="176"/>
      <c r="E24" s="176">
        <v>-3526</v>
      </c>
      <c r="F24" s="176"/>
      <c r="G24" s="176">
        <v>-1212</v>
      </c>
      <c r="H24" s="116"/>
      <c r="I24" s="176">
        <v>-1061</v>
      </c>
    </row>
    <row r="25" spans="1:16" ht="21.75" customHeight="1" x14ac:dyDescent="0.55000000000000004">
      <c r="A25" s="18" t="s">
        <v>193</v>
      </c>
      <c r="B25" s="175"/>
      <c r="C25" s="176"/>
      <c r="D25" s="176"/>
    </row>
    <row r="26" spans="1:16" ht="21.75" customHeight="1" x14ac:dyDescent="0.55000000000000004">
      <c r="A26" s="232" t="s">
        <v>194</v>
      </c>
      <c r="B26" s="175"/>
      <c r="C26" s="186">
        <v>-1417</v>
      </c>
      <c r="D26" s="176"/>
      <c r="E26" s="186">
        <v>-845</v>
      </c>
      <c r="F26" s="176"/>
      <c r="G26" s="186">
        <v>0</v>
      </c>
      <c r="H26" s="116"/>
      <c r="I26" s="186">
        <v>0</v>
      </c>
    </row>
    <row r="27" spans="1:16" ht="21.75" customHeight="1" x14ac:dyDescent="0.55000000000000004">
      <c r="A27" s="126"/>
      <c r="B27" s="175"/>
      <c r="C27" s="1">
        <f>SUM(C9:C26)</f>
        <v>3844185</v>
      </c>
      <c r="D27" s="177"/>
      <c r="E27" s="1">
        <f>SUM(E9:E26)</f>
        <v>3621113</v>
      </c>
      <c r="F27" s="177"/>
      <c r="G27" s="1">
        <f>SUM(G9:G26)</f>
        <v>3118405</v>
      </c>
      <c r="H27" s="184"/>
      <c r="I27" s="1">
        <f>SUM(I9:I26)</f>
        <v>2914560</v>
      </c>
    </row>
    <row r="28" spans="1:16" ht="21.75" customHeight="1" x14ac:dyDescent="0.55000000000000004">
      <c r="A28" s="178" t="s">
        <v>42</v>
      </c>
      <c r="B28" s="175"/>
      <c r="C28" s="177"/>
      <c r="D28" s="177"/>
      <c r="E28" s="177"/>
      <c r="F28" s="177"/>
      <c r="G28" s="177"/>
      <c r="H28" s="144"/>
      <c r="I28" s="177"/>
      <c r="P28" s="176"/>
    </row>
    <row r="29" spans="1:16" ht="21.75" customHeight="1" x14ac:dyDescent="0.55000000000000004">
      <c r="A29" s="179" t="s">
        <v>43</v>
      </c>
      <c r="B29" s="175"/>
      <c r="C29" s="176">
        <v>171917</v>
      </c>
      <c r="D29" s="177"/>
      <c r="E29" s="176">
        <v>330764</v>
      </c>
      <c r="F29" s="177"/>
      <c r="G29" s="177">
        <v>135405</v>
      </c>
      <c r="H29" s="184"/>
      <c r="I29" s="177">
        <v>272090</v>
      </c>
    </row>
    <row r="30" spans="1:16" ht="21.75" customHeight="1" x14ac:dyDescent="0.55000000000000004">
      <c r="A30" s="174" t="s">
        <v>176</v>
      </c>
      <c r="B30" s="175"/>
      <c r="C30" s="176">
        <v>27595</v>
      </c>
      <c r="D30" s="177"/>
      <c r="E30" s="176">
        <v>-121643</v>
      </c>
      <c r="F30" s="177"/>
      <c r="G30" s="177">
        <v>14292</v>
      </c>
      <c r="H30" s="184"/>
      <c r="I30" s="177">
        <v>-120938</v>
      </c>
    </row>
    <row r="31" spans="1:16" ht="21.75" customHeight="1" x14ac:dyDescent="0.55000000000000004">
      <c r="A31" s="179" t="s">
        <v>28</v>
      </c>
      <c r="B31" s="175"/>
      <c r="C31" s="176">
        <v>-24075</v>
      </c>
      <c r="D31" s="177"/>
      <c r="E31" s="176">
        <v>-104753</v>
      </c>
      <c r="F31" s="177"/>
      <c r="G31" s="177">
        <v>5700</v>
      </c>
      <c r="H31" s="184"/>
      <c r="I31" s="177">
        <v>-107330</v>
      </c>
    </row>
    <row r="32" spans="1:16" ht="21.75" hidden="1" customHeight="1" x14ac:dyDescent="0.55000000000000004">
      <c r="A32" s="17" t="s">
        <v>201</v>
      </c>
      <c r="B32" s="175"/>
      <c r="C32" s="176"/>
      <c r="D32" s="177"/>
      <c r="E32" s="176">
        <v>0</v>
      </c>
      <c r="F32" s="177"/>
      <c r="G32" s="177"/>
      <c r="H32" s="184"/>
      <c r="I32" s="204">
        <v>0</v>
      </c>
    </row>
    <row r="33" spans="1:12" ht="21.75" customHeight="1" x14ac:dyDescent="0.55000000000000004">
      <c r="A33" s="179" t="s">
        <v>29</v>
      </c>
      <c r="B33" s="175"/>
      <c r="C33" s="176">
        <v>8275</v>
      </c>
      <c r="D33" s="177"/>
      <c r="E33" s="176">
        <v>22018</v>
      </c>
      <c r="F33" s="177"/>
      <c r="G33" s="177">
        <v>2230</v>
      </c>
      <c r="H33" s="184"/>
      <c r="I33" s="177">
        <v>119734</v>
      </c>
      <c r="L33" s="41"/>
    </row>
    <row r="34" spans="1:12" ht="21.75" customHeight="1" x14ac:dyDescent="0.55000000000000004">
      <c r="A34" s="179" t="s">
        <v>11</v>
      </c>
      <c r="B34" s="175"/>
      <c r="C34" s="176">
        <v>-547761</v>
      </c>
      <c r="D34" s="177"/>
      <c r="E34" s="176">
        <v>-250997</v>
      </c>
      <c r="F34" s="177"/>
      <c r="G34" s="177">
        <v>-389111</v>
      </c>
      <c r="H34" s="184"/>
      <c r="I34" s="177">
        <v>-153132</v>
      </c>
    </row>
    <row r="35" spans="1:12" ht="21.75" customHeight="1" x14ac:dyDescent="0.55000000000000004">
      <c r="A35" s="174" t="s">
        <v>177</v>
      </c>
      <c r="B35" s="175"/>
      <c r="C35" s="176">
        <v>-299344</v>
      </c>
      <c r="D35" s="177"/>
      <c r="E35" s="176">
        <v>-256879</v>
      </c>
      <c r="F35" s="177"/>
      <c r="G35" s="177">
        <v>-246317</v>
      </c>
      <c r="H35" s="184"/>
      <c r="I35" s="177">
        <v>-165091</v>
      </c>
    </row>
    <row r="36" spans="1:12" ht="21.75" customHeight="1" x14ac:dyDescent="0.55000000000000004">
      <c r="A36" s="185" t="s">
        <v>212</v>
      </c>
      <c r="B36" s="175"/>
      <c r="C36" s="176">
        <v>-3652</v>
      </c>
      <c r="D36" s="177"/>
      <c r="E36" s="176">
        <v>-6040</v>
      </c>
      <c r="F36" s="177"/>
      <c r="G36" s="177">
        <v>-2399</v>
      </c>
      <c r="H36" s="184"/>
      <c r="I36" s="177">
        <v>-4690</v>
      </c>
    </row>
    <row r="37" spans="1:12" ht="21.75" customHeight="1" x14ac:dyDescent="0.55000000000000004">
      <c r="A37" s="185" t="s">
        <v>36</v>
      </c>
      <c r="B37" s="175"/>
      <c r="C37" s="176">
        <v>0</v>
      </c>
      <c r="D37" s="177"/>
      <c r="E37" s="176">
        <v>8300</v>
      </c>
      <c r="F37" s="177"/>
      <c r="G37" s="222">
        <v>0</v>
      </c>
      <c r="H37" s="184"/>
      <c r="I37" s="177">
        <v>8300</v>
      </c>
    </row>
    <row r="38" spans="1:12" ht="21.75" customHeight="1" x14ac:dyDescent="0.55000000000000004">
      <c r="A38" s="174" t="s">
        <v>30</v>
      </c>
      <c r="B38" s="175"/>
      <c r="C38" s="186">
        <v>-700</v>
      </c>
      <c r="D38" s="177"/>
      <c r="E38" s="186">
        <v>-700</v>
      </c>
      <c r="F38" s="187"/>
      <c r="G38" s="188">
        <v>0</v>
      </c>
      <c r="H38" s="189"/>
      <c r="I38" s="188">
        <v>0</v>
      </c>
    </row>
    <row r="39" spans="1:12" ht="21.75" customHeight="1" x14ac:dyDescent="0.55000000000000004">
      <c r="A39" s="174" t="s">
        <v>135</v>
      </c>
      <c r="B39" s="175"/>
      <c r="C39" s="176">
        <f>SUM(C27:C38)</f>
        <v>3176440</v>
      </c>
      <c r="D39" s="177"/>
      <c r="E39" s="176">
        <f>SUM(E27:E38)</f>
        <v>3241183</v>
      </c>
      <c r="F39" s="187"/>
      <c r="G39" s="177">
        <f>SUM(G27:G38)</f>
        <v>2638205</v>
      </c>
      <c r="H39" s="190"/>
      <c r="I39" s="177">
        <f>SUM(I27:I38)</f>
        <v>2763503</v>
      </c>
    </row>
    <row r="40" spans="1:12" ht="21.75" customHeight="1" x14ac:dyDescent="0.55000000000000004">
      <c r="A40" s="17" t="s">
        <v>213</v>
      </c>
      <c r="B40" s="175"/>
      <c r="C40" s="14">
        <v>-497777</v>
      </c>
      <c r="D40" s="177"/>
      <c r="E40" s="14">
        <v>-462304</v>
      </c>
      <c r="F40" s="177"/>
      <c r="G40" s="14">
        <v>-352897</v>
      </c>
      <c r="H40" s="184"/>
      <c r="I40" s="14">
        <v>-299997</v>
      </c>
    </row>
    <row r="41" spans="1:12" ht="21.75" customHeight="1" x14ac:dyDescent="0.6">
      <c r="A41" s="126" t="s">
        <v>136</v>
      </c>
      <c r="B41" s="175"/>
      <c r="C41" s="15">
        <f>SUM(C39:C40)</f>
        <v>2678663</v>
      </c>
      <c r="D41" s="191"/>
      <c r="E41" s="15">
        <f>SUM(E39:E40)</f>
        <v>2778879</v>
      </c>
      <c r="F41" s="191"/>
      <c r="G41" s="15">
        <f>SUM(G39:G40)</f>
        <v>2285308</v>
      </c>
      <c r="H41" s="192"/>
      <c r="I41" s="15">
        <f>SUM(I39:I40)</f>
        <v>2463506</v>
      </c>
    </row>
    <row r="42" spans="1:12" ht="21.75" customHeight="1" x14ac:dyDescent="0.6">
      <c r="A42" s="126"/>
      <c r="B42" s="175"/>
      <c r="C42" s="193"/>
      <c r="D42" s="191"/>
      <c r="E42" s="193"/>
      <c r="F42" s="191"/>
      <c r="G42" s="193"/>
      <c r="H42" s="192"/>
      <c r="I42" s="193"/>
    </row>
    <row r="43" spans="1:12" ht="22.5" customHeight="1" x14ac:dyDescent="0.6">
      <c r="A43" s="126"/>
      <c r="B43" s="175"/>
      <c r="C43" s="193"/>
      <c r="D43" s="191"/>
      <c r="E43" s="193"/>
      <c r="F43" s="191"/>
      <c r="G43" s="194"/>
      <c r="H43" s="192"/>
      <c r="I43" s="194"/>
    </row>
    <row r="44" spans="1:12" ht="22.5" customHeight="1" x14ac:dyDescent="0.6">
      <c r="A44" s="168" t="s">
        <v>139</v>
      </c>
      <c r="B44" s="169"/>
      <c r="C44" s="169"/>
      <c r="D44" s="169"/>
      <c r="E44" s="169"/>
      <c r="F44" s="169"/>
      <c r="G44" s="169"/>
      <c r="H44" s="169"/>
      <c r="I44" s="169"/>
    </row>
    <row r="45" spans="1:12" ht="23.25" customHeight="1" x14ac:dyDescent="0.6">
      <c r="A45" s="168" t="s">
        <v>107</v>
      </c>
      <c r="B45" s="169"/>
      <c r="C45" s="169"/>
      <c r="D45" s="169"/>
      <c r="E45" s="169"/>
      <c r="F45" s="169"/>
      <c r="G45" s="169"/>
      <c r="I45" s="169"/>
    </row>
    <row r="46" spans="1:12" ht="12.75" customHeight="1" x14ac:dyDescent="0.6">
      <c r="A46" s="168"/>
      <c r="B46" s="169"/>
      <c r="C46" s="169"/>
      <c r="D46" s="169"/>
      <c r="E46" s="169"/>
      <c r="F46" s="169"/>
      <c r="G46" s="169"/>
      <c r="I46" s="169"/>
    </row>
    <row r="47" spans="1:12" ht="23.25" customHeight="1" x14ac:dyDescent="0.6">
      <c r="A47" s="168"/>
      <c r="B47" s="169"/>
      <c r="C47" s="276" t="s">
        <v>55</v>
      </c>
      <c r="D47" s="276"/>
      <c r="E47" s="276"/>
      <c r="F47" s="84"/>
      <c r="G47" s="276" t="s">
        <v>54</v>
      </c>
      <c r="H47" s="276"/>
      <c r="I47" s="276"/>
    </row>
    <row r="48" spans="1:12" ht="23.25" customHeight="1" x14ac:dyDescent="0.6">
      <c r="A48" s="168"/>
      <c r="B48" s="169"/>
      <c r="C48" s="277" t="s">
        <v>143</v>
      </c>
      <c r="D48" s="278"/>
      <c r="E48" s="278"/>
      <c r="F48" s="84"/>
      <c r="G48" s="277" t="s">
        <v>143</v>
      </c>
      <c r="H48" s="278"/>
      <c r="I48" s="278"/>
    </row>
    <row r="49" spans="1:9" ht="23.25" customHeight="1" x14ac:dyDescent="0.6">
      <c r="A49" s="168"/>
      <c r="B49" s="169"/>
      <c r="C49" s="277" t="s">
        <v>141</v>
      </c>
      <c r="D49" s="277"/>
      <c r="E49" s="277"/>
      <c r="F49" s="84"/>
      <c r="G49" s="277" t="s">
        <v>141</v>
      </c>
      <c r="H49" s="277"/>
      <c r="I49" s="277"/>
    </row>
    <row r="50" spans="1:9" ht="23.25" customHeight="1" x14ac:dyDescent="0.6">
      <c r="A50" s="168"/>
      <c r="B50" s="169"/>
      <c r="C50" s="143">
        <v>2561</v>
      </c>
      <c r="D50" s="143"/>
      <c r="E50" s="83">
        <v>2560</v>
      </c>
      <c r="F50" s="143"/>
      <c r="G50" s="143">
        <v>2561</v>
      </c>
      <c r="H50" s="143"/>
      <c r="I50" s="143">
        <v>2560</v>
      </c>
    </row>
    <row r="51" spans="1:9" ht="22.5" customHeight="1" x14ac:dyDescent="0.55000000000000004">
      <c r="A51" s="126"/>
      <c r="B51" s="171"/>
      <c r="C51" s="279" t="s">
        <v>96</v>
      </c>
      <c r="D51" s="279"/>
      <c r="E51" s="279"/>
      <c r="F51" s="279"/>
      <c r="G51" s="279"/>
      <c r="H51" s="279"/>
      <c r="I51" s="279"/>
    </row>
    <row r="52" spans="1:9" ht="22.5" customHeight="1" x14ac:dyDescent="0.55000000000000004">
      <c r="A52" s="170" t="s">
        <v>31</v>
      </c>
      <c r="B52" s="175"/>
      <c r="C52" s="176"/>
      <c r="D52" s="195"/>
      <c r="E52" s="176"/>
      <c r="F52" s="195"/>
      <c r="G52" s="195"/>
      <c r="H52" s="196"/>
      <c r="I52" s="195"/>
    </row>
    <row r="53" spans="1:9" ht="22.5" customHeight="1" x14ac:dyDescent="0.55000000000000004">
      <c r="A53" s="17" t="s">
        <v>175</v>
      </c>
      <c r="B53" s="175"/>
      <c r="C53" s="176">
        <v>0</v>
      </c>
      <c r="D53" s="195"/>
      <c r="E53" s="176">
        <v>11491</v>
      </c>
      <c r="F53" s="195"/>
      <c r="G53" s="176">
        <v>0</v>
      </c>
      <c r="H53" s="196"/>
      <c r="I53" s="176">
        <v>0</v>
      </c>
    </row>
    <row r="54" spans="1:9" ht="22.5" customHeight="1" x14ac:dyDescent="0.55000000000000004">
      <c r="A54" s="17" t="s">
        <v>158</v>
      </c>
      <c r="B54" s="175"/>
      <c r="C54" s="176">
        <v>620</v>
      </c>
      <c r="D54" s="195"/>
      <c r="E54" s="176">
        <v>31644</v>
      </c>
      <c r="F54" s="195"/>
      <c r="G54" s="195">
        <v>620</v>
      </c>
      <c r="H54" s="196"/>
      <c r="I54" s="195">
        <v>31644</v>
      </c>
    </row>
    <row r="55" spans="1:9" ht="22.5" customHeight="1" x14ac:dyDescent="0.55000000000000004">
      <c r="A55" s="174" t="s">
        <v>159</v>
      </c>
      <c r="B55" s="175"/>
      <c r="C55" s="176">
        <v>-1201709</v>
      </c>
      <c r="D55" s="176"/>
      <c r="E55" s="176">
        <v>-1516793</v>
      </c>
      <c r="F55" s="176"/>
      <c r="G55" s="176">
        <v>-1168813</v>
      </c>
      <c r="H55" s="116"/>
      <c r="I55" s="176">
        <v>-1380868</v>
      </c>
    </row>
    <row r="56" spans="1:9" ht="22.5" customHeight="1" x14ac:dyDescent="0.55000000000000004">
      <c r="A56" s="174" t="s">
        <v>160</v>
      </c>
      <c r="B56" s="175"/>
      <c r="C56" s="176">
        <v>4225</v>
      </c>
      <c r="D56" s="176"/>
      <c r="E56" s="176">
        <v>3244</v>
      </c>
      <c r="F56" s="197"/>
      <c r="G56" s="197">
        <v>3576</v>
      </c>
      <c r="H56" s="108"/>
      <c r="I56" s="197">
        <v>2102</v>
      </c>
    </row>
    <row r="57" spans="1:9" ht="22.5" customHeight="1" x14ac:dyDescent="0.55000000000000004">
      <c r="A57" s="17" t="s">
        <v>167</v>
      </c>
      <c r="B57" s="175"/>
      <c r="C57" s="176">
        <v>-99281</v>
      </c>
      <c r="D57" s="176"/>
      <c r="E57" s="176">
        <v>-23000</v>
      </c>
      <c r="F57" s="197"/>
      <c r="G57" s="197">
        <v>-98281</v>
      </c>
      <c r="H57" s="108"/>
      <c r="I57" s="197">
        <v>-22000</v>
      </c>
    </row>
    <row r="58" spans="1:9" ht="22.5" customHeight="1" x14ac:dyDescent="0.55000000000000004">
      <c r="A58" s="174" t="s">
        <v>227</v>
      </c>
      <c r="B58" s="175"/>
      <c r="C58" s="176">
        <v>-267744</v>
      </c>
      <c r="D58" s="176"/>
      <c r="E58" s="274">
        <v>0</v>
      </c>
      <c r="F58" s="176"/>
      <c r="G58" s="176">
        <v>-267744</v>
      </c>
      <c r="H58" s="116"/>
      <c r="I58" s="176">
        <v>0</v>
      </c>
    </row>
    <row r="59" spans="1:9" ht="22.5" customHeight="1" x14ac:dyDescent="0.55000000000000004">
      <c r="A59" s="181" t="s">
        <v>152</v>
      </c>
      <c r="B59" s="175"/>
      <c r="C59" s="176"/>
      <c r="D59" s="176"/>
      <c r="E59" s="176"/>
      <c r="F59" s="197"/>
      <c r="G59" s="34"/>
      <c r="H59" s="108"/>
      <c r="I59" s="34"/>
    </row>
    <row r="60" spans="1:9" ht="22.5" customHeight="1" x14ac:dyDescent="0.55000000000000004">
      <c r="A60" s="258" t="s">
        <v>221</v>
      </c>
      <c r="B60" s="175"/>
      <c r="C60" s="176">
        <v>0</v>
      </c>
      <c r="D60" s="176"/>
      <c r="E60" s="176">
        <v>0</v>
      </c>
      <c r="F60" s="197"/>
      <c r="G60" s="197">
        <v>1232</v>
      </c>
      <c r="H60" s="197"/>
      <c r="I60" s="197">
        <v>2043</v>
      </c>
    </row>
    <row r="61" spans="1:9" ht="22.5" customHeight="1" x14ac:dyDescent="0.55000000000000004">
      <c r="A61" s="181" t="s">
        <v>62</v>
      </c>
      <c r="B61" s="175"/>
      <c r="C61" s="176">
        <v>0</v>
      </c>
      <c r="D61" s="176"/>
      <c r="E61" s="176">
        <v>0</v>
      </c>
      <c r="F61" s="176"/>
      <c r="G61" s="197">
        <v>-3006</v>
      </c>
      <c r="H61" s="176"/>
      <c r="I61" s="197">
        <v>-10418</v>
      </c>
    </row>
    <row r="62" spans="1:9" ht="22.5" hidden="1" customHeight="1" x14ac:dyDescent="0.55000000000000004">
      <c r="A62" s="183" t="s">
        <v>64</v>
      </c>
      <c r="B62" s="175"/>
      <c r="C62" s="197"/>
      <c r="D62" s="197"/>
      <c r="E62" s="197"/>
      <c r="F62" s="197"/>
      <c r="G62" s="197"/>
      <c r="H62" s="108"/>
      <c r="I62" s="197"/>
    </row>
    <row r="63" spans="1:9" ht="22.5" hidden="1" customHeight="1" x14ac:dyDescent="0.55000000000000004">
      <c r="A63" s="183" t="s">
        <v>153</v>
      </c>
      <c r="B63" s="175"/>
      <c r="C63" s="197"/>
      <c r="D63" s="197"/>
      <c r="E63" s="197"/>
      <c r="F63" s="197"/>
      <c r="G63" s="197"/>
      <c r="H63" s="108"/>
      <c r="I63" s="197"/>
    </row>
    <row r="64" spans="1:9" ht="22.5" customHeight="1" x14ac:dyDescent="0.55000000000000004">
      <c r="A64" s="179" t="s">
        <v>48</v>
      </c>
      <c r="B64" s="175"/>
      <c r="C64" s="34">
        <v>11970</v>
      </c>
      <c r="D64" s="176"/>
      <c r="E64" s="34">
        <v>12436</v>
      </c>
      <c r="F64" s="176"/>
      <c r="G64" s="197">
        <v>9385</v>
      </c>
      <c r="H64" s="116"/>
      <c r="I64" s="197">
        <v>10012</v>
      </c>
    </row>
    <row r="65" spans="1:9" ht="22.5" customHeight="1" x14ac:dyDescent="0.55000000000000004">
      <c r="A65" s="174" t="s">
        <v>137</v>
      </c>
      <c r="B65" s="175"/>
      <c r="C65" s="186">
        <v>2122</v>
      </c>
      <c r="D65" s="176"/>
      <c r="E65" s="186">
        <v>1061</v>
      </c>
      <c r="F65" s="176"/>
      <c r="G65" s="186">
        <v>2122</v>
      </c>
      <c r="H65" s="116"/>
      <c r="I65" s="186">
        <v>1061</v>
      </c>
    </row>
    <row r="66" spans="1:9" ht="22.5" hidden="1" customHeight="1" x14ac:dyDescent="0.55000000000000004">
      <c r="A66" s="25" t="s">
        <v>154</v>
      </c>
      <c r="B66" s="175"/>
      <c r="C66" s="176">
        <v>0</v>
      </c>
      <c r="D66" s="197"/>
      <c r="E66" s="176">
        <v>0</v>
      </c>
      <c r="F66" s="197"/>
      <c r="G66" s="197">
        <v>0</v>
      </c>
      <c r="H66" s="108"/>
      <c r="I66" s="197">
        <v>0</v>
      </c>
    </row>
    <row r="67" spans="1:9" ht="21.75" hidden="1" customHeight="1" x14ac:dyDescent="0.55000000000000004">
      <c r="A67" s="18" t="s">
        <v>155</v>
      </c>
      <c r="B67" s="175"/>
      <c r="C67" s="197"/>
      <c r="D67" s="197"/>
      <c r="E67" s="197"/>
      <c r="F67" s="197"/>
      <c r="G67" s="197"/>
      <c r="H67" s="108"/>
      <c r="I67" s="197"/>
    </row>
    <row r="68" spans="1:9" ht="22.5" hidden="1" customHeight="1" x14ac:dyDescent="0.55000000000000004">
      <c r="A68" s="25" t="s">
        <v>100</v>
      </c>
      <c r="C68" s="197"/>
      <c r="D68" s="34"/>
      <c r="E68" s="197"/>
      <c r="F68" s="34"/>
      <c r="G68" s="197"/>
      <c r="H68" s="34"/>
      <c r="I68" s="197">
        <v>0</v>
      </c>
    </row>
    <row r="69" spans="1:9" ht="19.5" customHeight="1" x14ac:dyDescent="0.6">
      <c r="A69" s="198" t="s">
        <v>138</v>
      </c>
      <c r="B69" s="175"/>
      <c r="C69" s="199">
        <f>SUM(C53:C68)</f>
        <v>-1549797</v>
      </c>
      <c r="D69" s="200"/>
      <c r="E69" s="199">
        <f>SUM(E53:E68)</f>
        <v>-1479917</v>
      </c>
      <c r="F69" s="200"/>
      <c r="G69" s="199">
        <f>SUM(G53:G68)</f>
        <v>-1520909</v>
      </c>
      <c r="H69" s="201"/>
      <c r="I69" s="199">
        <f>SUM(I53:I68)</f>
        <v>-1366424</v>
      </c>
    </row>
    <row r="70" spans="1:9" ht="12.75" customHeight="1" x14ac:dyDescent="0.6">
      <c r="A70" s="198"/>
      <c r="B70" s="175"/>
      <c r="C70" s="202"/>
      <c r="D70" s="200"/>
      <c r="E70" s="202"/>
      <c r="F70" s="200"/>
      <c r="G70" s="203"/>
      <c r="H70" s="201"/>
      <c r="I70" s="203"/>
    </row>
    <row r="71" spans="1:9" ht="22.5" customHeight="1" x14ac:dyDescent="0.55000000000000004">
      <c r="A71" s="170" t="s">
        <v>32</v>
      </c>
      <c r="B71" s="175"/>
      <c r="C71" s="204"/>
      <c r="D71" s="195"/>
      <c r="E71" s="204"/>
      <c r="F71" s="195"/>
      <c r="G71" s="204"/>
      <c r="H71" s="196"/>
      <c r="I71" s="204"/>
    </row>
    <row r="72" spans="1:9" ht="22.5" customHeight="1" x14ac:dyDescent="0.55000000000000004">
      <c r="A72" s="174" t="s">
        <v>169</v>
      </c>
      <c r="B72" s="175"/>
      <c r="C72" s="197">
        <v>5120494</v>
      </c>
      <c r="D72" s="205"/>
      <c r="E72" s="197">
        <v>3811050</v>
      </c>
      <c r="F72" s="205"/>
      <c r="G72" s="197">
        <v>5100000</v>
      </c>
      <c r="H72" s="206"/>
      <c r="I72" s="197">
        <v>3805000</v>
      </c>
    </row>
    <row r="73" spans="1:9" ht="22.5" customHeight="1" x14ac:dyDescent="0.55000000000000004">
      <c r="A73" s="174" t="s">
        <v>162</v>
      </c>
      <c r="B73" s="175"/>
      <c r="C73" s="197">
        <v>-3818472</v>
      </c>
      <c r="D73" s="205"/>
      <c r="E73" s="197">
        <v>-2705000</v>
      </c>
      <c r="F73" s="205"/>
      <c r="G73" s="197">
        <v>-3800000</v>
      </c>
      <c r="H73" s="206"/>
      <c r="I73" s="197">
        <v>-2705000</v>
      </c>
    </row>
    <row r="74" spans="1:9" ht="22.5" customHeight="1" x14ac:dyDescent="0.55000000000000004">
      <c r="A74" s="174" t="s">
        <v>161</v>
      </c>
      <c r="B74" s="175"/>
      <c r="C74" s="197">
        <v>0</v>
      </c>
      <c r="D74" s="205"/>
      <c r="E74" s="197">
        <v>104000</v>
      </c>
      <c r="F74" s="205"/>
      <c r="G74" s="176">
        <v>0</v>
      </c>
      <c r="H74" s="206"/>
      <c r="I74" s="176">
        <v>0</v>
      </c>
    </row>
    <row r="75" spans="1:9" ht="22.5" customHeight="1" x14ac:dyDescent="0.55000000000000004">
      <c r="A75" s="174" t="s">
        <v>170</v>
      </c>
      <c r="B75" s="175"/>
      <c r="C75" s="197">
        <v>-1585455</v>
      </c>
      <c r="D75" s="205"/>
      <c r="E75" s="197">
        <v>-1606462</v>
      </c>
      <c r="F75" s="205"/>
      <c r="G75" s="197">
        <v>-1500000</v>
      </c>
      <c r="H75" s="206"/>
      <c r="I75" s="197">
        <v>-1500000</v>
      </c>
    </row>
    <row r="76" spans="1:9" ht="22.5" customHeight="1" x14ac:dyDescent="0.55000000000000004">
      <c r="A76" s="183" t="s">
        <v>73</v>
      </c>
      <c r="B76" s="175"/>
      <c r="C76" s="23">
        <v>0</v>
      </c>
      <c r="D76" s="207"/>
      <c r="E76" s="23">
        <v>0</v>
      </c>
      <c r="F76" s="207"/>
      <c r="G76" s="197">
        <v>5715873</v>
      </c>
      <c r="H76" s="208"/>
      <c r="I76" s="197">
        <v>5603386</v>
      </c>
    </row>
    <row r="77" spans="1:9" ht="22.5" customHeight="1" x14ac:dyDescent="0.55000000000000004">
      <c r="A77" s="209" t="s">
        <v>219</v>
      </c>
      <c r="B77" s="175"/>
      <c r="C77" s="23"/>
      <c r="D77" s="205"/>
    </row>
    <row r="78" spans="1:9" ht="22.5" customHeight="1" x14ac:dyDescent="0.55000000000000004">
      <c r="A78" s="209" t="s">
        <v>214</v>
      </c>
      <c r="B78" s="175"/>
      <c r="C78" s="23">
        <v>0</v>
      </c>
      <c r="D78" s="205"/>
      <c r="E78" s="23">
        <v>0</v>
      </c>
      <c r="F78" s="205"/>
      <c r="G78" s="197">
        <v>-5318471</v>
      </c>
      <c r="H78" s="206"/>
      <c r="I78" s="197">
        <v>-5334842</v>
      </c>
    </row>
    <row r="79" spans="1:9" ht="22.5" customHeight="1" x14ac:dyDescent="0.55000000000000004">
      <c r="A79" s="174" t="s">
        <v>163</v>
      </c>
      <c r="B79" s="175"/>
      <c r="C79" s="176">
        <v>-1388325</v>
      </c>
      <c r="D79" s="205"/>
      <c r="E79" s="176">
        <v>-1388325</v>
      </c>
      <c r="F79" s="205"/>
      <c r="G79" s="176">
        <v>-1388325</v>
      </c>
      <c r="H79" s="206"/>
      <c r="I79" s="176">
        <v>-1388325</v>
      </c>
    </row>
    <row r="80" spans="1:9" ht="22.5" customHeight="1" x14ac:dyDescent="0.55000000000000004">
      <c r="A80" s="174" t="s">
        <v>164</v>
      </c>
      <c r="B80" s="175"/>
      <c r="C80" s="176">
        <v>-143982</v>
      </c>
      <c r="D80" s="205"/>
      <c r="E80" s="176">
        <v>-138652</v>
      </c>
      <c r="F80" s="205"/>
      <c r="G80" s="176">
        <v>0</v>
      </c>
      <c r="H80" s="206"/>
      <c r="I80" s="176">
        <v>0</v>
      </c>
    </row>
    <row r="81" spans="1:12" ht="22.5" customHeight="1" x14ac:dyDescent="0.55000000000000004">
      <c r="A81" s="17" t="s">
        <v>165</v>
      </c>
      <c r="B81" s="175"/>
      <c r="C81" s="176">
        <v>-16498</v>
      </c>
      <c r="D81" s="205"/>
      <c r="E81" s="176">
        <v>-56160</v>
      </c>
      <c r="F81" s="205"/>
      <c r="G81" s="176">
        <v>-149330</v>
      </c>
      <c r="H81" s="206"/>
      <c r="I81" s="176">
        <v>-153868</v>
      </c>
    </row>
    <row r="82" spans="1:12" ht="22.2" x14ac:dyDescent="0.6">
      <c r="A82" s="126" t="s">
        <v>174</v>
      </c>
      <c r="B82" s="175"/>
      <c r="C82" s="210">
        <f>SUM(C72:C81)</f>
        <v>-1832238</v>
      </c>
      <c r="D82" s="200"/>
      <c r="E82" s="210">
        <f>SUM(E72:E81)</f>
        <v>-1979549</v>
      </c>
      <c r="F82" s="200"/>
      <c r="G82" s="210">
        <f>SUM(G72:G81)</f>
        <v>-1340253</v>
      </c>
      <c r="H82" s="201"/>
      <c r="I82" s="210">
        <f>SUM(I72:I81)</f>
        <v>-1673649</v>
      </c>
    </row>
    <row r="83" spans="1:12" ht="13.5" customHeight="1" x14ac:dyDescent="0.6">
      <c r="A83" s="126"/>
      <c r="B83" s="175"/>
      <c r="C83" s="202"/>
      <c r="D83" s="200"/>
      <c r="E83" s="202"/>
      <c r="F83" s="200"/>
      <c r="G83" s="203"/>
      <c r="H83" s="201"/>
      <c r="I83" s="203"/>
    </row>
    <row r="84" spans="1:12" ht="22.5" customHeight="1" x14ac:dyDescent="0.55000000000000004">
      <c r="A84" s="233" t="s">
        <v>215</v>
      </c>
      <c r="B84" s="229"/>
    </row>
    <row r="85" spans="1:12" ht="22.5" customHeight="1" x14ac:dyDescent="0.55000000000000004">
      <c r="A85" s="233" t="s">
        <v>216</v>
      </c>
      <c r="B85" s="229"/>
      <c r="C85" s="234">
        <f>SUM(C41,C69,C82)</f>
        <v>-703372</v>
      </c>
      <c r="D85" s="235"/>
      <c r="E85" s="234">
        <f>SUM(E41,E69,E82)</f>
        <v>-680587</v>
      </c>
      <c r="F85" s="235"/>
      <c r="G85" s="176">
        <f>G41+G69+G82</f>
        <v>-575854</v>
      </c>
      <c r="H85" s="236"/>
      <c r="I85" s="176">
        <f>I41+I69+I82</f>
        <v>-576567</v>
      </c>
    </row>
    <row r="86" spans="1:12" ht="22.5" customHeight="1" x14ac:dyDescent="0.55000000000000004">
      <c r="A86" s="18" t="s">
        <v>217</v>
      </c>
      <c r="B86" s="175"/>
    </row>
    <row r="87" spans="1:12" ht="22.5" customHeight="1" x14ac:dyDescent="0.55000000000000004">
      <c r="A87" s="18" t="s">
        <v>218</v>
      </c>
      <c r="B87" s="175"/>
      <c r="C87" s="211">
        <v>-43</v>
      </c>
      <c r="D87" s="195"/>
      <c r="E87" s="211">
        <v>-7769</v>
      </c>
      <c r="F87" s="176"/>
      <c r="G87" s="186">
        <v>0</v>
      </c>
      <c r="H87" s="176"/>
      <c r="I87" s="186">
        <v>0</v>
      </c>
    </row>
    <row r="88" spans="1:12" ht="22.5" customHeight="1" x14ac:dyDescent="0.55000000000000004">
      <c r="A88" s="229" t="s">
        <v>215</v>
      </c>
      <c r="B88" s="175"/>
      <c r="C88" s="243">
        <f>SUM(C85:C87)</f>
        <v>-703415</v>
      </c>
      <c r="D88" s="237"/>
      <c r="E88" s="243">
        <f>SUM(E85:E87)</f>
        <v>-688356</v>
      </c>
      <c r="F88" s="244"/>
      <c r="G88" s="243">
        <f>SUM(G85:G87)</f>
        <v>-575854</v>
      </c>
      <c r="H88" s="244"/>
      <c r="I88" s="243">
        <f>SUM(I85:I87)</f>
        <v>-576567</v>
      </c>
    </row>
    <row r="89" spans="1:12" ht="22.5" customHeight="1" x14ac:dyDescent="0.55000000000000004">
      <c r="A89" s="18" t="s">
        <v>166</v>
      </c>
      <c r="B89" s="175"/>
      <c r="C89" s="211">
        <v>1804707</v>
      </c>
      <c r="D89" s="172"/>
      <c r="E89" s="211">
        <v>2219021</v>
      </c>
      <c r="F89" s="172"/>
      <c r="G89" s="211">
        <v>1206317</v>
      </c>
      <c r="H89" s="173"/>
      <c r="I89" s="211">
        <v>1431949</v>
      </c>
    </row>
    <row r="90" spans="1:12" ht="22.5" customHeight="1" thickBot="1" x14ac:dyDescent="0.65">
      <c r="A90" s="198" t="s">
        <v>168</v>
      </c>
      <c r="B90" s="175"/>
      <c r="C90" s="16">
        <f>SUM(C88:C89)</f>
        <v>1101292</v>
      </c>
      <c r="D90" s="200"/>
      <c r="E90" s="16">
        <f>SUM(E88:E89)</f>
        <v>1530665</v>
      </c>
      <c r="F90" s="200"/>
      <c r="G90" s="212">
        <f>SUM(G88:G89)</f>
        <v>630463</v>
      </c>
      <c r="H90" s="201"/>
      <c r="I90" s="212">
        <f>SUM(I88:I89)</f>
        <v>855382</v>
      </c>
      <c r="L90" s="41"/>
    </row>
    <row r="91" spans="1:12" ht="21" customHeight="1" thickTop="1" x14ac:dyDescent="0.6">
      <c r="A91" s="229"/>
      <c r="B91" s="175"/>
      <c r="C91" s="193"/>
      <c r="D91" s="200"/>
      <c r="E91" s="193"/>
      <c r="F91" s="200"/>
      <c r="G91" s="203"/>
      <c r="H91" s="201"/>
      <c r="I91" s="203"/>
      <c r="K91" s="238"/>
      <c r="L91" s="238"/>
    </row>
    <row r="92" spans="1:12" ht="19.350000000000001" customHeight="1" x14ac:dyDescent="0.6">
      <c r="A92" s="126"/>
      <c r="B92" s="175"/>
      <c r="C92" s="239">
        <f>C90-'BS-3-4'!D10</f>
        <v>0</v>
      </c>
      <c r="D92" s="240">
        <v>0</v>
      </c>
      <c r="E92" s="239">
        <f>E90-'BS-3-4'!F10</f>
        <v>-274042</v>
      </c>
      <c r="F92" s="240"/>
      <c r="G92" s="239">
        <f>G90-'BS-3-4'!H10</f>
        <v>0</v>
      </c>
      <c r="H92" s="241"/>
      <c r="I92" s="239">
        <v>-65952</v>
      </c>
    </row>
    <row r="93" spans="1:12" ht="22.5" customHeight="1" x14ac:dyDescent="0.6">
      <c r="A93" s="78" t="s">
        <v>139</v>
      </c>
      <c r="B93" s="169"/>
      <c r="C93" s="213"/>
      <c r="D93" s="214"/>
      <c r="E93" s="213"/>
      <c r="F93" s="214"/>
      <c r="G93" s="214"/>
      <c r="H93" s="58"/>
      <c r="I93" s="214"/>
    </row>
    <row r="94" spans="1:12" ht="23.25" customHeight="1" x14ac:dyDescent="0.6">
      <c r="A94" s="168" t="s">
        <v>107</v>
      </c>
      <c r="B94" s="169"/>
      <c r="C94" s="169"/>
      <c r="D94" s="169"/>
      <c r="E94" s="169"/>
      <c r="F94" s="169"/>
      <c r="G94" s="169"/>
      <c r="I94" s="169"/>
    </row>
    <row r="95" spans="1:12" ht="22.5" customHeight="1" x14ac:dyDescent="0.6">
      <c r="A95" s="78"/>
      <c r="B95" s="169"/>
      <c r="C95" s="169"/>
      <c r="D95" s="169"/>
      <c r="E95" s="169"/>
      <c r="F95" s="169"/>
      <c r="G95" s="169"/>
      <c r="I95" s="169"/>
    </row>
    <row r="96" spans="1:12" ht="22.5" customHeight="1" x14ac:dyDescent="0.6">
      <c r="A96" s="223"/>
      <c r="B96" s="224"/>
      <c r="C96" s="287" t="s">
        <v>26</v>
      </c>
      <c r="D96" s="287"/>
      <c r="E96" s="287"/>
      <c r="F96" s="225"/>
      <c r="G96" s="276" t="s">
        <v>54</v>
      </c>
      <c r="H96" s="276"/>
      <c r="I96" s="276"/>
    </row>
    <row r="97" spans="1:9" ht="22.5" customHeight="1" x14ac:dyDescent="0.6">
      <c r="A97" s="223"/>
      <c r="B97" s="224"/>
      <c r="C97" s="277" t="s">
        <v>143</v>
      </c>
      <c r="D97" s="278"/>
      <c r="E97" s="278"/>
      <c r="F97" s="84"/>
      <c r="G97" s="277" t="s">
        <v>143</v>
      </c>
      <c r="H97" s="278"/>
      <c r="I97" s="278"/>
    </row>
    <row r="98" spans="1:9" ht="22.5" customHeight="1" x14ac:dyDescent="0.6">
      <c r="A98" s="223"/>
      <c r="B98" s="224"/>
      <c r="C98" s="277" t="s">
        <v>141</v>
      </c>
      <c r="D98" s="277"/>
      <c r="E98" s="277"/>
      <c r="F98" s="84"/>
      <c r="G98" s="277" t="s">
        <v>141</v>
      </c>
      <c r="H98" s="277"/>
      <c r="I98" s="277"/>
    </row>
    <row r="99" spans="1:9" ht="22.5" customHeight="1" x14ac:dyDescent="0.55000000000000004">
      <c r="A99" s="126"/>
      <c r="B99" s="171"/>
      <c r="C99" s="143">
        <v>2561</v>
      </c>
      <c r="D99" s="143"/>
      <c r="E99" s="143">
        <v>2560</v>
      </c>
      <c r="F99" s="143"/>
      <c r="G99" s="143">
        <v>2561</v>
      </c>
      <c r="H99" s="143"/>
      <c r="I99" s="143">
        <v>2560</v>
      </c>
    </row>
    <row r="100" spans="1:9" ht="22.5" customHeight="1" x14ac:dyDescent="0.6">
      <c r="A100" s="215" t="s">
        <v>71</v>
      </c>
      <c r="B100" s="226"/>
      <c r="C100" s="275" t="s">
        <v>96</v>
      </c>
      <c r="D100" s="275"/>
      <c r="E100" s="275"/>
      <c r="F100" s="275"/>
      <c r="G100" s="275"/>
      <c r="H100" s="275"/>
      <c r="I100" s="275"/>
    </row>
    <row r="101" spans="1:9" ht="22.5" customHeight="1" x14ac:dyDescent="0.55000000000000004">
      <c r="A101" s="41" t="s">
        <v>202</v>
      </c>
      <c r="B101" s="125"/>
      <c r="C101" s="227">
        <v>171079</v>
      </c>
      <c r="D101" s="228"/>
      <c r="E101" s="125">
        <v>20241</v>
      </c>
      <c r="F101" s="125"/>
      <c r="G101" s="125">
        <v>171028</v>
      </c>
      <c r="I101" s="227">
        <v>12926</v>
      </c>
    </row>
    <row r="102" spans="1:9" ht="22.5" customHeight="1" x14ac:dyDescent="0.55000000000000004">
      <c r="A102" s="41" t="s">
        <v>203</v>
      </c>
      <c r="B102" s="228"/>
      <c r="C102" s="227">
        <v>552909</v>
      </c>
      <c r="D102" s="227"/>
      <c r="E102" s="227">
        <v>736908</v>
      </c>
      <c r="F102" s="227"/>
      <c r="G102" s="227">
        <v>489763</v>
      </c>
      <c r="H102" s="228"/>
      <c r="I102" s="227">
        <v>639159</v>
      </c>
    </row>
    <row r="103" spans="1:9" ht="22.5" customHeight="1" x14ac:dyDescent="0.6">
      <c r="A103" s="78"/>
      <c r="B103" s="169"/>
      <c r="C103" s="169"/>
      <c r="D103" s="169"/>
      <c r="E103" s="169"/>
      <c r="F103" s="169"/>
      <c r="G103" s="169"/>
      <c r="I103" s="169"/>
    </row>
    <row r="104" spans="1:9" ht="22.5" customHeight="1" x14ac:dyDescent="0.6">
      <c r="A104" s="78"/>
      <c r="B104" s="169"/>
      <c r="C104" s="169"/>
      <c r="D104" s="169"/>
      <c r="E104" s="169"/>
      <c r="F104" s="169"/>
      <c r="G104" s="169"/>
      <c r="I104" s="169"/>
    </row>
    <row r="105" spans="1:9" ht="22.5" customHeight="1" x14ac:dyDescent="0.6">
      <c r="A105" s="78"/>
      <c r="B105" s="169"/>
      <c r="C105" s="169"/>
      <c r="D105" s="169"/>
      <c r="E105" s="169"/>
      <c r="F105" s="169"/>
      <c r="G105" s="169"/>
      <c r="I105" s="169"/>
    </row>
    <row r="106" spans="1:9" ht="22.5" customHeight="1" x14ac:dyDescent="0.6">
      <c r="A106" s="78"/>
      <c r="B106" s="169"/>
      <c r="C106" s="169"/>
      <c r="D106" s="169"/>
      <c r="E106" s="169"/>
      <c r="F106" s="169"/>
      <c r="G106" s="169"/>
      <c r="I106" s="169"/>
    </row>
    <row r="107" spans="1:9" ht="22.5" customHeight="1" x14ac:dyDescent="0.6">
      <c r="A107" s="78"/>
      <c r="B107" s="169"/>
      <c r="C107" s="169"/>
      <c r="D107" s="169"/>
      <c r="E107" s="169"/>
      <c r="F107" s="169"/>
      <c r="G107" s="169"/>
      <c r="I107" s="169"/>
    </row>
    <row r="108" spans="1:9" ht="22.5" customHeight="1" x14ac:dyDescent="0.6">
      <c r="A108" s="78"/>
      <c r="B108" s="169"/>
      <c r="C108" s="169"/>
      <c r="D108" s="169"/>
      <c r="E108" s="169"/>
      <c r="F108" s="169"/>
      <c r="G108" s="169"/>
      <c r="I108" s="169"/>
    </row>
    <row r="109" spans="1:9" ht="22.5" customHeight="1" x14ac:dyDescent="0.6">
      <c r="A109" s="78"/>
      <c r="B109" s="169"/>
      <c r="C109" s="169"/>
      <c r="D109" s="169"/>
      <c r="E109" s="169"/>
      <c r="F109" s="169"/>
      <c r="G109" s="169"/>
      <c r="I109" s="169"/>
    </row>
    <row r="110" spans="1:9" ht="22.5" customHeight="1" x14ac:dyDescent="0.6">
      <c r="A110" s="78"/>
      <c r="B110" s="169"/>
      <c r="C110" s="169"/>
      <c r="D110" s="169"/>
      <c r="E110" s="169"/>
      <c r="F110" s="169"/>
      <c r="G110" s="169"/>
      <c r="I110" s="169"/>
    </row>
    <row r="111" spans="1:9" ht="22.5" customHeight="1" x14ac:dyDescent="0.6">
      <c r="A111" s="78"/>
      <c r="B111" s="169"/>
      <c r="C111" s="169"/>
      <c r="D111" s="169"/>
      <c r="E111" s="169"/>
      <c r="F111" s="169"/>
      <c r="G111" s="169"/>
      <c r="I111" s="169"/>
    </row>
    <row r="112" spans="1:9" ht="22.5" customHeight="1" x14ac:dyDescent="0.6">
      <c r="A112" s="78"/>
      <c r="B112" s="169"/>
      <c r="C112" s="169"/>
      <c r="D112" s="169"/>
      <c r="E112" s="169"/>
      <c r="F112" s="169"/>
      <c r="G112" s="169"/>
      <c r="I112" s="169"/>
    </row>
    <row r="113" spans="1:9" ht="22.5" customHeight="1" x14ac:dyDescent="0.6">
      <c r="A113" s="78"/>
      <c r="B113" s="169"/>
      <c r="C113" s="169"/>
      <c r="D113" s="169"/>
      <c r="E113" s="169"/>
      <c r="F113" s="169"/>
      <c r="G113" s="169"/>
      <c r="I113" s="169"/>
    </row>
    <row r="155" ht="66.75" customHeight="1" x14ac:dyDescent="0.55000000000000004"/>
    <row r="156" ht="22.5" hidden="1" customHeight="1" x14ac:dyDescent="0.55000000000000004"/>
    <row r="157" ht="62.25" customHeight="1" x14ac:dyDescent="0.55000000000000004"/>
  </sheetData>
  <mergeCells count="21">
    <mergeCell ref="C98:E98"/>
    <mergeCell ref="G98:I98"/>
    <mergeCell ref="C100:I100"/>
    <mergeCell ref="G48:I48"/>
    <mergeCell ref="C49:E49"/>
    <mergeCell ref="G49:I49"/>
    <mergeCell ref="C48:E48"/>
    <mergeCell ref="C96:E96"/>
    <mergeCell ref="G96:I96"/>
    <mergeCell ref="C97:E97"/>
    <mergeCell ref="C51:I51"/>
    <mergeCell ref="G97:I97"/>
    <mergeCell ref="C3:E3"/>
    <mergeCell ref="G3:I3"/>
    <mergeCell ref="C7:I7"/>
    <mergeCell ref="C47:E47"/>
    <mergeCell ref="G47:I47"/>
    <mergeCell ref="C4:E4"/>
    <mergeCell ref="G4:I4"/>
    <mergeCell ref="C5:E5"/>
    <mergeCell ref="G5:I5"/>
  </mergeCells>
  <phoneticPr fontId="5" type="noConversion"/>
  <pageMargins left="0.7" right="0.7" top="0.48" bottom="0.25" header="0.5" footer="0.25"/>
  <pageSetup paperSize="9" scale="82" firstPageNumber="13" orientation="portrait" useFirstPageNumber="1" r:id="rId1"/>
  <headerFooter>
    <oddFooter xml:space="preserve">&amp;Lหมายเหตุประกอบงบการเงินเป็นส่วนหนึ่งของงบการเงินนี้
&amp;C &amp;P&amp;R </oddFooter>
  </headerFooter>
  <rowBreaks count="2" manualBreakCount="2">
    <brk id="43" max="8" man="1"/>
    <brk id="92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BS-3-4</vt:lpstr>
      <vt:lpstr>PL-5-8</vt:lpstr>
      <vt:lpstr>PL-6M- Q2Y18</vt:lpstr>
      <vt:lpstr>SH-9-10</vt:lpstr>
      <vt:lpstr>SH-11-12</vt:lpstr>
      <vt:lpstr>CF-13-15</vt:lpstr>
      <vt:lpstr>'BS-3-4'!Print_Area</vt:lpstr>
      <vt:lpstr>'CF-13-15'!Print_Area</vt:lpstr>
      <vt:lpstr>'PL-5-8'!Print_Area</vt:lpstr>
      <vt:lpstr>'SH-11-12'!Print_Area</vt:lpstr>
      <vt:lpstr>'SH-9-10'!Print_Area</vt:lpstr>
    </vt:vector>
  </TitlesOfParts>
  <Company>KPMG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lsudsanram</dc:creator>
  <cp:lastModifiedBy>Thuwaporn, Laopaiboonpipat</cp:lastModifiedBy>
  <cp:lastPrinted>2018-11-09T03:44:37Z</cp:lastPrinted>
  <dcterms:created xsi:type="dcterms:W3CDTF">2004-12-07T04:38:51Z</dcterms:created>
  <dcterms:modified xsi:type="dcterms:W3CDTF">2018-11-09T04:26:22Z</dcterms:modified>
</cp:coreProperties>
</file>