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aopaiboonpipat\Desktop\YE18 I\RBS Y18\RBS18_Q3\RBS18_FS Q3\RBS18_Q3_SEC file\"/>
    </mc:Choice>
  </mc:AlternateContent>
  <bookViews>
    <workbookView xWindow="10728" yWindow="-48" windowWidth="8508" windowHeight="7068" tabRatio="754"/>
  </bookViews>
  <sheets>
    <sheet name="BL 2-3" sheetId="12" r:id="rId1"/>
    <sheet name="PL4-7" sheetId="20" r:id="rId2"/>
    <sheet name="PL 3M" sheetId="24" state="hidden" r:id="rId3"/>
    <sheet name="SH8-9" sheetId="21" r:id="rId4"/>
    <sheet name="SH10-11" sheetId="22" r:id="rId5"/>
    <sheet name="CF12-13" sheetId="23" r:id="rId6"/>
    <sheet name="PL-6M- Q2Y18" sheetId="25" state="hidden" r:id="rId7"/>
    <sheet name="BL" sheetId="13" state="hidden" r:id="rId8"/>
  </sheets>
  <definedNames>
    <definedName name="_xlnm.Print_Area" localSheetId="7">BL!$A$1:$G$68</definedName>
    <definedName name="_xlnm.Print_Area" localSheetId="0">'BL 2-3'!$A$1:$J$86</definedName>
    <definedName name="_xlnm.Print_Area" localSheetId="5">'CF12-13'!$A$1:$I$96</definedName>
    <definedName name="_xlnm.Print_Area" localSheetId="2">'PL 3M'!$A$1:$J$63</definedName>
    <definedName name="_xlnm.Print_Area" localSheetId="1">'PL4-7'!$A$1:$J$135</definedName>
    <definedName name="_xlnm.Print_Area" localSheetId="4">'SH10-11'!$A$1:$N$58</definedName>
    <definedName name="_xlnm.Print_Area" localSheetId="3">'SH8-9'!$A$1:$X$69</definedName>
    <definedName name="Title2nd" localSheetId="7">BL!$A$1</definedName>
    <definedName name="Title2nd" localSheetId="1">'PL4-7'!#REF!</definedName>
    <definedName name="v">#REF!</definedName>
  </definedNames>
  <calcPr calcId="152511"/>
</workbook>
</file>

<file path=xl/calcChain.xml><?xml version="1.0" encoding="utf-8"?>
<calcChain xmlns="http://schemas.openxmlformats.org/spreadsheetml/2006/main">
  <c r="D129" i="20" l="1"/>
  <c r="D98" i="23"/>
  <c r="F98" i="23"/>
  <c r="H98" i="23"/>
  <c r="V65" i="21" l="1"/>
  <c r="H27" i="20" l="1"/>
  <c r="H21" i="20"/>
  <c r="H20" i="20"/>
  <c r="H19" i="20"/>
  <c r="H18" i="20"/>
  <c r="H14" i="20"/>
  <c r="H13" i="20"/>
  <c r="H12" i="20"/>
  <c r="L55" i="22" l="1"/>
  <c r="L26" i="22"/>
  <c r="P66" i="21"/>
  <c r="P67" i="21" s="1"/>
  <c r="D63" i="20"/>
  <c r="D24" i="20"/>
  <c r="D58" i="20"/>
  <c r="D38" i="20"/>
  <c r="D34" i="20"/>
  <c r="D27" i="20"/>
  <c r="D19" i="20"/>
  <c r="D20" i="20"/>
  <c r="D21" i="20"/>
  <c r="D18" i="20"/>
  <c r="D14" i="20"/>
  <c r="D13" i="20"/>
  <c r="D12" i="20"/>
  <c r="D119" i="25"/>
  <c r="F116" i="25"/>
  <c r="D116" i="25"/>
  <c r="J96" i="25"/>
  <c r="H96" i="25"/>
  <c r="F96" i="25"/>
  <c r="D96" i="25"/>
  <c r="J80" i="25"/>
  <c r="H80" i="25"/>
  <c r="F80" i="25"/>
  <c r="D80" i="25"/>
  <c r="J73" i="25"/>
  <c r="J84" i="25" s="1"/>
  <c r="J86" i="25" s="1"/>
  <c r="H73" i="25"/>
  <c r="H84" i="25" s="1"/>
  <c r="H86" i="25" s="1"/>
  <c r="F73" i="25"/>
  <c r="F84" i="25" s="1"/>
  <c r="F86" i="25" s="1"/>
  <c r="D73" i="25"/>
  <c r="D84" i="25" s="1"/>
  <c r="D86" i="25" s="1"/>
  <c r="J58" i="25"/>
  <c r="F58" i="25"/>
  <c r="J56" i="25"/>
  <c r="D55" i="25"/>
  <c r="J36" i="25"/>
  <c r="F36" i="25"/>
  <c r="D36" i="25"/>
  <c r="H35" i="25"/>
  <c r="H36" i="25" s="1"/>
  <c r="J20" i="25"/>
  <c r="H20" i="25"/>
  <c r="F20" i="25"/>
  <c r="D20" i="25"/>
  <c r="J13" i="25"/>
  <c r="J24" i="25" s="1"/>
  <c r="J26" i="25" s="1"/>
  <c r="H13" i="25"/>
  <c r="H24" i="25" s="1"/>
  <c r="H26" i="25" s="1"/>
  <c r="F13" i="25"/>
  <c r="F24" i="25" s="1"/>
  <c r="F26" i="25" s="1"/>
  <c r="D13" i="25"/>
  <c r="D24" i="25" s="1"/>
  <c r="D26" i="25" s="1"/>
  <c r="N66" i="21"/>
  <c r="H76" i="12"/>
  <c r="D76" i="12"/>
  <c r="D38" i="25" l="1"/>
  <c r="D56" i="25" s="1"/>
  <c r="D51" i="25"/>
  <c r="D49" i="25" s="1"/>
  <c r="H110" i="25"/>
  <c r="H98" i="25"/>
  <c r="H112" i="25"/>
  <c r="H122" i="25" s="1"/>
  <c r="F51" i="25"/>
  <c r="F38" i="25"/>
  <c r="F56" i="25" s="1"/>
  <c r="H51" i="25"/>
  <c r="H49" i="25"/>
  <c r="H58" i="25" s="1"/>
  <c r="H38" i="25"/>
  <c r="H54" i="25" s="1"/>
  <c r="H56" i="25" s="1"/>
  <c r="J51" i="25"/>
  <c r="J38" i="25"/>
  <c r="D112" i="25"/>
  <c r="D122" i="25" s="1"/>
  <c r="D98" i="25"/>
  <c r="D117" i="25" s="1"/>
  <c r="F112" i="25"/>
  <c r="F98" i="25"/>
  <c r="F117" i="25" s="1"/>
  <c r="J98" i="25"/>
  <c r="J110" i="25"/>
  <c r="J112" i="25"/>
  <c r="J122" i="25" s="1"/>
  <c r="F115" i="25" l="1"/>
  <c r="F121" i="25"/>
  <c r="F122" i="25"/>
  <c r="F110" i="25"/>
  <c r="F119" i="25" s="1"/>
  <c r="J119" i="25"/>
  <c r="J115" i="25"/>
  <c r="J117" i="25" s="1"/>
  <c r="J121" i="25" s="1"/>
  <c r="D58" i="25"/>
  <c r="D54" i="25"/>
  <c r="D115" i="25"/>
  <c r="D121" i="25"/>
  <c r="H119" i="25"/>
  <c r="H115" i="25"/>
  <c r="H117" i="25" s="1"/>
  <c r="H121" i="25" s="1"/>
  <c r="P32" i="21" l="1"/>
  <c r="N32" i="21"/>
  <c r="T25" i="21"/>
  <c r="X25" i="21" s="1"/>
  <c r="R25" i="21"/>
  <c r="T24" i="21" l="1"/>
  <c r="M57" i="22" l="1"/>
  <c r="K57" i="22"/>
  <c r="G57" i="22"/>
  <c r="F57" i="22"/>
  <c r="E57" i="22"/>
  <c r="L56" i="22"/>
  <c r="L57" i="22" s="1"/>
  <c r="H56" i="22"/>
  <c r="H57" i="22" s="1"/>
  <c r="F56" i="22"/>
  <c r="D56" i="22"/>
  <c r="D57" i="22" s="1"/>
  <c r="N55" i="22"/>
  <c r="L50" i="22"/>
  <c r="J49" i="22"/>
  <c r="H49" i="22"/>
  <c r="H50" i="22" s="1"/>
  <c r="F49" i="22"/>
  <c r="F50" i="22" s="1"/>
  <c r="D49" i="22"/>
  <c r="D50" i="22" s="1"/>
  <c r="N48" i="22"/>
  <c r="N49" i="22" s="1"/>
  <c r="N50" i="22" s="1"/>
  <c r="E32" i="22"/>
  <c r="M28" i="22"/>
  <c r="K28" i="22"/>
  <c r="G28" i="22"/>
  <c r="E28" i="22"/>
  <c r="L27" i="22"/>
  <c r="L28" i="22" s="1"/>
  <c r="H27" i="22"/>
  <c r="H28" i="22" s="1"/>
  <c r="F27" i="22"/>
  <c r="F28" i="22" s="1"/>
  <c r="D27" i="22"/>
  <c r="D28" i="22" s="1"/>
  <c r="N26" i="22"/>
  <c r="L21" i="22"/>
  <c r="J20" i="22"/>
  <c r="H20" i="22"/>
  <c r="H21" i="22" s="1"/>
  <c r="F20" i="22"/>
  <c r="F21" i="22" s="1"/>
  <c r="D20" i="22"/>
  <c r="D21" i="22" s="1"/>
  <c r="N19" i="22"/>
  <c r="N20" i="22" s="1"/>
  <c r="N21" i="22" s="1"/>
  <c r="N13" i="22"/>
  <c r="E3" i="22"/>
  <c r="W68" i="21"/>
  <c r="U68" i="21"/>
  <c r="S68" i="21"/>
  <c r="Q68" i="21"/>
  <c r="O68" i="21"/>
  <c r="M68" i="21"/>
  <c r="K68" i="21"/>
  <c r="J68" i="21"/>
  <c r="I68" i="21"/>
  <c r="G68" i="21"/>
  <c r="E68" i="21"/>
  <c r="V67" i="21"/>
  <c r="P68" i="21"/>
  <c r="N67" i="21"/>
  <c r="N68" i="21" s="1"/>
  <c r="J67" i="21"/>
  <c r="H67" i="21"/>
  <c r="H68" i="21" s="1"/>
  <c r="F67" i="21"/>
  <c r="F68" i="21" s="1"/>
  <c r="D67" i="21"/>
  <c r="D68" i="21" s="1"/>
  <c r="R66" i="21"/>
  <c r="R67" i="21" s="1"/>
  <c r="R68" i="21" s="1"/>
  <c r="D78" i="12" s="1"/>
  <c r="V62" i="21"/>
  <c r="P62" i="21"/>
  <c r="N62" i="21"/>
  <c r="L62" i="21"/>
  <c r="J62" i="21"/>
  <c r="H62" i="21"/>
  <c r="F62" i="21"/>
  <c r="D62" i="21"/>
  <c r="R60" i="21"/>
  <c r="R62" i="21" s="1"/>
  <c r="R59" i="21"/>
  <c r="T59" i="21" s="1"/>
  <c r="W34" i="21"/>
  <c r="U34" i="21"/>
  <c r="S34" i="21"/>
  <c r="Q34" i="21"/>
  <c r="O34" i="21"/>
  <c r="M34" i="21"/>
  <c r="K34" i="21"/>
  <c r="I34" i="21"/>
  <c r="G34" i="21"/>
  <c r="E34" i="21"/>
  <c r="V33" i="21"/>
  <c r="P33" i="21"/>
  <c r="P34" i="21" s="1"/>
  <c r="N33" i="21"/>
  <c r="N34" i="21" s="1"/>
  <c r="J33" i="21"/>
  <c r="J34" i="21" s="1"/>
  <c r="H33" i="21"/>
  <c r="H34" i="21" s="1"/>
  <c r="F33" i="21"/>
  <c r="F34" i="21" s="1"/>
  <c r="D33" i="21"/>
  <c r="D34" i="21" s="1"/>
  <c r="R32" i="21"/>
  <c r="T32" i="21" s="1"/>
  <c r="V28" i="21"/>
  <c r="V34" i="21" s="1"/>
  <c r="P28" i="21"/>
  <c r="N28" i="21"/>
  <c r="L28" i="21"/>
  <c r="J28" i="21"/>
  <c r="H28" i="21"/>
  <c r="F28" i="21"/>
  <c r="D28" i="21"/>
  <c r="X26" i="21"/>
  <c r="T28" i="21"/>
  <c r="R24" i="21"/>
  <c r="R13" i="21"/>
  <c r="I83" i="23"/>
  <c r="I70" i="23"/>
  <c r="E83" i="23"/>
  <c r="E70" i="23"/>
  <c r="I31" i="23"/>
  <c r="I42" i="23" s="1"/>
  <c r="I44" i="23" s="1"/>
  <c r="E31" i="23"/>
  <c r="E42" i="23" s="1"/>
  <c r="E44" i="23" s="1"/>
  <c r="G83" i="23"/>
  <c r="C83" i="23"/>
  <c r="G70" i="23"/>
  <c r="C70" i="23"/>
  <c r="G31" i="23"/>
  <c r="C31" i="23"/>
  <c r="C42" i="23" s="1"/>
  <c r="C44" i="23" s="1"/>
  <c r="C86" i="23" l="1"/>
  <c r="C89" i="23" s="1"/>
  <c r="C91" i="23" s="1"/>
  <c r="C98" i="23" s="1"/>
  <c r="G42" i="23"/>
  <c r="G44" i="23" s="1"/>
  <c r="G86" i="23" s="1"/>
  <c r="G89" i="23" s="1"/>
  <c r="G91" i="23" s="1"/>
  <c r="G98" i="23" s="1"/>
  <c r="E86" i="23"/>
  <c r="E89" i="23" s="1"/>
  <c r="E91" i="23" s="1"/>
  <c r="I86" i="23"/>
  <c r="I89" i="23" s="1"/>
  <c r="I91" i="23" s="1"/>
  <c r="V68" i="21"/>
  <c r="D81" i="12" s="1"/>
  <c r="J50" i="22"/>
  <c r="J21" i="22"/>
  <c r="X59" i="21"/>
  <c r="T60" i="21"/>
  <c r="X60" i="21" s="1"/>
  <c r="T66" i="21"/>
  <c r="R28" i="21"/>
  <c r="R33" i="21"/>
  <c r="R34" i="21" s="1"/>
  <c r="T13" i="21"/>
  <c r="X24" i="21"/>
  <c r="X28" i="21" s="1"/>
  <c r="T62" i="21" l="1"/>
  <c r="X62" i="21"/>
  <c r="X66" i="21"/>
  <c r="X13" i="21"/>
  <c r="D59" i="24" l="1"/>
  <c r="D54" i="24"/>
  <c r="D40" i="24"/>
  <c r="F22" i="20" l="1"/>
  <c r="H40" i="20" l="1"/>
  <c r="D40" i="20"/>
  <c r="J63" i="24"/>
  <c r="H63" i="24"/>
  <c r="F63" i="24"/>
  <c r="D63" i="24"/>
  <c r="J61" i="24"/>
  <c r="H61" i="24"/>
  <c r="F61" i="24"/>
  <c r="D61" i="24"/>
  <c r="I56" i="24"/>
  <c r="G56" i="24"/>
  <c r="E56" i="24"/>
  <c r="J40" i="24"/>
  <c r="I40" i="24"/>
  <c r="H40" i="24"/>
  <c r="G40" i="24"/>
  <c r="F40" i="24"/>
  <c r="E40" i="24"/>
  <c r="J22" i="24"/>
  <c r="H22" i="24"/>
  <c r="F22" i="24"/>
  <c r="D22" i="24"/>
  <c r="J15" i="24"/>
  <c r="J26" i="24"/>
  <c r="J28" i="24"/>
  <c r="H15" i="24"/>
  <c r="H26" i="24"/>
  <c r="H28" i="24"/>
  <c r="F15" i="24"/>
  <c r="F26" i="24"/>
  <c r="F28" i="24"/>
  <c r="D15" i="24"/>
  <c r="D26" i="24"/>
  <c r="D28" i="24"/>
  <c r="H108" i="20"/>
  <c r="J108" i="20"/>
  <c r="J90" i="20"/>
  <c r="J83" i="20"/>
  <c r="J40" i="20"/>
  <c r="J22" i="20"/>
  <c r="J15" i="20"/>
  <c r="F108" i="20"/>
  <c r="F90" i="20"/>
  <c r="F83" i="20"/>
  <c r="F40" i="20"/>
  <c r="F15" i="20"/>
  <c r="G75" i="22"/>
  <c r="D108" i="20"/>
  <c r="H90" i="20"/>
  <c r="D90" i="20"/>
  <c r="H83" i="20"/>
  <c r="D83" i="20"/>
  <c r="F30" i="12"/>
  <c r="J80" i="12"/>
  <c r="J82" i="12" s="1"/>
  <c r="J63" i="12"/>
  <c r="J52" i="12"/>
  <c r="F80" i="12"/>
  <c r="F82" i="12" s="1"/>
  <c r="F63" i="12"/>
  <c r="F52" i="12"/>
  <c r="J30" i="12"/>
  <c r="J17" i="12"/>
  <c r="J32" i="12" s="1"/>
  <c r="F17" i="12"/>
  <c r="F32" i="12" s="1"/>
  <c r="H63" i="12"/>
  <c r="D63" i="12"/>
  <c r="H52" i="12"/>
  <c r="D52" i="12"/>
  <c r="H30" i="12"/>
  <c r="D30" i="12"/>
  <c r="H17" i="12"/>
  <c r="D17" i="12"/>
  <c r="G46" i="13"/>
  <c r="E46" i="13"/>
  <c r="G52" i="13"/>
  <c r="G28" i="13"/>
  <c r="G16" i="13"/>
  <c r="G60" i="13"/>
  <c r="G65" i="13"/>
  <c r="G53" i="13"/>
  <c r="G30" i="13"/>
  <c r="G63" i="13"/>
  <c r="G66" i="13"/>
  <c r="G68" i="13"/>
  <c r="E52" i="13"/>
  <c r="E66" i="13"/>
  <c r="E28" i="13"/>
  <c r="E16" i="13"/>
  <c r="E30" i="13"/>
  <c r="E53" i="13"/>
  <c r="E68" i="13"/>
  <c r="G69" i="13"/>
  <c r="E69" i="13"/>
  <c r="H41" i="24"/>
  <c r="H56" i="24"/>
  <c r="J56" i="24"/>
  <c r="J41" i="24"/>
  <c r="D56" i="24"/>
  <c r="D41" i="24"/>
  <c r="F56" i="24"/>
  <c r="F41" i="24"/>
  <c r="X32" i="21" l="1"/>
  <c r="J64" i="12"/>
  <c r="J84" i="12" s="1"/>
  <c r="F64" i="12"/>
  <c r="F84" i="12" s="1"/>
  <c r="H32" i="12"/>
  <c r="J94" i="20"/>
  <c r="D94" i="20"/>
  <c r="D96" i="20" s="1"/>
  <c r="D110" i="20" s="1"/>
  <c r="F94" i="20"/>
  <c r="F96" i="20" s="1"/>
  <c r="F110" i="20" s="1"/>
  <c r="H94" i="20"/>
  <c r="H96" i="20" s="1"/>
  <c r="H110" i="20" s="1"/>
  <c r="H64" i="12"/>
  <c r="H15" i="20"/>
  <c r="D15" i="20"/>
  <c r="H22" i="20"/>
  <c r="D22" i="20"/>
  <c r="J26" i="20"/>
  <c r="F26" i="20"/>
  <c r="F28" i="20" s="1"/>
  <c r="F42" i="20" s="1"/>
  <c r="D64" i="12"/>
  <c r="D32" i="12"/>
  <c r="J54" i="22" l="1"/>
  <c r="N54" i="22" s="1"/>
  <c r="N56" i="22" s="1"/>
  <c r="N57" i="22" s="1"/>
  <c r="H130" i="20"/>
  <c r="H128" i="20" s="1"/>
  <c r="D130" i="20"/>
  <c r="D128" i="20" s="1"/>
  <c r="F125" i="20"/>
  <c r="F130" i="20"/>
  <c r="F128" i="20" s="1"/>
  <c r="J96" i="20"/>
  <c r="J110" i="20" s="1"/>
  <c r="D125" i="20"/>
  <c r="D123" i="20" s="1"/>
  <c r="H125" i="20"/>
  <c r="H123" i="20" s="1"/>
  <c r="H132" i="20" s="1"/>
  <c r="D26" i="20"/>
  <c r="D28" i="20" s="1"/>
  <c r="D42" i="20" s="1"/>
  <c r="H26" i="20"/>
  <c r="H28" i="20" s="1"/>
  <c r="H42" i="20" s="1"/>
  <c r="J28" i="20"/>
  <c r="J42" i="20" s="1"/>
  <c r="F59" i="20"/>
  <c r="J56" i="22" l="1"/>
  <c r="J57" i="22" s="1"/>
  <c r="H77" i="12" s="1"/>
  <c r="H80" i="12" s="1"/>
  <c r="H82" i="12" s="1"/>
  <c r="H84" i="12" s="1"/>
  <c r="J25" i="22"/>
  <c r="J27" i="22" s="1"/>
  <c r="J28" i="22" s="1"/>
  <c r="F123" i="20"/>
  <c r="F132" i="20" s="1"/>
  <c r="F57" i="20"/>
  <c r="F66" i="20" s="1"/>
  <c r="L65" i="21"/>
  <c r="D132" i="20"/>
  <c r="J125" i="20"/>
  <c r="J123" i="20" s="1"/>
  <c r="J132" i="20" s="1"/>
  <c r="J57" i="20"/>
  <c r="J66" i="20" s="1"/>
  <c r="J64" i="20"/>
  <c r="H64" i="20"/>
  <c r="H62" i="20" s="1"/>
  <c r="F64" i="20"/>
  <c r="L33" i="21"/>
  <c r="L34" i="21" s="1"/>
  <c r="T31" i="21"/>
  <c r="D59" i="20"/>
  <c r="H59" i="20"/>
  <c r="H57" i="20" s="1"/>
  <c r="H66" i="20" s="1"/>
  <c r="J59" i="20"/>
  <c r="N25" i="22" l="1"/>
  <c r="N27" i="22" s="1"/>
  <c r="N28" i="22" s="1"/>
  <c r="T65" i="21"/>
  <c r="L67" i="21"/>
  <c r="L68" i="21" s="1"/>
  <c r="D77" i="12" s="1"/>
  <c r="D80" i="12" s="1"/>
  <c r="D82" i="12" s="1"/>
  <c r="D84" i="12" s="1"/>
  <c r="D57" i="20"/>
  <c r="D66" i="20" s="1"/>
  <c r="X31" i="21"/>
  <c r="X33" i="21" s="1"/>
  <c r="X34" i="21" s="1"/>
  <c r="T33" i="21"/>
  <c r="T34" i="21" s="1"/>
  <c r="J130" i="20"/>
  <c r="D64" i="20" l="1"/>
  <c r="D62" i="20" s="1"/>
  <c r="X65" i="21"/>
  <c r="X67" i="21" s="1"/>
  <c r="X68" i="21" s="1"/>
  <c r="X70" i="21" s="1"/>
  <c r="T67" i="21"/>
  <c r="T68" i="21" s="1"/>
</calcChain>
</file>

<file path=xl/sharedStrings.xml><?xml version="1.0" encoding="utf-8"?>
<sst xmlns="http://schemas.openxmlformats.org/spreadsheetml/2006/main" count="805" uniqueCount="317">
  <si>
    <t xml:space="preserve">   Note </t>
  </si>
  <si>
    <t>Cash and cash equivalents</t>
  </si>
  <si>
    <t xml:space="preserve"> </t>
  </si>
  <si>
    <t xml:space="preserve">Other current assets </t>
  </si>
  <si>
    <t>Other non-current assets</t>
  </si>
  <si>
    <t xml:space="preserve">Trade accounts payable </t>
  </si>
  <si>
    <t>Interest income</t>
  </si>
  <si>
    <t xml:space="preserve">Other income </t>
  </si>
  <si>
    <t>Consolidated</t>
  </si>
  <si>
    <t>Trade accounts receivable</t>
  </si>
  <si>
    <t>Inventories</t>
  </si>
  <si>
    <t>Trade accounts payable</t>
  </si>
  <si>
    <t xml:space="preserve">Unearned lease income </t>
  </si>
  <si>
    <t>Robinson Department Store Public Company Limited and its Subsidiaries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</si>
  <si>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</si>
  <si>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</si>
  <si>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</si>
  <si>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</si>
  <si>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</si>
  <si>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</si>
  <si>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</si>
  <si>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</si>
  <si>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</si>
  <si>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</si>
  <si>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</si>
  <si>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</si>
  <si>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</si>
  <si>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Authorised share capital </t>
  </si>
  <si>
    <t xml:space="preserve">   Issued and paid-up share capital</t>
  </si>
  <si>
    <t>Expenses</t>
  </si>
  <si>
    <t>Total expenses</t>
  </si>
  <si>
    <t>Issued and</t>
  </si>
  <si>
    <t>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</si>
  <si>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</si>
  <si>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</si>
  <si>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</si>
  <si>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</si>
  <si>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Note</t>
  </si>
  <si>
    <t>Total</t>
  </si>
  <si>
    <t>equity</t>
  </si>
  <si>
    <t>Income tax expense</t>
  </si>
  <si>
    <t>Interest received</t>
  </si>
  <si>
    <t>Income tax payable</t>
  </si>
  <si>
    <t>Long-term loan from related party</t>
  </si>
  <si>
    <t>Other long-term investments</t>
  </si>
  <si>
    <t>Property, plant and equipment</t>
  </si>
  <si>
    <t>Leasehold rights</t>
  </si>
  <si>
    <t>Goodwill</t>
  </si>
  <si>
    <t>attributable to</t>
  </si>
  <si>
    <t>financial statements</t>
  </si>
  <si>
    <t>Consolidated financial statements</t>
  </si>
  <si>
    <t>Investments in subsidiaries</t>
  </si>
  <si>
    <t>Separate</t>
  </si>
  <si>
    <t xml:space="preserve">Retained earnings </t>
  </si>
  <si>
    <t xml:space="preserve">   Unappropriated </t>
  </si>
  <si>
    <t>Liabilities and equity</t>
  </si>
  <si>
    <t>Equity</t>
  </si>
  <si>
    <t xml:space="preserve">Total equity  </t>
  </si>
  <si>
    <t>Total liabilities and equity</t>
  </si>
  <si>
    <t>Unappropriated</t>
  </si>
  <si>
    <t>interests</t>
  </si>
  <si>
    <t xml:space="preserve">   Appropriated</t>
  </si>
  <si>
    <t xml:space="preserve">     Legal reserve</t>
  </si>
  <si>
    <t>Current investments</t>
  </si>
  <si>
    <t>Investments in associates</t>
  </si>
  <si>
    <t>Administrative expenses</t>
  </si>
  <si>
    <t xml:space="preserve">Share of profit of associates </t>
  </si>
  <si>
    <t>Finance costs</t>
  </si>
  <si>
    <t>Profit attributable to:</t>
  </si>
  <si>
    <t>Finance costs paid</t>
  </si>
  <si>
    <t>Non-cash transactions</t>
  </si>
  <si>
    <t xml:space="preserve">   Surplus on treasury shares</t>
  </si>
  <si>
    <t>Recognition of unearned lease income</t>
  </si>
  <si>
    <t>Income</t>
  </si>
  <si>
    <t>Total income</t>
  </si>
  <si>
    <t>Profit before income tax expense</t>
  </si>
  <si>
    <t>Statements of financial position</t>
  </si>
  <si>
    <t>Equity attributable to owners</t>
  </si>
  <si>
    <t xml:space="preserve">  of the Company</t>
  </si>
  <si>
    <t>Non-controlling interests</t>
  </si>
  <si>
    <t xml:space="preserve">Other comprehensive income </t>
  </si>
  <si>
    <t xml:space="preserve">   Owners of the Company</t>
  </si>
  <si>
    <t xml:space="preserve">   Non-controlling interests</t>
  </si>
  <si>
    <t>Investment properties</t>
  </si>
  <si>
    <t>Employee benefit obligations</t>
  </si>
  <si>
    <t>of equity</t>
  </si>
  <si>
    <t>Non-</t>
  </si>
  <si>
    <t xml:space="preserve">controlling </t>
  </si>
  <si>
    <t xml:space="preserve">    Profit</t>
  </si>
  <si>
    <t xml:space="preserve">    Other comprehensive income</t>
  </si>
  <si>
    <t>Investment income</t>
  </si>
  <si>
    <t>Other receivables</t>
  </si>
  <si>
    <t>Other payables</t>
  </si>
  <si>
    <t>31 December</t>
  </si>
  <si>
    <t>4, 18</t>
  </si>
  <si>
    <t>Purchase of property, plant and equipment</t>
  </si>
  <si>
    <t>Employee benefits</t>
  </si>
  <si>
    <t>Net cash used in investing activities</t>
  </si>
  <si>
    <t>Additional paid-in capital</t>
  </si>
  <si>
    <t>2013</t>
  </si>
  <si>
    <t>Separate financial statements</t>
  </si>
  <si>
    <t>Deferred tax assets</t>
  </si>
  <si>
    <t>Deferred tax liabilities</t>
  </si>
  <si>
    <t xml:space="preserve">      Legal reserve</t>
  </si>
  <si>
    <t>Short-term loans repaid by related parties</t>
  </si>
  <si>
    <t>Short-term loans to related parties</t>
  </si>
  <si>
    <t>Short term loans to related parties</t>
  </si>
  <si>
    <t>Long-term loan to related party</t>
  </si>
  <si>
    <t>Other component of equity</t>
  </si>
  <si>
    <t>Other component</t>
  </si>
  <si>
    <t>2014</t>
  </si>
  <si>
    <t>4, 7</t>
  </si>
  <si>
    <t>4, 19</t>
  </si>
  <si>
    <t>4, 14</t>
  </si>
  <si>
    <t>4, 17</t>
  </si>
  <si>
    <t>Short-term loan from financial institutions</t>
  </si>
  <si>
    <t>Short-term loans from related parties</t>
  </si>
  <si>
    <t xml:space="preserve">   Surplus on purchase of interest </t>
  </si>
  <si>
    <t xml:space="preserve">Note </t>
  </si>
  <si>
    <t>Foreign currency translation differences</t>
  </si>
  <si>
    <t xml:space="preserve">      in associate</t>
  </si>
  <si>
    <t>2017</t>
  </si>
  <si>
    <t>Three-month period ended</t>
  </si>
  <si>
    <t>(in thousand Baht)</t>
  </si>
  <si>
    <t>Profit for the period</t>
  </si>
  <si>
    <t>Depreciation</t>
  </si>
  <si>
    <t>Income tax paid</t>
  </si>
  <si>
    <t>Proceeds from short-term loans from related parties</t>
  </si>
  <si>
    <t>Net decrease in cash and cash equivalents</t>
  </si>
  <si>
    <t xml:space="preserve">Revenue from sales of goods </t>
  </si>
  <si>
    <t xml:space="preserve">Cost of sales of goods </t>
  </si>
  <si>
    <t>Selling expenses</t>
  </si>
  <si>
    <t>6</t>
  </si>
  <si>
    <t xml:space="preserve">Profit for the period 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</si>
  <si>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</si>
  <si>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</si>
  <si>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</si>
  <si>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</si>
  <si>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11</t>
  </si>
  <si>
    <t xml:space="preserve">Consolidated financial statements </t>
  </si>
  <si>
    <t>Legal</t>
  </si>
  <si>
    <t>owners of</t>
  </si>
  <si>
    <t>shares</t>
  </si>
  <si>
    <t xml:space="preserve"> in associate</t>
  </si>
  <si>
    <t xml:space="preserve"> reserve </t>
  </si>
  <si>
    <t>Comprehensive income for the period</t>
  </si>
  <si>
    <t>Balance at 1 January 2017</t>
  </si>
  <si>
    <t>(Unaudited)</t>
  </si>
  <si>
    <t>Statement of financial position</t>
  </si>
  <si>
    <t xml:space="preserve">Short-term loans from </t>
  </si>
  <si>
    <t xml:space="preserve">Long-term loans from </t>
  </si>
  <si>
    <t>2018</t>
  </si>
  <si>
    <t>Balance at 1 January 2018</t>
  </si>
  <si>
    <t xml:space="preserve">   financial institutions</t>
  </si>
  <si>
    <t xml:space="preserve">  financial institutions</t>
  </si>
  <si>
    <t>Robinson Public Company Limited and its Subsidiaries</t>
  </si>
  <si>
    <t>4</t>
  </si>
  <si>
    <t>3,5</t>
  </si>
  <si>
    <t>7</t>
  </si>
  <si>
    <t>3</t>
  </si>
  <si>
    <t>8</t>
  </si>
  <si>
    <t>3, 9</t>
  </si>
  <si>
    <t>Current portion of  long-term loans</t>
  </si>
  <si>
    <t xml:space="preserve">   from financial institutions</t>
  </si>
  <si>
    <t>Cash generated from operating activities</t>
  </si>
  <si>
    <t>the Company</t>
  </si>
  <si>
    <t>Fair value</t>
  </si>
  <si>
    <t>changes in</t>
  </si>
  <si>
    <t xml:space="preserve">available-for-sale </t>
  </si>
  <si>
    <t>Currency</t>
  </si>
  <si>
    <t>translation</t>
  </si>
  <si>
    <t>differences</t>
  </si>
  <si>
    <t>other</t>
  </si>
  <si>
    <t>Accrued leasehold rights</t>
  </si>
  <si>
    <t>investments</t>
  </si>
  <si>
    <t>Net cash provided by operating activities</t>
  </si>
  <si>
    <t>Cash and cash equivalents at beginning of period</t>
  </si>
  <si>
    <t>Cash and cash equivalents at ending of period</t>
  </si>
  <si>
    <t>paid-up</t>
  </si>
  <si>
    <t xml:space="preserve">Foreign currency translation differences for </t>
  </si>
  <si>
    <t xml:space="preserve">   foreign operations</t>
  </si>
  <si>
    <t xml:space="preserve">   investments</t>
  </si>
  <si>
    <t xml:space="preserve">  Owners of the Company</t>
  </si>
  <si>
    <t xml:space="preserve">  Non-controlling interests</t>
  </si>
  <si>
    <t xml:space="preserve">Surplus on </t>
  </si>
  <si>
    <t xml:space="preserve">Equity </t>
  </si>
  <si>
    <t>Surplus on</t>
  </si>
  <si>
    <t xml:space="preserve">purchase of </t>
  </si>
  <si>
    <t>treasury</t>
  </si>
  <si>
    <t>interest</t>
  </si>
  <si>
    <t>Impact of changes in accounting policies</t>
  </si>
  <si>
    <t>Balance at 1 January 2015 - as reported</t>
  </si>
  <si>
    <t>Transactions  with owners, recorded directly in equity</t>
  </si>
  <si>
    <t xml:space="preserve">    Contributions by and distributions to owners of the Company</t>
  </si>
  <si>
    <t xml:space="preserve">    Treasury shares sold</t>
  </si>
  <si>
    <t>Total transactions  with owners, recorded directly in equity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</si>
  <si>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</si>
  <si>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</si>
  <si>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</si>
  <si>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>12</t>
  </si>
  <si>
    <t>Total transactions with owners,</t>
  </si>
  <si>
    <t xml:space="preserve">   recorded directly in equity</t>
  </si>
  <si>
    <t>Total transactions with owners, recorded directly in equity</t>
  </si>
  <si>
    <t>Dividend income</t>
  </si>
  <si>
    <t xml:space="preserve">  for foreign operations</t>
  </si>
  <si>
    <t xml:space="preserve">Gain on disposal of current investments </t>
  </si>
  <si>
    <t>Gain on disposal of investment in subsidiary</t>
  </si>
  <si>
    <t>Gain on bargain purchase of investment in subsidiary</t>
  </si>
  <si>
    <t>Unearned lease income</t>
  </si>
  <si>
    <t>Sales of investment in subsidiary</t>
  </si>
  <si>
    <t>Purchase of investment in associate</t>
  </si>
  <si>
    <t>Dividend received</t>
  </si>
  <si>
    <t>Net cash used in financing activities</t>
  </si>
  <si>
    <t>Statement of comprehensive income (Unaudited)</t>
  </si>
  <si>
    <t>31 March</t>
  </si>
  <si>
    <t xml:space="preserve">Items that are or may be reclassified </t>
  </si>
  <si>
    <t xml:space="preserve">    to profit or loss</t>
  </si>
  <si>
    <t xml:space="preserve">   for foreign operations</t>
  </si>
  <si>
    <t xml:space="preserve">Gains on remeasurement investments </t>
  </si>
  <si>
    <t xml:space="preserve">   held as available for sale</t>
  </si>
  <si>
    <t>Net change in fair value of available for</t>
  </si>
  <si>
    <t xml:space="preserve">   sale investment tranferred to profit and loss</t>
  </si>
  <si>
    <t xml:space="preserve">Other comprehensive income for the period, </t>
  </si>
  <si>
    <t xml:space="preserve">   net of income tax</t>
  </si>
  <si>
    <t>Tax expense</t>
  </si>
  <si>
    <t>Items that will be reclassified subsequently</t>
  </si>
  <si>
    <t>Net change in fair value of available-for-sale</t>
  </si>
  <si>
    <t xml:space="preserve">    investments transferred to profit or loss</t>
  </si>
  <si>
    <t>Share of profit of associates</t>
  </si>
  <si>
    <t xml:space="preserve">Gain on remeasurement available-for-sale </t>
  </si>
  <si>
    <t xml:space="preserve">  </t>
  </si>
  <si>
    <t>30 September</t>
  </si>
  <si>
    <t>Nine-month period ended</t>
  </si>
  <si>
    <t>Bad debts and doubtful debts expenses (reversal)</t>
  </si>
  <si>
    <t xml:space="preserve">Allowance for obsolete and slow-moving </t>
  </si>
  <si>
    <t>Other non-current liabilities</t>
  </si>
  <si>
    <t>Paid for increasing in share capital of subsidiary</t>
  </si>
  <si>
    <t>Proceeds from short-term loan from financial institutions</t>
  </si>
  <si>
    <t>Repayment from short-term loan from financial institutions</t>
  </si>
  <si>
    <t>Proceeds from long-term loans from financial institutions</t>
  </si>
  <si>
    <t>Repayment from long-term loan from financial institutions</t>
  </si>
  <si>
    <t>Repayment from short-term loans from related parties</t>
  </si>
  <si>
    <t>Repayment from long-term loans from related parties</t>
  </si>
  <si>
    <t>Nine-month period ended 30 September 2017</t>
  </si>
  <si>
    <t xml:space="preserve">    Disposal of subsidiaries investment (indirect)</t>
  </si>
  <si>
    <t>Balance at 30 September 2017</t>
  </si>
  <si>
    <t>Nine-month period ended 30 September 2018</t>
  </si>
  <si>
    <t>Balance at 30 September 2018</t>
  </si>
  <si>
    <t xml:space="preserve">   the period, net of tax</t>
  </si>
  <si>
    <t>บริษัท โรบินสัน จำกัด (มหาชน) และบริษัทย่อย</t>
  </si>
  <si>
    <t>งบกำไรขาดทุนเบ็ดเสร็จ (ไม่ได้ตรวจสอบ)</t>
  </si>
  <si>
    <t xml:space="preserve">งบการเงินรวม 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</si>
  <si>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</si>
  <si>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</si>
  <si>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</si>
  <si>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t xml:space="preserve">  หมายเหตุ </t>
  </si>
  <si>
    <t>(พันบาท)</t>
  </si>
  <si>
    <t xml:space="preserve">รายได้ </t>
  </si>
  <si>
    <t>รายได้จากการขาย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</si>
  <si>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</si>
  <si>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</si>
  <si>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</si>
  <si>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</si>
  <si>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</si>
  <si>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</si>
  <si>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</si>
  <si>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</si>
  <si>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</si>
  <si>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</si>
  <si>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</si>
  <si>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</si>
  <si>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</si>
  <si>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</si>
  <si>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</si>
  <si>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  หรือขาดทุนในภายหลัง</t>
  </si>
  <si>
    <t>ผลต่างจากอัตราแลกเปลี่ยนจากการแปลงค่าหน่วยงาน</t>
  </si>
  <si>
    <t xml:space="preserve">     ต่างประเทศ</t>
  </si>
  <si>
    <t>ผลกำไรจากการวัดมูลค่าเงินลงทุนเผื่อขาย</t>
  </si>
  <si>
    <t>การเปลี่ยนแปลงในมูลค่ายุติธรรมสุทธิของเงินลงทุน</t>
  </si>
  <si>
    <t xml:space="preserve">     เผื่อขายส่วนที่โอนไปกำไรหรือขาดทุน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</si>
  <si>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</si>
  <si>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</si>
  <si>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</si>
  <si>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</si>
  <si>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</si>
  <si>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</si>
  <si>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</si>
  <si>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</si>
  <si>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Amortisation </t>
  </si>
  <si>
    <t>Net decrease in cash and cash equivalents,</t>
  </si>
  <si>
    <t>before effect of exchange rates</t>
  </si>
  <si>
    <t>Payble from purchase of property, plant and equipment</t>
  </si>
  <si>
    <t xml:space="preserve">Transfers of property, plant and equipment to </t>
  </si>
  <si>
    <t>investment properties</t>
  </si>
  <si>
    <t>Adjustments to reconcile profit to cash receipts (payments)</t>
  </si>
  <si>
    <t>Loss on disposal of equipment</t>
  </si>
  <si>
    <t xml:space="preserve">Other comprehensive income for </t>
  </si>
  <si>
    <t>Statement of changes in equity (Unaudited)</t>
  </si>
  <si>
    <t>Share premium</t>
  </si>
  <si>
    <t>Statement of cash flows (Unaudited)</t>
  </si>
  <si>
    <t xml:space="preserve">Proceeds from sale of subsidiary, net </t>
  </si>
  <si>
    <t>Proceeds from sale of current investments</t>
  </si>
  <si>
    <t>Proceeds from sale of equipment</t>
  </si>
  <si>
    <t>Purchase of leasehold right</t>
  </si>
  <si>
    <t>Dividends paid to owners of the Company</t>
  </si>
  <si>
    <t>Dividends paid to non-controlling interests</t>
  </si>
  <si>
    <t>Effect of exchange rate changes on</t>
  </si>
  <si>
    <t xml:space="preserve">   balances held in foreign currencies</t>
  </si>
  <si>
    <t>Purchase of other non-current assets</t>
  </si>
  <si>
    <t>net of tax</t>
  </si>
  <si>
    <t>Other comprehensive income for the period,</t>
  </si>
  <si>
    <t>Profit before tax expense</t>
  </si>
  <si>
    <t>to profit or loss</t>
  </si>
  <si>
    <t>Gain on remeasurement available-for-sale</t>
  </si>
  <si>
    <t xml:space="preserve"> investments</t>
  </si>
  <si>
    <t>component</t>
  </si>
  <si>
    <t xml:space="preserve">Loss from disposal of subsidiary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</si>
</sst>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#,##0.00\ ;\(#,##0.00\)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9"/>
      <name val="Times New Roman"/>
      <family val="1"/>
    </font>
    <font>
      <i/>
      <sz val="15"/>
      <name val="Angsana New"/>
      <family val="1"/>
    </font>
    <font>
      <b/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9"/>
      <name val="Angsana New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rgb="FFFF0000"/>
      <name val="Angsana New"/>
      <family val="1"/>
    </font>
    <font>
      <b/>
      <i/>
      <sz val="15"/>
      <name val="Angsana New"/>
      <family val="1"/>
    </font>
    <font>
      <sz val="11"/>
      <color rgb="FFFFFF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8" fillId="0" borderId="0"/>
  </cellStyleXfs>
  <cellXfs count="514">
    <xf numFmtId="0" fontId="0" fillId="0" borderId="0" xfId="0"/>
    <xf numFmtId="0" fontId="5" fillId="2" borderId="0" xfId="0" applyFont="1" applyFill="1" applyAlignment="1"/>
    <xf numFmtId="0" fontId="0" fillId="2" borderId="0" xfId="0" applyFill="1"/>
    <xf numFmtId="49" fontId="6" fillId="2" borderId="0" xfId="0" applyNumberFormat="1" applyFont="1" applyFill="1" applyAlignment="1">
      <alignment horizontal="left"/>
    </xf>
    <xf numFmtId="164" fontId="7" fillId="2" borderId="0" xfId="0" applyNumberFormat="1" applyFont="1" applyFill="1" applyAlignment="1">
      <alignment horizontal="left"/>
    </xf>
    <xf numFmtId="164" fontId="7" fillId="2" borderId="0" xfId="0" applyNumberFormat="1" applyFont="1" applyFill="1" applyAlignment="1"/>
    <xf numFmtId="49" fontId="0" fillId="2" borderId="0" xfId="0" applyNumberFormat="1" applyFont="1" applyFill="1" applyAlignment="1"/>
    <xf numFmtId="164" fontId="2" fillId="2" borderId="0" xfId="0" applyNumberFormat="1" applyFont="1" applyFill="1" applyBorder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/>
    <xf numFmtId="0" fontId="2" fillId="2" borderId="0" xfId="0" applyFont="1" applyFill="1"/>
    <xf numFmtId="164" fontId="7" fillId="2" borderId="0" xfId="0" applyNumberFormat="1" applyFont="1" applyFill="1" applyBorder="1" applyAlignment="1">
      <alignment horizontal="left"/>
    </xf>
    <xf numFmtId="37" fontId="3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right"/>
    </xf>
    <xf numFmtId="0" fontId="5" fillId="2" borderId="0" xfId="0" applyFont="1" applyFill="1" applyBorder="1" applyAlignment="1"/>
    <xf numFmtId="0" fontId="2" fillId="2" borderId="0" xfId="0" applyFont="1" applyFill="1" applyAlignment="1">
      <alignment horizontal="left"/>
    </xf>
    <xf numFmtId="164" fontId="0" fillId="2" borderId="0" xfId="0" applyNumberFormat="1" applyFill="1" applyBorder="1" applyAlignment="1">
      <alignment horizontal="center"/>
    </xf>
    <xf numFmtId="164" fontId="2" fillId="2" borderId="2" xfId="0" applyNumberFormat="1" applyFont="1" applyFill="1" applyBorder="1" applyAlignment="1"/>
    <xf numFmtId="49" fontId="5" fillId="3" borderId="0" xfId="0" applyNumberFormat="1" applyFont="1" applyFill="1" applyAlignment="1"/>
    <xf numFmtId="49" fontId="8" fillId="3" borderId="0" xfId="0" applyNumberFormat="1" applyFont="1" applyFill="1" applyAlignment="1">
      <alignment horizontal="center"/>
    </xf>
    <xf numFmtId="0" fontId="2" fillId="3" borderId="0" xfId="0" applyFont="1" applyFill="1" applyAlignment="1"/>
    <xf numFmtId="164" fontId="2" fillId="3" borderId="0" xfId="0" applyNumberFormat="1" applyFont="1" applyFill="1" applyAlignment="1"/>
    <xf numFmtId="164" fontId="0" fillId="3" borderId="0" xfId="0" applyNumberFormat="1" applyFill="1" applyAlignment="1"/>
    <xf numFmtId="0" fontId="0" fillId="3" borderId="0" xfId="0" applyFill="1"/>
    <xf numFmtId="49" fontId="6" fillId="3" borderId="0" xfId="0" applyNumberFormat="1" applyFont="1" applyFill="1" applyAlignment="1">
      <alignment horizontal="justify"/>
    </xf>
    <xf numFmtId="49" fontId="9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right"/>
    </xf>
    <xf numFmtId="164" fontId="7" fillId="3" borderId="0" xfId="0" applyNumberFormat="1" applyFont="1" applyFill="1" applyAlignment="1"/>
    <xf numFmtId="0" fontId="7" fillId="3" borderId="0" xfId="0" applyFont="1" applyFill="1"/>
    <xf numFmtId="49" fontId="6" fillId="3" borderId="0" xfId="0" applyNumberFormat="1" applyFont="1" applyFill="1" applyAlignment="1"/>
    <xf numFmtId="164" fontId="2" fillId="3" borderId="0" xfId="0" applyNumberFormat="1" applyFont="1" applyFill="1" applyBorder="1" applyAlignment="1"/>
    <xf numFmtId="49" fontId="3" fillId="3" borderId="0" xfId="0" applyNumberFormat="1" applyFont="1" applyFill="1" applyAlignment="1">
      <alignment horizontal="justify"/>
    </xf>
    <xf numFmtId="49" fontId="10" fillId="3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/>
    </xf>
    <xf numFmtId="0" fontId="3" fillId="3" borderId="0" xfId="0" applyFont="1" applyFill="1"/>
    <xf numFmtId="49" fontId="11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 applyAlignment="1">
      <alignment horizontal="justify"/>
    </xf>
    <xf numFmtId="0" fontId="11" fillId="3" borderId="0" xfId="0" applyFont="1" applyFill="1"/>
    <xf numFmtId="49" fontId="8" fillId="3" borderId="0" xfId="0" applyNumberFormat="1" applyFont="1" applyFill="1" applyAlignment="1"/>
    <xf numFmtId="49" fontId="10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right"/>
    </xf>
    <xf numFmtId="164" fontId="11" fillId="3" borderId="0" xfId="0" applyNumberFormat="1" applyFont="1" applyFill="1" applyAlignment="1">
      <alignment horizontal="right"/>
    </xf>
    <xf numFmtId="49" fontId="11" fillId="3" borderId="0" xfId="0" applyNumberFormat="1" applyFont="1" applyFill="1" applyAlignment="1"/>
    <xf numFmtId="37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>
      <alignment horizontal="right"/>
    </xf>
    <xf numFmtId="37" fontId="11" fillId="3" borderId="0" xfId="0" applyNumberFormat="1" applyFont="1" applyFill="1"/>
    <xf numFmtId="49" fontId="10" fillId="3" borderId="0" xfId="0" applyNumberFormat="1" applyFont="1" applyFill="1" applyAlignment="1"/>
    <xf numFmtId="49" fontId="2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37" fontId="11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center"/>
    </xf>
    <xf numFmtId="43" fontId="11" fillId="3" borderId="0" xfId="1" applyFont="1" applyFill="1"/>
    <xf numFmtId="43" fontId="11" fillId="3" borderId="0" xfId="1" applyFont="1" applyFill="1" applyAlignment="1">
      <alignment horizontal="right"/>
    </xf>
    <xf numFmtId="49" fontId="0" fillId="3" borderId="0" xfId="0" applyNumberFormat="1" applyFill="1" applyAlignment="1"/>
    <xf numFmtId="49" fontId="3" fillId="3" borderId="0" xfId="0" applyNumberFormat="1" applyFont="1" applyFill="1" applyAlignment="1"/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justify"/>
    </xf>
    <xf numFmtId="37" fontId="11" fillId="3" borderId="0" xfId="0" applyNumberFormat="1" applyFont="1" applyFill="1" applyAlignment="1">
      <alignment horizontal="center"/>
    </xf>
    <xf numFmtId="37" fontId="11" fillId="3" borderId="0" xfId="0" applyNumberFormat="1" applyFont="1" applyFill="1" applyAlignment="1"/>
    <xf numFmtId="165" fontId="11" fillId="3" borderId="0" xfId="1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/>
    </xf>
    <xf numFmtId="37" fontId="4" fillId="3" borderId="0" xfId="0" applyNumberFormat="1" applyFont="1" applyFill="1" applyBorder="1" applyAlignment="1"/>
    <xf numFmtId="49" fontId="12" fillId="3" borderId="0" xfId="0" applyNumberFormat="1" applyFont="1" applyFill="1" applyAlignment="1">
      <alignment horizontal="right"/>
    </xf>
    <xf numFmtId="37" fontId="13" fillId="3" borderId="0" xfId="0" applyNumberFormat="1" applyFont="1" applyFill="1" applyBorder="1" applyAlignment="1">
      <alignment horizontal="center"/>
    </xf>
    <xf numFmtId="37" fontId="13" fillId="3" borderId="0" xfId="0" applyNumberFormat="1" applyFont="1" applyFill="1" applyAlignment="1">
      <alignment horizontal="center"/>
    </xf>
    <xf numFmtId="49" fontId="13" fillId="3" borderId="0" xfId="0" applyNumberFormat="1" applyFont="1" applyFill="1"/>
    <xf numFmtId="37" fontId="3" fillId="3" borderId="2" xfId="0" applyNumberFormat="1" applyFont="1" applyFill="1" applyBorder="1" applyAlignment="1"/>
    <xf numFmtId="37" fontId="3" fillId="3" borderId="0" xfId="0" applyNumberFormat="1" applyFont="1" applyFill="1" applyAlignment="1"/>
    <xf numFmtId="166" fontId="3" fillId="3" borderId="0" xfId="0" applyNumberFormat="1" applyFont="1" applyFill="1" applyAlignment="1">
      <alignment vertical="center"/>
    </xf>
    <xf numFmtId="43" fontId="11" fillId="3" borderId="0" xfId="1" applyFont="1" applyFill="1" applyBorder="1" applyAlignment="1">
      <alignment horizontal="right"/>
    </xf>
    <xf numFmtId="165" fontId="11" fillId="3" borderId="0" xfId="1" applyNumberFormat="1" applyFont="1" applyFill="1" applyBorder="1" applyAlignment="1">
      <alignment horizontal="center"/>
    </xf>
    <xf numFmtId="0" fontId="15" fillId="3" borderId="0" xfId="0" applyFont="1" applyFill="1"/>
    <xf numFmtId="49" fontId="6" fillId="3" borderId="0" xfId="0" applyNumberFormat="1" applyFont="1" applyFill="1" applyAlignment="1">
      <alignment horizontal="left"/>
    </xf>
    <xf numFmtId="49" fontId="0" fillId="3" borderId="0" xfId="0" applyNumberFormat="1" applyFont="1" applyFill="1" applyAlignment="1"/>
    <xf numFmtId="165" fontId="2" fillId="3" borderId="1" xfId="1" applyNumberFormat="1" applyFont="1" applyFill="1" applyBorder="1" applyAlignment="1">
      <alignment horizontal="right"/>
    </xf>
    <xf numFmtId="37" fontId="3" fillId="3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2" fillId="3" borderId="0" xfId="0" applyNumberFormat="1" applyFont="1" applyFill="1" applyAlignment="1">
      <alignment vertical="center"/>
    </xf>
    <xf numFmtId="164" fontId="11" fillId="3" borderId="0" xfId="0" applyNumberFormat="1" applyFont="1" applyFill="1" applyAlignment="1"/>
    <xf numFmtId="165" fontId="3" fillId="3" borderId="0" xfId="1" applyNumberFormat="1" applyFont="1" applyFill="1" applyAlignment="1"/>
    <xf numFmtId="165" fontId="2" fillId="3" borderId="0" xfId="1" applyNumberFormat="1" applyFont="1" applyFill="1" applyAlignment="1">
      <alignment horizontal="right"/>
    </xf>
    <xf numFmtId="165" fontId="2" fillId="3" borderId="0" xfId="1" applyNumberFormat="1" applyFont="1" applyFill="1" applyBorder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43" fontId="21" fillId="3" borderId="0" xfId="1" applyFont="1" applyFill="1" applyAlignment="1"/>
    <xf numFmtId="49" fontId="22" fillId="3" borderId="0" xfId="0" applyNumberFormat="1" applyFont="1" applyFill="1" applyAlignment="1"/>
    <xf numFmtId="49" fontId="23" fillId="3" borderId="0" xfId="0" applyNumberFormat="1" applyFont="1" applyFill="1" applyAlignment="1">
      <alignment horizontal="center"/>
    </xf>
    <xf numFmtId="0" fontId="22" fillId="3" borderId="0" xfId="0" applyFont="1" applyFill="1" applyAlignment="1">
      <alignment horizontal="right"/>
    </xf>
    <xf numFmtId="49" fontId="0" fillId="3" borderId="0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165" fontId="2" fillId="3" borderId="3" xfId="1" applyNumberFormat="1" applyFont="1" applyFill="1" applyBorder="1" applyAlignment="1">
      <alignment horizontal="right"/>
    </xf>
    <xf numFmtId="43" fontId="3" fillId="3" borderId="0" xfId="1" applyFont="1" applyFill="1"/>
    <xf numFmtId="43" fontId="3" fillId="3" borderId="0" xfId="1" applyFont="1" applyFill="1"/>
    <xf numFmtId="164" fontId="10" fillId="3" borderId="0" xfId="0" applyNumberFormat="1" applyFont="1" applyFill="1" applyBorder="1" applyAlignment="1"/>
    <xf numFmtId="165" fontId="11" fillId="3" borderId="0" xfId="1" applyNumberFormat="1" applyFont="1" applyFill="1"/>
    <xf numFmtId="0" fontId="16" fillId="3" borderId="0" xfId="0" applyNumberFormat="1" applyFont="1" applyFill="1" applyAlignment="1">
      <alignment horizontal="center"/>
    </xf>
    <xf numFmtId="165" fontId="11" fillId="3" borderId="1" xfId="1" applyNumberFormat="1" applyFont="1" applyFill="1" applyBorder="1" applyAlignment="1">
      <alignment horizontal="right"/>
    </xf>
    <xf numFmtId="165" fontId="11" fillId="3" borderId="0" xfId="0" applyNumberFormat="1" applyFont="1" applyFill="1" applyAlignment="1">
      <alignment horizontal="right"/>
    </xf>
    <xf numFmtId="165" fontId="11" fillId="3" borderId="0" xfId="1" applyNumberFormat="1" applyFont="1" applyFill="1" applyAlignment="1"/>
    <xf numFmtId="165" fontId="11" fillId="3" borderId="0" xfId="1" applyNumberFormat="1" applyFont="1" applyFill="1" applyBorder="1" applyAlignment="1">
      <alignment horizontal="right"/>
    </xf>
    <xf numFmtId="165" fontId="3" fillId="3" borderId="2" xfId="1" applyNumberFormat="1" applyFont="1" applyFill="1" applyBorder="1" applyAlignment="1"/>
    <xf numFmtId="43" fontId="13" fillId="3" borderId="0" xfId="1" applyFont="1" applyFill="1"/>
    <xf numFmtId="0" fontId="10" fillId="3" borderId="0" xfId="0" applyNumberFormat="1" applyFont="1" applyFill="1" applyAlignment="1">
      <alignment horizontal="center"/>
    </xf>
    <xf numFmtId="0" fontId="11" fillId="3" borderId="0" xfId="0" applyFont="1" applyFill="1" applyBorder="1"/>
    <xf numFmtId="49" fontId="10" fillId="3" borderId="0" xfId="0" applyNumberFormat="1" applyFont="1" applyFill="1" applyBorder="1" applyAlignment="1"/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16" fontId="0" fillId="3" borderId="0" xfId="0" quotePrefix="1" applyNumberFormat="1" applyFon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5" fillId="0" borderId="0" xfId="0" applyFont="1" applyAlignment="1"/>
    <xf numFmtId="0" fontId="14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justify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164" fontId="2" fillId="0" borderId="0" xfId="0" applyNumberFormat="1" applyFont="1" applyAlignment="1"/>
    <xf numFmtId="0" fontId="0" fillId="0" borderId="0" xfId="0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49" fontId="8" fillId="0" borderId="0" xfId="0" applyNumberFormat="1" applyFont="1" applyAlignment="1"/>
    <xf numFmtId="164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49" fontId="2" fillId="0" borderId="0" xfId="0" applyNumberFormat="1" applyFont="1" applyAlignment="1"/>
    <xf numFmtId="165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Alignment="1"/>
    <xf numFmtId="0" fontId="0" fillId="0" borderId="0" xfId="0" applyFont="1" applyAlignment="1">
      <alignment wrapText="1"/>
    </xf>
    <xf numFmtId="164" fontId="2" fillId="0" borderId="0" xfId="0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2" borderId="0" xfId="0" applyNumberFormat="1" applyFont="1" applyFill="1" applyAlignment="1">
      <alignment horizontal="right"/>
    </xf>
    <xf numFmtId="164" fontId="0" fillId="0" borderId="0" xfId="0" applyNumberFormat="1" applyFont="1" applyAlignment="1"/>
    <xf numFmtId="49" fontId="5" fillId="0" borderId="0" xfId="0" applyNumberFormat="1" applyFont="1" applyAlignment="1"/>
    <xf numFmtId="0" fontId="2" fillId="0" borderId="0" xfId="0" applyFont="1" applyAlignment="1"/>
    <xf numFmtId="164" fontId="0" fillId="0" borderId="0" xfId="0" applyNumberFormat="1" applyBorder="1" applyAlignment="1"/>
    <xf numFmtId="164" fontId="0" fillId="0" borderId="0" xfId="0" applyNumberFormat="1" applyAlignment="1"/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/>
    <xf numFmtId="0" fontId="7" fillId="0" borderId="0" xfId="0" applyFont="1" applyAlignment="1">
      <alignment horizontal="right"/>
    </xf>
    <xf numFmtId="164" fontId="7" fillId="0" borderId="0" xfId="0" applyNumberFormat="1" applyFont="1" applyAlignment="1"/>
    <xf numFmtId="167" fontId="7" fillId="0" borderId="0" xfId="0" applyNumberFormat="1" applyFont="1" applyAlignment="1"/>
    <xf numFmtId="0" fontId="3" fillId="0" borderId="0" xfId="0" applyFont="1" applyAlignment="1">
      <alignment horizontal="right"/>
    </xf>
    <xf numFmtId="164" fontId="3" fillId="0" borderId="0" xfId="0" applyNumberFormat="1" applyFont="1" applyAlignment="1"/>
    <xf numFmtId="49" fontId="10" fillId="0" borderId="0" xfId="0" applyNumberFormat="1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justify"/>
    </xf>
    <xf numFmtId="49" fontId="10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/>
    <xf numFmtId="164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39" fontId="2" fillId="2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2" borderId="0" xfId="0" applyNumberFormat="1" applyFont="1" applyFill="1" applyAlignment="1"/>
    <xf numFmtId="0" fontId="0" fillId="2" borderId="0" xfId="0" applyFont="1" applyFill="1"/>
    <xf numFmtId="164" fontId="0" fillId="2" borderId="0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/>
    <xf numFmtId="37" fontId="2" fillId="3" borderId="0" xfId="4" applyFont="1" applyFill="1" applyBorder="1" applyAlignment="1">
      <alignment horizontal="right" vertical="center"/>
    </xf>
    <xf numFmtId="0" fontId="0" fillId="2" borderId="0" xfId="0" applyFont="1" applyFill="1" applyAlignment="1">
      <alignment horizontal="left"/>
    </xf>
    <xf numFmtId="165" fontId="2" fillId="3" borderId="0" xfId="2" applyNumberFormat="1" applyFont="1" applyFill="1" applyBorder="1" applyAlignment="1">
      <alignment horizontal="right" vertical="center"/>
    </xf>
    <xf numFmtId="165" fontId="3" fillId="3" borderId="0" xfId="2" applyNumberFormat="1" applyFont="1" applyFill="1" applyBorder="1" applyAlignment="1"/>
    <xf numFmtId="165" fontId="2" fillId="2" borderId="2" xfId="0" applyNumberFormat="1" applyFont="1" applyFill="1" applyBorder="1" applyAlignment="1"/>
    <xf numFmtId="43" fontId="2" fillId="2" borderId="0" xfId="0" applyNumberFormat="1" applyFont="1" applyFill="1" applyBorder="1" applyAlignment="1"/>
    <xf numFmtId="49" fontId="2" fillId="0" borderId="0" xfId="0" applyNumberFormat="1" applyFont="1" applyFill="1" applyAlignment="1"/>
    <xf numFmtId="49" fontId="11" fillId="3" borderId="0" xfId="0" applyNumberFormat="1" applyFont="1" applyFill="1" applyBorder="1" applyAlignment="1"/>
    <xf numFmtId="49" fontId="2" fillId="3" borderId="0" xfId="0" applyNumberFormat="1" applyFont="1" applyFill="1" applyBorder="1" applyAlignment="1"/>
    <xf numFmtId="37" fontId="3" fillId="3" borderId="0" xfId="0" applyNumberFormat="1" applyFont="1" applyFill="1" applyBorder="1" applyAlignment="1"/>
    <xf numFmtId="0" fontId="2" fillId="3" borderId="0" xfId="0" applyNumberFormat="1" applyFont="1" applyFill="1" applyBorder="1" applyAlignment="1">
      <alignment vertical="center"/>
    </xf>
    <xf numFmtId="0" fontId="3" fillId="3" borderId="0" xfId="0" applyFont="1" applyFill="1" applyBorder="1"/>
    <xf numFmtId="37" fontId="11" fillId="3" borderId="0" xfId="0" applyNumberFormat="1" applyFont="1" applyFill="1" applyBorder="1"/>
    <xf numFmtId="165" fontId="11" fillId="3" borderId="0" xfId="1" applyNumberFormat="1" applyFont="1" applyFill="1" applyBorder="1"/>
    <xf numFmtId="0" fontId="3" fillId="3" borderId="0" xfId="0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165" fontId="3" fillId="3" borderId="0" xfId="1" applyNumberFormat="1" applyFont="1" applyFill="1" applyAlignment="1">
      <alignment horizontal="right"/>
    </xf>
    <xf numFmtId="43" fontId="3" fillId="3" borderId="0" xfId="1" applyFont="1" applyFill="1" applyAlignment="1">
      <alignment horizontal="right"/>
    </xf>
    <xf numFmtId="37" fontId="3" fillId="3" borderId="1" xfId="0" applyNumberFormat="1" applyFont="1" applyFill="1" applyBorder="1" applyAlignment="1">
      <alignment horizontal="right"/>
    </xf>
    <xf numFmtId="165" fontId="3" fillId="3" borderId="1" xfId="1" applyNumberFormat="1" applyFont="1" applyFill="1" applyBorder="1" applyAlignment="1">
      <alignment horizontal="right"/>
    </xf>
    <xf numFmtId="37" fontId="3" fillId="3" borderId="0" xfId="0" applyNumberFormat="1" applyFont="1" applyFill="1"/>
    <xf numFmtId="165" fontId="3" fillId="3" borderId="0" xfId="1" applyNumberFormat="1" applyFont="1" applyFill="1"/>
    <xf numFmtId="43" fontId="3" fillId="3" borderId="0" xfId="1" applyFont="1" applyFill="1" applyAlignment="1">
      <alignment horizontal="center"/>
    </xf>
    <xf numFmtId="165" fontId="3" fillId="3" borderId="0" xfId="1" applyNumberFormat="1" applyFont="1" applyFill="1" applyAlignment="1">
      <alignment horizontal="center"/>
    </xf>
    <xf numFmtId="165" fontId="3" fillId="3" borderId="0" xfId="1" applyNumberFormat="1" applyFont="1" applyFill="1" applyBorder="1" applyAlignment="1">
      <alignment horizontal="center"/>
    </xf>
    <xf numFmtId="165" fontId="3" fillId="3" borderId="1" xfId="1" applyNumberFormat="1" applyFont="1" applyFill="1" applyBorder="1" applyAlignment="1">
      <alignment horizontal="center"/>
    </xf>
    <xf numFmtId="37" fontId="3" fillId="3" borderId="0" xfId="0" applyNumberFormat="1" applyFont="1" applyFill="1" applyBorder="1" applyAlignment="1">
      <alignment horizontal="center"/>
    </xf>
    <xf numFmtId="37" fontId="3" fillId="3" borderId="0" xfId="0" applyNumberFormat="1" applyFont="1" applyFill="1" applyAlignment="1">
      <alignment horizontal="center"/>
    </xf>
    <xf numFmtId="49" fontId="3" fillId="3" borderId="0" xfId="0" applyNumberFormat="1" applyFont="1" applyFill="1"/>
    <xf numFmtId="165" fontId="3" fillId="3" borderId="0" xfId="1" applyNumberFormat="1" applyFont="1" applyFill="1" applyBorder="1" applyAlignment="1">
      <alignment horizontal="right"/>
    </xf>
    <xf numFmtId="165" fontId="3" fillId="3" borderId="0" xfId="1" applyNumberFormat="1" applyFont="1" applyFill="1"/>
    <xf numFmtId="16" fontId="0" fillId="3" borderId="0" xfId="0" quotePrefix="1" applyNumberFormat="1" applyFont="1" applyFill="1" applyAlignment="1">
      <alignment horizontal="center"/>
    </xf>
    <xf numFmtId="43" fontId="0" fillId="0" borderId="0" xfId="2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3" fillId="3" borderId="0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4" fontId="2" fillId="0" borderId="6" xfId="0" applyNumberFormat="1" applyFont="1" applyFill="1" applyBorder="1" applyAlignment="1">
      <alignment horizontal="right"/>
    </xf>
    <xf numFmtId="43" fontId="2" fillId="0" borderId="2" xfId="2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37" fontId="0" fillId="3" borderId="0" xfId="0" applyNumberFormat="1" applyFont="1" applyFill="1" applyBorder="1" applyAlignment="1">
      <alignment horizontal="right"/>
    </xf>
    <xf numFmtId="0" fontId="2" fillId="0" borderId="5" xfId="2" applyNumberFormat="1" applyFont="1" applyFill="1" applyBorder="1" applyAlignment="1">
      <alignment horizontal="right"/>
    </xf>
    <xf numFmtId="37" fontId="2" fillId="0" borderId="2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164" fontId="5" fillId="2" borderId="0" xfId="0" applyNumberFormat="1" applyFont="1" applyFill="1" applyAlignment="1"/>
    <xf numFmtId="37" fontId="0" fillId="3" borderId="0" xfId="0" applyNumberFormat="1" applyFill="1" applyBorder="1" applyAlignment="1">
      <alignment horizontal="center"/>
    </xf>
    <xf numFmtId="43" fontId="10" fillId="3" borderId="0" xfId="2" applyFont="1" applyFill="1" applyBorder="1" applyAlignment="1">
      <alignment horizontal="center"/>
    </xf>
    <xf numFmtId="37" fontId="10" fillId="3" borderId="0" xfId="0" applyNumberFormat="1" applyFont="1" applyFill="1" applyBorder="1" applyAlignment="1">
      <alignment horizontal="center"/>
    </xf>
    <xf numFmtId="165" fontId="3" fillId="3" borderId="0" xfId="2" applyNumberFormat="1" applyFont="1" applyFill="1" applyBorder="1" applyAlignment="1">
      <alignment horizontal="center"/>
    </xf>
    <xf numFmtId="37" fontId="10" fillId="3" borderId="0" xfId="4" applyFont="1" applyFill="1" applyBorder="1" applyAlignment="1">
      <alignment horizontal="center"/>
    </xf>
    <xf numFmtId="37" fontId="3" fillId="3" borderId="0" xfId="4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right"/>
    </xf>
    <xf numFmtId="43" fontId="2" fillId="3" borderId="0" xfId="2" applyFont="1" applyFill="1" applyBorder="1" applyAlignment="1">
      <alignment horizontal="right" vertical="center"/>
    </xf>
    <xf numFmtId="41" fontId="2" fillId="2" borderId="0" xfId="2" applyNumberFormat="1" applyFont="1" applyFill="1" applyAlignment="1"/>
    <xf numFmtId="0" fontId="8" fillId="2" borderId="0" xfId="0" applyFont="1" applyFill="1"/>
    <xf numFmtId="43" fontId="2" fillId="2" borderId="0" xfId="2" applyFont="1" applyFill="1" applyAlignment="1"/>
    <xf numFmtId="43" fontId="2" fillId="2" borderId="3" xfId="2" applyFont="1" applyFill="1" applyBorder="1" applyAlignment="1"/>
    <xf numFmtId="165" fontId="2" fillId="2" borderId="3" xfId="2" applyNumberFormat="1" applyFont="1" applyFill="1" applyBorder="1" applyAlignment="1"/>
    <xf numFmtId="165" fontId="2" fillId="2" borderId="0" xfId="2" applyNumberFormat="1" applyFont="1" applyFill="1" applyAlignment="1"/>
    <xf numFmtId="43" fontId="2" fillId="2" borderId="0" xfId="2" applyFont="1" applyFill="1" applyBorder="1" applyAlignment="1"/>
    <xf numFmtId="165" fontId="2" fillId="2" borderId="0" xfId="2" applyNumberFormat="1" applyFont="1" applyFill="1" applyBorder="1" applyAlignment="1"/>
    <xf numFmtId="0" fontId="8" fillId="2" borderId="0" xfId="0" applyFont="1" applyFill="1" applyAlignment="1">
      <alignment horizontal="left"/>
    </xf>
    <xf numFmtId="165" fontId="2" fillId="3" borderId="0" xfId="2" applyNumberFormat="1" applyFont="1" applyFill="1" applyBorder="1" applyAlignment="1"/>
    <xf numFmtId="165" fontId="2" fillId="3" borderId="0" xfId="2" applyNumberFormat="1" applyFont="1" applyFill="1" applyAlignment="1"/>
    <xf numFmtId="43" fontId="3" fillId="3" borderId="0" xfId="2" applyFont="1" applyFill="1" applyBorder="1" applyAlignment="1">
      <alignment horizontal="right" vertical="center"/>
    </xf>
    <xf numFmtId="43" fontId="3" fillId="3" borderId="0" xfId="2" applyFont="1" applyFill="1" applyBorder="1" applyAlignment="1"/>
    <xf numFmtId="165" fontId="3" fillId="3" borderId="0" xfId="2" applyNumberFormat="1" applyFont="1" applyFill="1" applyBorder="1" applyAlignment="1">
      <alignment horizontal="right" vertical="center"/>
    </xf>
    <xf numFmtId="165" fontId="2" fillId="2" borderId="1" xfId="2" applyNumberFormat="1" applyFont="1" applyFill="1" applyBorder="1" applyAlignment="1"/>
    <xf numFmtId="165" fontId="2" fillId="3" borderId="1" xfId="2" applyNumberFormat="1" applyFont="1" applyFill="1" applyBorder="1" applyAlignment="1"/>
    <xf numFmtId="41" fontId="2" fillId="3" borderId="0" xfId="2" applyNumberFormat="1" applyFont="1" applyFill="1" applyAlignment="1"/>
    <xf numFmtId="41" fontId="3" fillId="3" borderId="0" xfId="2" applyNumberFormat="1" applyFont="1" applyFill="1" applyAlignment="1"/>
    <xf numFmtId="165" fontId="2" fillId="2" borderId="0" xfId="0" applyNumberFormat="1" applyFont="1" applyFill="1" applyAlignment="1"/>
    <xf numFmtId="165" fontId="2" fillId="2" borderId="0" xfId="0" applyNumberFormat="1" applyFont="1" applyFill="1" applyBorder="1" applyAlignment="1"/>
    <xf numFmtId="165" fontId="0" fillId="2" borderId="0" xfId="0" applyNumberFormat="1" applyFont="1" applyFill="1" applyAlignment="1"/>
    <xf numFmtId="165" fontId="2" fillId="3" borderId="3" xfId="2" applyNumberFormat="1" applyFont="1" applyFill="1" applyBorder="1" applyAlignment="1"/>
    <xf numFmtId="165" fontId="2" fillId="3" borderId="0" xfId="0" applyNumberFormat="1" applyFont="1" applyFill="1" applyAlignment="1"/>
    <xf numFmtId="164" fontId="2" fillId="3" borderId="2" xfId="0" applyNumberFormat="1" applyFont="1" applyFill="1" applyBorder="1" applyAlignment="1"/>
    <xf numFmtId="37" fontId="5" fillId="2" borderId="0" xfId="0" applyNumberFormat="1" applyFont="1" applyFill="1" applyAlignment="1"/>
    <xf numFmtId="37" fontId="2" fillId="3" borderId="0" xfId="4" applyFont="1" applyFill="1" applyAlignment="1">
      <alignment horizontal="right" vertical="center"/>
    </xf>
    <xf numFmtId="165" fontId="0" fillId="2" borderId="0" xfId="2" applyNumberFormat="1" applyFont="1" applyFill="1" applyBorder="1" applyAlignment="1">
      <alignment horizontal="center"/>
    </xf>
    <xf numFmtId="0" fontId="2" fillId="3" borderId="0" xfId="0" applyNumberFormat="1" applyFont="1" applyFill="1" applyAlignment="1">
      <alignment horizontal="left"/>
    </xf>
    <xf numFmtId="37" fontId="16" fillId="3" borderId="0" xfId="0" applyNumberFormat="1" applyFont="1" applyFill="1" applyAlignment="1">
      <alignment horizontal="center" vertical="top" wrapText="1"/>
    </xf>
    <xf numFmtId="37" fontId="20" fillId="3" borderId="0" xfId="0" applyNumberFormat="1" applyFont="1" applyFill="1" applyBorder="1" applyAlignment="1">
      <alignment horizontal="right" vertical="center"/>
    </xf>
    <xf numFmtId="37" fontId="19" fillId="3" borderId="0" xfId="0" applyNumberFormat="1" applyFont="1" applyFill="1" applyAlignment="1"/>
    <xf numFmtId="0" fontId="8" fillId="3" borderId="0" xfId="0" applyNumberFormat="1" applyFont="1" applyFill="1" applyAlignment="1">
      <alignment horizontal="left"/>
    </xf>
    <xf numFmtId="37" fontId="19" fillId="3" borderId="0" xfId="0" applyNumberFormat="1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left"/>
    </xf>
    <xf numFmtId="165" fontId="18" fillId="3" borderId="0" xfId="2" applyNumberFormat="1" applyFont="1" applyFill="1" applyBorder="1" applyAlignment="1">
      <alignment horizontal="right" vertical="center"/>
    </xf>
    <xf numFmtId="0" fontId="2" fillId="3" borderId="0" xfId="0" applyNumberFormat="1" applyFont="1" applyFill="1" applyAlignment="1"/>
    <xf numFmtId="165" fontId="2" fillId="3" borderId="3" xfId="2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horizontal="right" vertical="center"/>
    </xf>
    <xf numFmtId="43" fontId="2" fillId="2" borderId="1" xfId="2" applyFont="1" applyFill="1" applyBorder="1" applyAlignment="1"/>
    <xf numFmtId="41" fontId="2" fillId="2" borderId="0" xfId="2" applyNumberFormat="1" applyFont="1" applyFill="1" applyBorder="1" applyAlignment="1"/>
    <xf numFmtId="165" fontId="3" fillId="3" borderId="0" xfId="2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/>
    <xf numFmtId="0" fontId="0" fillId="2" borderId="0" xfId="0" applyFill="1" applyAlignment="1">
      <alignment horizontal="left"/>
    </xf>
    <xf numFmtId="49" fontId="0" fillId="4" borderId="0" xfId="0" applyNumberFormat="1" applyFont="1" applyFill="1" applyAlignment="1"/>
    <xf numFmtId="164" fontId="0" fillId="4" borderId="0" xfId="0" applyNumberFormat="1" applyFont="1" applyFill="1" applyAlignment="1"/>
    <xf numFmtId="164" fontId="0" fillId="4" borderId="0" xfId="0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0" fillId="0" borderId="0" xfId="2" applyNumberFormat="1" applyFont="1" applyFill="1" applyAlignment="1"/>
    <xf numFmtId="165" fontId="0" fillId="0" borderId="0" xfId="2" applyNumberFormat="1" applyFont="1" applyFill="1" applyAlignment="1">
      <alignment horizontal="center"/>
    </xf>
    <xf numFmtId="0" fontId="0" fillId="0" borderId="0" xfId="0" applyFill="1"/>
    <xf numFmtId="37" fontId="0" fillId="0" borderId="0" xfId="0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165" fontId="18" fillId="0" borderId="0" xfId="2" applyNumberFormat="1" applyFont="1" applyFill="1" applyAlignment="1">
      <alignment horizontal="right"/>
    </xf>
    <xf numFmtId="165" fontId="0" fillId="0" borderId="1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65" fontId="0" fillId="0" borderId="1" xfId="2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64" fontId="2" fillId="0" borderId="0" xfId="0" applyNumberFormat="1" applyFont="1" applyBorder="1" applyAlignment="1"/>
    <xf numFmtId="164" fontId="7" fillId="0" borderId="0" xfId="0" applyNumberFormat="1" applyFont="1" applyBorder="1" applyAlignment="1"/>
    <xf numFmtId="164" fontId="3" fillId="0" borderId="0" xfId="0" applyNumberFormat="1" applyFont="1" applyBorder="1" applyAlignment="1"/>
    <xf numFmtId="43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3" fillId="2" borderId="1" xfId="1" applyFont="1" applyFill="1" applyBorder="1" applyAlignment="1">
      <alignment horizontal="right"/>
    </xf>
    <xf numFmtId="43" fontId="3" fillId="2" borderId="0" xfId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165" fontId="3" fillId="2" borderId="0" xfId="1" applyNumberFormat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39" fontId="2" fillId="2" borderId="0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165" fontId="3" fillId="3" borderId="1" xfId="2" applyNumberFormat="1" applyFont="1" applyFill="1" applyBorder="1" applyAlignment="1"/>
    <xf numFmtId="165" fontId="21" fillId="2" borderId="0" xfId="0" applyNumberFormat="1" applyFont="1" applyFill="1" applyAlignment="1"/>
    <xf numFmtId="165" fontId="2" fillId="0" borderId="0" xfId="2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0" borderId="0" xfId="0" applyFont="1" applyFill="1" applyAlignment="1"/>
    <xf numFmtId="165" fontId="2" fillId="0" borderId="2" xfId="2" applyNumberFormat="1" applyFont="1" applyFill="1" applyBorder="1" applyAlignment="1">
      <alignment horizontal="right"/>
    </xf>
    <xf numFmtId="165" fontId="11" fillId="3" borderId="0" xfId="0" applyNumberFormat="1" applyFont="1" applyFill="1"/>
    <xf numFmtId="165" fontId="2" fillId="0" borderId="1" xfId="2" applyNumberFormat="1" applyFont="1" applyFill="1" applyBorder="1" applyAlignment="1">
      <alignment horizontal="right"/>
    </xf>
    <xf numFmtId="164" fontId="10" fillId="3" borderId="0" xfId="0" applyNumberFormat="1" applyFont="1" applyFill="1" applyBorder="1" applyAlignment="1">
      <alignment horizontal="center"/>
    </xf>
    <xf numFmtId="164" fontId="10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43" fontId="0" fillId="0" borderId="0" xfId="2" applyFont="1" applyFill="1" applyAlignment="1"/>
    <xf numFmtId="49" fontId="0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37" fontId="0" fillId="0" borderId="0" xfId="0" applyNumberFormat="1" applyFont="1" applyAlignment="1">
      <alignment horizontal="right"/>
    </xf>
    <xf numFmtId="164" fontId="0" fillId="0" borderId="1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right"/>
    </xf>
    <xf numFmtId="0" fontId="5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37" fontId="2" fillId="0" borderId="1" xfId="2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37" fontId="2" fillId="0" borderId="0" xfId="0" applyNumberFormat="1" applyFont="1" applyAlignment="1">
      <alignment horizontal="right"/>
    </xf>
    <xf numFmtId="37" fontId="2" fillId="0" borderId="1" xfId="2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3" borderId="0" xfId="0" applyNumberFormat="1" applyFont="1" applyFill="1" applyBorder="1" applyAlignment="1">
      <alignment vertical="center"/>
    </xf>
    <xf numFmtId="37" fontId="3" fillId="3" borderId="0" xfId="4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horizontal="right"/>
    </xf>
    <xf numFmtId="43" fontId="3" fillId="3" borderId="0" xfId="2" applyFont="1" applyFill="1" applyAlignment="1"/>
    <xf numFmtId="43" fontId="3" fillId="3" borderId="1" xfId="2" applyFont="1" applyFill="1" applyBorder="1" applyAlignment="1">
      <alignment horizontal="right" vertical="center"/>
    </xf>
    <xf numFmtId="37" fontId="0" fillId="3" borderId="1" xfId="0" applyNumberFormat="1" applyFont="1" applyFill="1" applyBorder="1" applyAlignment="1">
      <alignment horizontal="right"/>
    </xf>
    <xf numFmtId="165" fontId="3" fillId="3" borderId="1" xfId="2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right"/>
    </xf>
    <xf numFmtId="164" fontId="3" fillId="3" borderId="0" xfId="0" applyNumberFormat="1" applyFont="1" applyFill="1" applyAlignment="1"/>
    <xf numFmtId="43" fontId="0" fillId="2" borderId="0" xfId="2" applyFont="1" applyFill="1"/>
    <xf numFmtId="37" fontId="3" fillId="3" borderId="0" xfId="2" applyNumberFormat="1" applyFont="1" applyFill="1" applyBorder="1" applyAlignment="1">
      <alignment horizontal="right"/>
    </xf>
    <xf numFmtId="37" fontId="3" fillId="3" borderId="0" xfId="2" applyNumberFormat="1" applyFont="1" applyFill="1" applyBorder="1" applyAlignment="1">
      <alignment horizontal="right" vertical="center"/>
    </xf>
    <xf numFmtId="0" fontId="0" fillId="4" borderId="0" xfId="0" applyFont="1" applyFill="1" applyAlignment="1">
      <alignment horizontal="left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left" vertical="top" wrapText="1"/>
    </xf>
    <xf numFmtId="165" fontId="0" fillId="0" borderId="0" xfId="0" applyNumberFormat="1" applyFont="1" applyFill="1"/>
    <xf numFmtId="165" fontId="0" fillId="0" borderId="0" xfId="1" applyNumberFormat="1" applyFont="1" applyFill="1"/>
    <xf numFmtId="43" fontId="2" fillId="2" borderId="2" xfId="1" applyFont="1" applyFill="1" applyBorder="1" applyAlignment="1"/>
    <xf numFmtId="165" fontId="3" fillId="0" borderId="1" xfId="2" applyNumberFormat="1" applyFont="1" applyFill="1" applyBorder="1" applyAlignment="1">
      <alignment horizontal="right"/>
    </xf>
    <xf numFmtId="39" fontId="24" fillId="0" borderId="0" xfId="4" applyNumberFormat="1" applyFont="1" applyFill="1"/>
    <xf numFmtId="0" fontId="25" fillId="0" borderId="0" xfId="4" applyNumberFormat="1" applyFont="1" applyFill="1" applyAlignment="1">
      <alignment horizontal="center"/>
    </xf>
    <xf numFmtId="39" fontId="26" fillId="0" borderId="0" xfId="4" applyNumberFormat="1" applyFont="1" applyFill="1"/>
    <xf numFmtId="39" fontId="27" fillId="0" borderId="0" xfId="4" applyNumberFormat="1" applyFont="1" applyFill="1"/>
    <xf numFmtId="37" fontId="18" fillId="0" borderId="0" xfId="4" applyFill="1"/>
    <xf numFmtId="39" fontId="18" fillId="0" borderId="0" xfId="4" applyNumberFormat="1" applyFont="1" applyFill="1"/>
    <xf numFmtId="0" fontId="16" fillId="0" borderId="0" xfId="4" applyNumberFormat="1" applyFont="1" applyFill="1" applyAlignment="1">
      <alignment horizontal="center"/>
    </xf>
    <xf numFmtId="0" fontId="16" fillId="0" borderId="0" xfId="4" applyNumberFormat="1" applyFont="1" applyFill="1" applyBorder="1" applyAlignment="1">
      <alignment horizontal="center"/>
    </xf>
    <xf numFmtId="39" fontId="18" fillId="0" borderId="0" xfId="4" applyNumberFormat="1" applyFont="1" applyFill="1" applyBorder="1"/>
    <xf numFmtId="0" fontId="18" fillId="0" borderId="0" xfId="4" applyNumberFormat="1" applyFill="1" applyBorder="1" applyAlignment="1">
      <alignment horizontal="center"/>
    </xf>
    <xf numFmtId="0" fontId="18" fillId="0" borderId="0" xfId="4" applyNumberFormat="1" applyFont="1" applyFill="1" applyBorder="1" applyAlignment="1">
      <alignment horizontal="center"/>
    </xf>
    <xf numFmtId="39" fontId="28" fillId="0" borderId="0" xfId="4" applyNumberFormat="1" applyFont="1" applyFill="1"/>
    <xf numFmtId="39" fontId="18" fillId="0" borderId="0" xfId="4" applyNumberFormat="1" applyFill="1"/>
    <xf numFmtId="37" fontId="18" fillId="0" borderId="0" xfId="4" applyNumberFormat="1" applyFont="1" applyFill="1" applyAlignment="1">
      <alignment horizontal="right"/>
    </xf>
    <xf numFmtId="43" fontId="18" fillId="0" borderId="0" xfId="1" applyFont="1" applyFill="1"/>
    <xf numFmtId="37" fontId="18" fillId="0" borderId="1" xfId="4" applyNumberFormat="1" applyFont="1" applyFill="1" applyBorder="1" applyAlignment="1">
      <alignment horizontal="right"/>
    </xf>
    <xf numFmtId="39" fontId="19" fillId="0" borderId="0" xfId="4" applyNumberFormat="1" applyFont="1" applyFill="1"/>
    <xf numFmtId="37" fontId="19" fillId="0" borderId="1" xfId="4" applyNumberFormat="1" applyFont="1" applyFill="1" applyBorder="1" applyAlignment="1">
      <alignment horizontal="right"/>
    </xf>
    <xf numFmtId="37" fontId="18" fillId="0" borderId="0" xfId="4" applyNumberFormat="1" applyFont="1" applyFill="1"/>
    <xf numFmtId="37" fontId="19" fillId="0" borderId="3" xfId="4" applyNumberFormat="1" applyFont="1" applyFill="1" applyBorder="1" applyAlignment="1">
      <alignment horizontal="right"/>
    </xf>
    <xf numFmtId="165" fontId="18" fillId="0" borderId="1" xfId="1" applyNumberFormat="1" applyFont="1" applyFill="1" applyBorder="1" applyAlignment="1">
      <alignment horizontal="right"/>
    </xf>
    <xf numFmtId="43" fontId="18" fillId="0" borderId="1" xfId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18" fillId="0" borderId="1" xfId="4" applyNumberFormat="1" applyFont="1" applyFill="1" applyBorder="1" applyAlignment="1"/>
    <xf numFmtId="37" fontId="19" fillId="0" borderId="0" xfId="4" applyNumberFormat="1" applyFont="1" applyFill="1" applyBorder="1" applyAlignment="1">
      <alignment horizontal="right"/>
    </xf>
    <xf numFmtId="0" fontId="19" fillId="0" borderId="0" xfId="4" applyNumberFormat="1" applyFont="1" applyFill="1" applyAlignment="1">
      <alignment horizontal="left"/>
    </xf>
    <xf numFmtId="165" fontId="19" fillId="0" borderId="0" xfId="1" applyNumberFormat="1" applyFont="1" applyFill="1" applyBorder="1" applyAlignment="1">
      <alignment horizontal="right"/>
    </xf>
    <xf numFmtId="0" fontId="28" fillId="0" borderId="0" xfId="4" applyNumberFormat="1" applyFont="1" applyFill="1" applyAlignment="1">
      <alignment horizontal="left"/>
    </xf>
    <xf numFmtId="0" fontId="18" fillId="0" borderId="0" xfId="4" applyNumberFormat="1" applyFont="1" applyFill="1" applyAlignment="1">
      <alignment horizontal="left"/>
    </xf>
    <xf numFmtId="0" fontId="18" fillId="0" borderId="0" xfId="4" applyNumberFormat="1" applyFill="1" applyAlignment="1">
      <alignment horizontal="left"/>
    </xf>
    <xf numFmtId="165" fontId="18" fillId="0" borderId="0" xfId="1" applyNumberFormat="1" applyFont="1" applyFill="1" applyBorder="1" applyAlignment="1">
      <alignment horizontal="right"/>
    </xf>
    <xf numFmtId="165" fontId="19" fillId="0" borderId="3" xfId="1" applyNumberFormat="1" applyFont="1" applyFill="1" applyBorder="1" applyAlignment="1">
      <alignment horizontal="right"/>
    </xf>
    <xf numFmtId="165" fontId="19" fillId="0" borderId="2" xfId="1" applyNumberFormat="1" applyFont="1" applyFill="1" applyBorder="1" applyAlignment="1">
      <alignment horizontal="right"/>
    </xf>
    <xf numFmtId="37" fontId="18" fillId="0" borderId="0" xfId="4" applyNumberFormat="1" applyFont="1" applyFill="1" applyBorder="1" applyAlignment="1">
      <alignment horizontal="right"/>
    </xf>
    <xf numFmtId="37" fontId="19" fillId="0" borderId="0" xfId="4" applyFont="1" applyFill="1" applyAlignment="1">
      <alignment horizontal="left"/>
    </xf>
    <xf numFmtId="37" fontId="19" fillId="0" borderId="2" xfId="4" applyNumberFormat="1" applyFont="1" applyFill="1" applyBorder="1" applyAlignment="1">
      <alignment horizontal="right"/>
    </xf>
    <xf numFmtId="43" fontId="19" fillId="0" borderId="0" xfId="1" applyFont="1" applyFill="1" applyBorder="1" applyAlignment="1">
      <alignment horizontal="right"/>
    </xf>
    <xf numFmtId="39" fontId="19" fillId="0" borderId="2" xfId="4" applyNumberFormat="1" applyFont="1" applyFill="1" applyBorder="1" applyAlignment="1">
      <alignment horizontal="right"/>
    </xf>
    <xf numFmtId="43" fontId="19" fillId="0" borderId="2" xfId="1" applyFont="1" applyFill="1" applyBorder="1" applyAlignment="1">
      <alignment horizontal="right"/>
    </xf>
    <xf numFmtId="39" fontId="19" fillId="0" borderId="0" xfId="4" applyNumberFormat="1" applyFont="1" applyFill="1" applyBorder="1" applyAlignment="1">
      <alignment horizontal="right"/>
    </xf>
    <xf numFmtId="37" fontId="19" fillId="0" borderId="0" xfId="1" applyNumberFormat="1" applyFont="1" applyFill="1" applyBorder="1" applyAlignment="1">
      <alignment horizontal="right"/>
    </xf>
    <xf numFmtId="43" fontId="0" fillId="0" borderId="0" xfId="1" applyFont="1" applyFill="1"/>
    <xf numFmtId="43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Alignment="1">
      <alignment horizontal="right"/>
    </xf>
    <xf numFmtId="43" fontId="0" fillId="0" borderId="0" xfId="1" applyFont="1" applyBorder="1" applyAlignment="1">
      <alignment horizontal="right"/>
    </xf>
    <xf numFmtId="43" fontId="0" fillId="0" borderId="1" xfId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164" fontId="2" fillId="0" borderId="4" xfId="0" applyNumberFormat="1" applyFont="1" applyBorder="1" applyAlignment="1"/>
    <xf numFmtId="0" fontId="8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 wrapText="1" indent="1"/>
    </xf>
    <xf numFmtId="43" fontId="0" fillId="0" borderId="0" xfId="1" applyFont="1" applyAlignment="1">
      <alignment horizontal="left" vertical="center" wrapText="1"/>
    </xf>
    <xf numFmtId="165" fontId="0" fillId="0" borderId="0" xfId="1" applyNumberFormat="1" applyFont="1" applyAlignment="1">
      <alignment horizontal="left" vertical="center" wrapText="1"/>
    </xf>
    <xf numFmtId="164" fontId="10" fillId="3" borderId="0" xfId="0" applyNumberFormat="1" applyFont="1" applyFill="1" applyBorder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left" indent="1"/>
    </xf>
    <xf numFmtId="49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/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0" fontId="11" fillId="0" borderId="0" xfId="0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3" fontId="3" fillId="0" borderId="1" xfId="2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43" fontId="2" fillId="3" borderId="0" xfId="1" applyFont="1" applyFill="1" applyBorder="1" applyAlignment="1">
      <alignment horizontal="right"/>
    </xf>
    <xf numFmtId="43" fontId="2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43" fontId="11" fillId="3" borderId="0" xfId="1" applyFont="1" applyFill="1" applyBorder="1"/>
    <xf numFmtId="0" fontId="1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0" fontId="16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2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3" fontId="21" fillId="2" borderId="0" xfId="1" applyFont="1" applyFill="1" applyAlignment="1"/>
    <xf numFmtId="0" fontId="2" fillId="0" borderId="0" xfId="0" applyFont="1" applyFill="1" applyAlignment="1">
      <alignment horizontal="left" indent="1"/>
    </xf>
    <xf numFmtId="43" fontId="0" fillId="0" borderId="0" xfId="1" applyFont="1" applyAlignment="1"/>
    <xf numFmtId="164" fontId="10" fillId="3" borderId="0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quotePrefix="1" applyNumberFormat="1" applyAlignment="1">
      <alignment horizontal="center"/>
    </xf>
    <xf numFmtId="164" fontId="0" fillId="2" borderId="0" xfId="0" applyNumberFormat="1" applyFont="1" applyFill="1" applyBorder="1" applyAlignment="1">
      <alignment horizontal="center"/>
    </xf>
    <xf numFmtId="164" fontId="10" fillId="2" borderId="0" xfId="0" applyNumberFormat="1" applyFont="1" applyFill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0" xfId="0" quotePrefix="1" applyNumberForma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10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19" fillId="0" borderId="0" xfId="4" applyNumberFormat="1" applyFont="1" applyFill="1" applyBorder="1" applyAlignment="1">
      <alignment horizontal="center"/>
    </xf>
    <xf numFmtId="0" fontId="18" fillId="0" borderId="0" xfId="4" applyNumberFormat="1" applyFill="1" applyAlignment="1">
      <alignment horizontal="center" wrapText="1"/>
    </xf>
    <xf numFmtId="0" fontId="16" fillId="0" borderId="0" xfId="4" applyNumberFormat="1" applyFont="1" applyFill="1" applyBorder="1" applyAlignment="1">
      <alignment horizontal="center"/>
    </xf>
    <xf numFmtId="0" fontId="18" fillId="0" borderId="0" xfId="4" applyNumberFormat="1" applyFont="1" applyFill="1" applyAlignment="1">
      <alignment horizontal="center"/>
    </xf>
    <xf numFmtId="16" fontId="0" fillId="3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/>
    <xf numFmtId="164" fontId="0" fillId="0" borderId="0" xfId="0" applyNumberFormat="1" applyFill="1" applyAlignment="1"/>
    <xf numFmtId="49" fontId="6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Alignment="1"/>
    <xf numFmtId="167" fontId="7" fillId="0" borderId="0" xfId="0" applyNumberFormat="1" applyFont="1" applyFill="1" applyAlignment="1"/>
    <xf numFmtId="49" fontId="10" fillId="0" borderId="0" xfId="0" applyNumberFormat="1" applyFont="1" applyFill="1" applyAlignment="1"/>
    <xf numFmtId="164" fontId="3" fillId="0" borderId="0" xfId="0" applyNumberFormat="1" applyFont="1" applyFill="1" applyAlignment="1"/>
    <xf numFmtId="49" fontId="1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0" xfId="0" applyNumberFormat="1" applyFont="1" applyFill="1" applyAlignment="1">
      <alignment horizontal="justify"/>
    </xf>
    <xf numFmtId="49" fontId="10" fillId="0" borderId="0" xfId="0" applyNumberFormat="1" applyFont="1" applyFill="1" applyBorder="1" applyAlignment="1">
      <alignment horizontal="right"/>
    </xf>
    <xf numFmtId="165" fontId="29" fillId="0" borderId="0" xfId="1" applyNumberFormat="1" applyFont="1" applyFill="1"/>
    <xf numFmtId="165" fontId="0" fillId="0" borderId="0" xfId="1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 indent="1"/>
    </xf>
    <xf numFmtId="165" fontId="3" fillId="0" borderId="0" xfId="2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ill="1" applyBorder="1" applyAlignment="1"/>
    <xf numFmtId="43" fontId="0" fillId="0" borderId="1" xfId="2" applyFont="1" applyFill="1" applyBorder="1" applyAlignment="1">
      <alignment horizontal="right"/>
    </xf>
    <xf numFmtId="0" fontId="0" fillId="0" borderId="0" xfId="0" applyFill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165" fontId="3" fillId="0" borderId="5" xfId="2" applyNumberFormat="1" applyFont="1" applyFill="1" applyBorder="1" applyAlignment="1">
      <alignment horizontal="right"/>
    </xf>
    <xf numFmtId="39" fontId="2" fillId="0" borderId="2" xfId="0" applyNumberFormat="1" applyFont="1" applyFill="1" applyBorder="1" applyAlignment="1">
      <alignment horizontal="right"/>
    </xf>
    <xf numFmtId="39" fontId="2" fillId="0" borderId="0" xfId="0" applyNumberFormat="1" applyFont="1" applyFill="1" applyAlignment="1">
      <alignment horizontal="right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showGridLines="0" tabSelected="1" view="pageBreakPreview" zoomScale="79" zoomScaleNormal="90" zoomScaleSheetLayoutView="79" workbookViewId="0">
      <selection activeCell="W80" sqref="W80"/>
    </sheetView>
  </sheetViews>
  <sheetFormatPr defaultColWidth="9.109375" defaultRowHeight="20.25" customHeight="1" x14ac:dyDescent="0.25"/>
  <cols>
    <col min="1" max="1" width="33.44140625" style="54" customWidth="1"/>
    <col min="2" max="2" width="6.109375" style="39" customWidth="1"/>
    <col min="3" max="3" width="0.44140625" style="63" customWidth="1"/>
    <col min="4" max="4" width="15.88671875" style="22" customWidth="1"/>
    <col min="5" max="5" width="1" style="22" customWidth="1"/>
    <col min="6" max="6" width="15.88671875" style="22" customWidth="1"/>
    <col min="7" max="7" width="0.88671875" style="23" customWidth="1"/>
    <col min="8" max="8" width="16.44140625" style="23" customWidth="1"/>
    <col min="9" max="9" width="1" style="23" customWidth="1"/>
    <col min="10" max="10" width="16.44140625" style="23" customWidth="1"/>
    <col min="11" max="16384" width="9.109375" style="23"/>
  </cols>
  <sheetData>
    <row r="1" spans="1:10" ht="20.25" customHeight="1" x14ac:dyDescent="0.3">
      <c r="A1" s="18" t="s">
        <v>155</v>
      </c>
      <c r="B1" s="19"/>
      <c r="C1" s="20"/>
      <c r="D1" s="21"/>
      <c r="E1" s="21"/>
      <c r="F1" s="21"/>
    </row>
    <row r="2" spans="1:10" s="28" customFormat="1" ht="20.25" customHeight="1" x14ac:dyDescent="0.3">
      <c r="A2" s="24" t="s">
        <v>148</v>
      </c>
      <c r="B2" s="25"/>
      <c r="C2" s="26"/>
      <c r="D2" s="27"/>
      <c r="E2" s="27"/>
      <c r="F2" s="27"/>
    </row>
    <row r="3" spans="1:10" s="28" customFormat="1" ht="15.75" customHeight="1" x14ac:dyDescent="0.3">
      <c r="A3" s="29"/>
      <c r="B3" s="25"/>
      <c r="C3" s="26"/>
      <c r="D3" s="27"/>
      <c r="E3" s="27"/>
      <c r="F3" s="27"/>
    </row>
    <row r="4" spans="1:10" s="28" customFormat="1" ht="20.25" customHeight="1" x14ac:dyDescent="0.3">
      <c r="A4" s="29"/>
      <c r="B4" s="25"/>
      <c r="C4" s="26"/>
      <c r="D4" s="466" t="s">
        <v>50</v>
      </c>
      <c r="E4" s="466"/>
      <c r="F4" s="466"/>
      <c r="H4" s="466" t="s">
        <v>100</v>
      </c>
      <c r="I4" s="466"/>
      <c r="J4" s="466"/>
    </row>
    <row r="5" spans="1:10" s="34" customFormat="1" ht="20.25" customHeight="1" x14ac:dyDescent="0.25">
      <c r="A5" s="31"/>
      <c r="B5" s="32"/>
      <c r="C5" s="33"/>
      <c r="D5" s="112" t="s">
        <v>231</v>
      </c>
      <c r="E5" s="111"/>
      <c r="F5" s="112" t="s">
        <v>93</v>
      </c>
      <c r="H5" s="112" t="s">
        <v>231</v>
      </c>
      <c r="I5" s="111"/>
      <c r="J5" s="112" t="s">
        <v>93</v>
      </c>
    </row>
    <row r="6" spans="1:10" s="34" customFormat="1" ht="20.25" customHeight="1" x14ac:dyDescent="0.3">
      <c r="A6" s="24" t="s">
        <v>14</v>
      </c>
      <c r="B6" s="32" t="s">
        <v>37</v>
      </c>
      <c r="C6" s="33"/>
      <c r="D6" s="91" t="s">
        <v>151</v>
      </c>
      <c r="E6" s="113"/>
      <c r="F6" s="91" t="s">
        <v>121</v>
      </c>
      <c r="H6" s="91" t="s">
        <v>151</v>
      </c>
      <c r="I6" s="113"/>
      <c r="J6" s="91" t="s">
        <v>121</v>
      </c>
    </row>
    <row r="7" spans="1:10" s="34" customFormat="1" ht="20.25" customHeight="1" x14ac:dyDescent="0.3">
      <c r="A7" s="24"/>
      <c r="B7" s="107"/>
      <c r="C7" s="33"/>
      <c r="D7" s="91" t="s">
        <v>147</v>
      </c>
      <c r="E7" s="113"/>
      <c r="F7" s="91"/>
      <c r="H7" s="91" t="s">
        <v>147</v>
      </c>
      <c r="I7" s="113"/>
      <c r="J7" s="91"/>
    </row>
    <row r="8" spans="1:10" s="37" customFormat="1" ht="20.25" customHeight="1" x14ac:dyDescent="0.25">
      <c r="A8" s="36"/>
      <c r="B8" s="32"/>
      <c r="C8" s="33"/>
      <c r="D8" s="465" t="s">
        <v>123</v>
      </c>
      <c r="E8" s="465"/>
      <c r="F8" s="465"/>
      <c r="G8" s="465"/>
      <c r="H8" s="465"/>
      <c r="I8" s="465"/>
      <c r="J8" s="465"/>
    </row>
    <row r="9" spans="1:10" s="37" customFormat="1" ht="20.25" customHeight="1" x14ac:dyDescent="0.3">
      <c r="A9" s="38" t="s">
        <v>16</v>
      </c>
      <c r="B9" s="39"/>
      <c r="C9" s="196"/>
      <c r="D9" s="197"/>
      <c r="E9" s="197"/>
      <c r="F9" s="197"/>
      <c r="G9" s="34"/>
      <c r="H9" s="34"/>
      <c r="I9" s="34"/>
      <c r="J9" s="34"/>
    </row>
    <row r="10" spans="1:10" s="37" customFormat="1" ht="20.25" customHeight="1" x14ac:dyDescent="0.25">
      <c r="A10" s="55" t="s">
        <v>1</v>
      </c>
      <c r="B10" s="39"/>
      <c r="C10" s="196"/>
      <c r="D10" s="79">
        <v>1101292</v>
      </c>
      <c r="E10" s="79"/>
      <c r="F10" s="79">
        <v>1804707</v>
      </c>
      <c r="G10" s="34"/>
      <c r="H10" s="198">
        <v>630463</v>
      </c>
      <c r="I10" s="198"/>
      <c r="J10" s="198">
        <v>1206317</v>
      </c>
    </row>
    <row r="11" spans="1:10" s="37" customFormat="1" ht="20.25" customHeight="1" x14ac:dyDescent="0.25">
      <c r="A11" s="23" t="s">
        <v>63</v>
      </c>
      <c r="B11" s="39" t="s">
        <v>156</v>
      </c>
      <c r="C11" s="196"/>
      <c r="D11" s="198">
        <v>3456</v>
      </c>
      <c r="E11" s="79"/>
      <c r="F11" s="198">
        <v>4071</v>
      </c>
      <c r="G11" s="34"/>
      <c r="H11" s="198">
        <v>0</v>
      </c>
      <c r="I11" s="198"/>
      <c r="J11" s="198">
        <v>619</v>
      </c>
    </row>
    <row r="12" spans="1:10" s="37" customFormat="1" ht="20.25" customHeight="1" x14ac:dyDescent="0.25">
      <c r="A12" s="55" t="s">
        <v>9</v>
      </c>
      <c r="B12" s="39" t="s">
        <v>157</v>
      </c>
      <c r="C12" s="196"/>
      <c r="D12" s="368">
        <v>808412</v>
      </c>
      <c r="E12" s="79"/>
      <c r="F12" s="79">
        <v>996955</v>
      </c>
      <c r="G12" s="34"/>
      <c r="H12" s="198">
        <v>725504</v>
      </c>
      <c r="I12" s="198"/>
      <c r="J12" s="198">
        <v>877224</v>
      </c>
    </row>
    <row r="13" spans="1:10" s="37" customFormat="1" ht="20.25" customHeight="1" x14ac:dyDescent="0.25">
      <c r="A13" s="54" t="s">
        <v>91</v>
      </c>
      <c r="B13" s="39"/>
      <c r="C13" s="196"/>
      <c r="D13" s="79">
        <v>340720</v>
      </c>
      <c r="E13" s="79"/>
      <c r="F13" s="79">
        <v>366499</v>
      </c>
      <c r="G13" s="34"/>
      <c r="H13" s="198">
        <v>220794</v>
      </c>
      <c r="I13" s="198"/>
      <c r="J13" s="198">
        <v>233775</v>
      </c>
    </row>
    <row r="14" spans="1:10" s="37" customFormat="1" ht="20.25" customHeight="1" x14ac:dyDescent="0.25">
      <c r="A14" s="54" t="s">
        <v>105</v>
      </c>
      <c r="B14" s="39" t="s">
        <v>159</v>
      </c>
      <c r="C14" s="196"/>
      <c r="D14" s="199">
        <v>0</v>
      </c>
      <c r="E14" s="79"/>
      <c r="F14" s="199">
        <v>0</v>
      </c>
      <c r="G14" s="34"/>
      <c r="H14" s="198">
        <v>0</v>
      </c>
      <c r="I14" s="198"/>
      <c r="J14" s="198">
        <v>57</v>
      </c>
    </row>
    <row r="15" spans="1:10" s="37" customFormat="1" ht="20.25" customHeight="1" x14ac:dyDescent="0.25">
      <c r="A15" s="55" t="s">
        <v>10</v>
      </c>
      <c r="B15" s="39"/>
      <c r="C15" s="196"/>
      <c r="D15" s="79">
        <v>2039829</v>
      </c>
      <c r="E15" s="79"/>
      <c r="F15" s="79">
        <v>2028021</v>
      </c>
      <c r="G15" s="34"/>
      <c r="H15" s="198">
        <v>1640705</v>
      </c>
      <c r="I15" s="198"/>
      <c r="J15" s="198">
        <v>1657891</v>
      </c>
    </row>
    <row r="16" spans="1:10" s="37" customFormat="1" ht="20.25" customHeight="1" x14ac:dyDescent="0.25">
      <c r="A16" s="54" t="s">
        <v>3</v>
      </c>
      <c r="B16" s="46"/>
      <c r="C16" s="196"/>
      <c r="D16" s="200">
        <v>183610</v>
      </c>
      <c r="E16" s="79"/>
      <c r="F16" s="200">
        <v>182798</v>
      </c>
      <c r="G16" s="34"/>
      <c r="H16" s="201">
        <v>183610</v>
      </c>
      <c r="I16" s="198"/>
      <c r="J16" s="201">
        <v>182798</v>
      </c>
    </row>
    <row r="17" spans="1:13" s="37" customFormat="1" ht="20.25" customHeight="1" x14ac:dyDescent="0.25">
      <c r="A17" s="47" t="s">
        <v>17</v>
      </c>
      <c r="B17" s="39"/>
      <c r="C17" s="196"/>
      <c r="D17" s="77">
        <f>SUM(D10:D16)</f>
        <v>4477319</v>
      </c>
      <c r="E17" s="49"/>
      <c r="F17" s="48">
        <f>SUM(F10:F16)</f>
        <v>5383051</v>
      </c>
      <c r="G17" s="34"/>
      <c r="H17" s="77">
        <f>SUM(H10:H16)</f>
        <v>3401076</v>
      </c>
      <c r="I17" s="83"/>
      <c r="J17" s="77">
        <f>SUM(J10:J16)</f>
        <v>4158681</v>
      </c>
    </row>
    <row r="18" spans="1:13" s="37" customFormat="1" ht="20.25" customHeight="1" x14ac:dyDescent="0.25">
      <c r="A18" s="47"/>
      <c r="B18" s="39"/>
      <c r="C18" s="196"/>
      <c r="D18" s="78"/>
      <c r="E18" s="79"/>
      <c r="F18" s="78"/>
      <c r="G18" s="34"/>
      <c r="H18" s="34"/>
      <c r="I18" s="34"/>
      <c r="J18" s="34"/>
    </row>
    <row r="19" spans="1:13" s="37" customFormat="1" ht="20.25" customHeight="1" x14ac:dyDescent="0.3">
      <c r="A19" s="38" t="s">
        <v>18</v>
      </c>
      <c r="B19" s="39"/>
      <c r="C19" s="196"/>
      <c r="D19" s="78"/>
      <c r="E19" s="79"/>
      <c r="F19" s="78"/>
      <c r="G19" s="34"/>
      <c r="H19" s="34"/>
      <c r="I19" s="34"/>
      <c r="J19" s="34"/>
    </row>
    <row r="20" spans="1:13" s="37" customFormat="1" ht="19.5" customHeight="1" x14ac:dyDescent="0.25">
      <c r="A20" s="55" t="s">
        <v>64</v>
      </c>
      <c r="B20" s="39" t="s">
        <v>132</v>
      </c>
      <c r="C20" s="196"/>
      <c r="D20" s="212">
        <v>3401363</v>
      </c>
      <c r="E20" s="202"/>
      <c r="F20" s="203">
        <v>3014729</v>
      </c>
      <c r="G20" s="34"/>
      <c r="H20" s="203">
        <v>377818</v>
      </c>
      <c r="I20" s="203"/>
      <c r="J20" s="203">
        <v>377818</v>
      </c>
    </row>
    <row r="21" spans="1:13" s="37" customFormat="1" ht="20.25" customHeight="1" x14ac:dyDescent="0.25">
      <c r="A21" s="55" t="s">
        <v>51</v>
      </c>
      <c r="B21" s="39" t="s">
        <v>158</v>
      </c>
      <c r="C21" s="196"/>
      <c r="D21" s="203">
        <v>0</v>
      </c>
      <c r="E21" s="202"/>
      <c r="F21" s="203">
        <v>0</v>
      </c>
      <c r="G21" s="34"/>
      <c r="H21" s="198">
        <v>4144049</v>
      </c>
      <c r="I21" s="198"/>
      <c r="J21" s="198">
        <v>4144049</v>
      </c>
    </row>
    <row r="22" spans="1:13" s="34" customFormat="1" ht="20.25" customHeight="1" x14ac:dyDescent="0.25">
      <c r="A22" s="55" t="s">
        <v>44</v>
      </c>
      <c r="B22" s="39" t="s">
        <v>156</v>
      </c>
      <c r="C22" s="196"/>
      <c r="D22" s="79">
        <v>207623</v>
      </c>
      <c r="E22" s="79"/>
      <c r="F22" s="79">
        <v>207623</v>
      </c>
      <c r="H22" s="198">
        <v>207620</v>
      </c>
      <c r="I22" s="198"/>
      <c r="J22" s="198">
        <v>207620</v>
      </c>
    </row>
    <row r="23" spans="1:13" s="37" customFormat="1" ht="20.25" customHeight="1" x14ac:dyDescent="0.25">
      <c r="A23" s="54" t="s">
        <v>107</v>
      </c>
      <c r="B23" s="39" t="s">
        <v>159</v>
      </c>
      <c r="C23" s="196"/>
      <c r="D23" s="204">
        <v>0</v>
      </c>
      <c r="E23" s="199"/>
      <c r="F23" s="204">
        <v>0</v>
      </c>
      <c r="G23" s="34"/>
      <c r="H23" s="198">
        <v>61224</v>
      </c>
      <c r="I23" s="198"/>
      <c r="J23" s="198">
        <v>61224</v>
      </c>
    </row>
    <row r="24" spans="1:13" s="37" customFormat="1" ht="20.25" customHeight="1" x14ac:dyDescent="0.25">
      <c r="A24" s="54" t="s">
        <v>83</v>
      </c>
      <c r="B24" s="39"/>
      <c r="C24" s="196"/>
      <c r="D24" s="205">
        <v>5764843</v>
      </c>
      <c r="E24" s="199"/>
      <c r="F24" s="205">
        <v>5653739</v>
      </c>
      <c r="G24" s="34"/>
      <c r="H24" s="198">
        <v>5383592</v>
      </c>
      <c r="I24" s="198"/>
      <c r="J24" s="198">
        <v>5257327</v>
      </c>
    </row>
    <row r="25" spans="1:13" s="37" customFormat="1" ht="20.25" customHeight="1" x14ac:dyDescent="0.25">
      <c r="A25" s="54" t="s">
        <v>45</v>
      </c>
      <c r="B25" s="39" t="s">
        <v>160</v>
      </c>
      <c r="C25" s="196"/>
      <c r="D25" s="79">
        <v>9778865</v>
      </c>
      <c r="E25" s="79"/>
      <c r="F25" s="79">
        <v>9976293</v>
      </c>
      <c r="G25" s="34"/>
      <c r="H25" s="198">
        <v>9140844</v>
      </c>
      <c r="I25" s="198"/>
      <c r="J25" s="198">
        <v>9209597</v>
      </c>
    </row>
    <row r="26" spans="1:13" s="37" customFormat="1" ht="20.25" customHeight="1" x14ac:dyDescent="0.25">
      <c r="A26" s="76" t="s">
        <v>46</v>
      </c>
      <c r="B26" s="39" t="s">
        <v>159</v>
      </c>
      <c r="C26" s="196"/>
      <c r="D26" s="79">
        <v>2433675</v>
      </c>
      <c r="E26" s="79"/>
      <c r="F26" s="79">
        <v>2503402</v>
      </c>
      <c r="G26" s="34"/>
      <c r="H26" s="198">
        <v>1894690</v>
      </c>
      <c r="I26" s="198"/>
      <c r="J26" s="198">
        <v>1901651</v>
      </c>
    </row>
    <row r="27" spans="1:13" s="37" customFormat="1" ht="20.25" customHeight="1" x14ac:dyDescent="0.25">
      <c r="A27" s="55" t="s">
        <v>47</v>
      </c>
      <c r="B27" s="39"/>
      <c r="C27" s="196"/>
      <c r="D27" s="79">
        <v>45397</v>
      </c>
      <c r="E27" s="79"/>
      <c r="F27" s="79">
        <v>45397</v>
      </c>
      <c r="G27" s="34"/>
      <c r="H27" s="203">
        <v>0</v>
      </c>
      <c r="I27" s="202"/>
      <c r="J27" s="203">
        <v>0</v>
      </c>
    </row>
    <row r="28" spans="1:13" s="438" customFormat="1" ht="20.100000000000001" customHeight="1" x14ac:dyDescent="0.25">
      <c r="A28" s="109" t="s">
        <v>101</v>
      </c>
      <c r="B28" s="432"/>
      <c r="C28" s="433"/>
      <c r="D28" s="434">
        <v>98560</v>
      </c>
      <c r="E28" s="434"/>
      <c r="F28" s="434">
        <v>98596</v>
      </c>
      <c r="G28" s="435"/>
      <c r="H28" s="436">
        <v>68472</v>
      </c>
      <c r="I28" s="437"/>
      <c r="J28" s="436">
        <v>66382</v>
      </c>
    </row>
    <row r="29" spans="1:13" s="37" customFormat="1" ht="20.25" customHeight="1" x14ac:dyDescent="0.25">
      <c r="A29" s="54" t="s">
        <v>4</v>
      </c>
      <c r="B29" s="39"/>
      <c r="C29" s="196"/>
      <c r="D29" s="200">
        <v>905386</v>
      </c>
      <c r="E29" s="79"/>
      <c r="F29" s="200">
        <v>670912</v>
      </c>
      <c r="G29" s="34"/>
      <c r="H29" s="201">
        <v>759200</v>
      </c>
      <c r="I29" s="198"/>
      <c r="J29" s="201">
        <v>518215</v>
      </c>
      <c r="L29" s="45"/>
      <c r="M29" s="323"/>
    </row>
    <row r="30" spans="1:13" s="37" customFormat="1" ht="20.25" customHeight="1" x14ac:dyDescent="0.25">
      <c r="A30" s="47" t="s">
        <v>19</v>
      </c>
      <c r="B30" s="39"/>
      <c r="C30" s="196"/>
      <c r="D30" s="77">
        <f>SUM(D20:D29)</f>
        <v>22635712</v>
      </c>
      <c r="E30" s="49"/>
      <c r="F30" s="48">
        <f>SUM(F20:F29)</f>
        <v>22170691</v>
      </c>
      <c r="G30" s="34"/>
      <c r="H30" s="77">
        <f>SUM(H20:H29)</f>
        <v>22037509</v>
      </c>
      <c r="I30" s="57"/>
      <c r="J30" s="48">
        <f>SUM(J20:J29)</f>
        <v>21743883</v>
      </c>
    </row>
    <row r="31" spans="1:13" s="37" customFormat="1" ht="20.25" customHeight="1" x14ac:dyDescent="0.25">
      <c r="A31" s="55"/>
      <c r="B31" s="39"/>
      <c r="C31" s="196"/>
      <c r="D31" s="79"/>
      <c r="E31" s="79"/>
      <c r="F31" s="79"/>
      <c r="G31" s="34"/>
      <c r="H31" s="34"/>
      <c r="I31" s="193"/>
      <c r="J31" s="34"/>
    </row>
    <row r="32" spans="1:13" s="37" customFormat="1" ht="20.25" customHeight="1" thickBot="1" x14ac:dyDescent="0.3">
      <c r="A32" s="47" t="s">
        <v>20</v>
      </c>
      <c r="B32" s="39"/>
      <c r="C32" s="196"/>
      <c r="D32" s="85">
        <f>SUM(D17+D30)</f>
        <v>27113031</v>
      </c>
      <c r="E32" s="49"/>
      <c r="F32" s="56">
        <f>SUM(F17+F30)</f>
        <v>27553742</v>
      </c>
      <c r="G32" s="34"/>
      <c r="H32" s="85">
        <f>SUM(H17+H30)</f>
        <v>25438585</v>
      </c>
      <c r="I32" s="57"/>
      <c r="J32" s="56">
        <f>SUM(J17+J30)</f>
        <v>25902564</v>
      </c>
    </row>
    <row r="33" spans="1:10" s="37" customFormat="1" ht="20.25" customHeight="1" thickTop="1" x14ac:dyDescent="0.25">
      <c r="A33" s="189"/>
      <c r="B33" s="32"/>
      <c r="C33" s="33"/>
      <c r="D33" s="50"/>
      <c r="E33" s="50"/>
      <c r="F33" s="50"/>
      <c r="G33" s="106"/>
      <c r="H33" s="195"/>
      <c r="I33" s="194"/>
      <c r="J33" s="195"/>
    </row>
    <row r="34" spans="1:10" s="34" customFormat="1" ht="20.25" customHeight="1" x14ac:dyDescent="0.25">
      <c r="A34" s="190"/>
      <c r="B34" s="32"/>
      <c r="C34" s="33"/>
      <c r="D34" s="57"/>
      <c r="E34" s="57"/>
      <c r="F34" s="57"/>
      <c r="G34" s="193"/>
      <c r="H34" s="193"/>
      <c r="I34" s="193"/>
      <c r="J34" s="193"/>
    </row>
    <row r="35" spans="1:10" ht="20.25" customHeight="1" x14ac:dyDescent="0.3">
      <c r="A35" s="18" t="s">
        <v>155</v>
      </c>
      <c r="B35" s="19"/>
      <c r="C35" s="20"/>
      <c r="D35" s="21"/>
      <c r="E35" s="21"/>
      <c r="F35" s="21"/>
    </row>
    <row r="36" spans="1:10" s="28" customFormat="1" ht="20.25" customHeight="1" x14ac:dyDescent="0.3">
      <c r="A36" s="24" t="s">
        <v>148</v>
      </c>
      <c r="B36" s="25"/>
      <c r="C36" s="26"/>
      <c r="D36" s="27"/>
      <c r="E36" s="27"/>
      <c r="F36" s="27"/>
    </row>
    <row r="37" spans="1:10" s="28" customFormat="1" ht="17.25" customHeight="1" x14ac:dyDescent="0.3">
      <c r="A37" s="29"/>
      <c r="B37" s="25"/>
      <c r="C37" s="26"/>
      <c r="D37" s="27"/>
      <c r="E37" s="27"/>
      <c r="F37" s="27"/>
    </row>
    <row r="38" spans="1:10" s="28" customFormat="1" ht="20.25" customHeight="1" x14ac:dyDescent="0.3">
      <c r="A38" s="29"/>
      <c r="B38" s="25"/>
      <c r="C38" s="26"/>
      <c r="D38" s="466" t="s">
        <v>50</v>
      </c>
      <c r="E38" s="466"/>
      <c r="F38" s="466"/>
      <c r="H38" s="466" t="s">
        <v>100</v>
      </c>
      <c r="I38" s="466"/>
      <c r="J38" s="466"/>
    </row>
    <row r="39" spans="1:10" s="34" customFormat="1" ht="20.25" customHeight="1" x14ac:dyDescent="0.25">
      <c r="A39" s="31"/>
      <c r="B39" s="32"/>
      <c r="C39" s="33"/>
      <c r="D39" s="112" t="s">
        <v>231</v>
      </c>
      <c r="E39" s="213"/>
      <c r="F39" s="112" t="s">
        <v>93</v>
      </c>
      <c r="H39" s="112" t="s">
        <v>231</v>
      </c>
      <c r="I39" s="213"/>
      <c r="J39" s="112" t="s">
        <v>93</v>
      </c>
    </row>
    <row r="40" spans="1:10" s="34" customFormat="1" ht="20.25" customHeight="1" x14ac:dyDescent="0.3">
      <c r="A40" s="24" t="s">
        <v>55</v>
      </c>
      <c r="B40" s="32" t="s">
        <v>118</v>
      </c>
      <c r="C40" s="33"/>
      <c r="D40" s="91" t="s">
        <v>151</v>
      </c>
      <c r="E40" s="113"/>
      <c r="F40" s="91" t="s">
        <v>121</v>
      </c>
      <c r="H40" s="91" t="s">
        <v>151</v>
      </c>
      <c r="I40" s="113"/>
      <c r="J40" s="91" t="s">
        <v>121</v>
      </c>
    </row>
    <row r="41" spans="1:10" s="34" customFormat="1" ht="20.25" customHeight="1" x14ac:dyDescent="0.3">
      <c r="A41" s="24"/>
      <c r="B41" s="107"/>
      <c r="C41" s="33"/>
      <c r="D41" s="91" t="s">
        <v>147</v>
      </c>
      <c r="E41" s="113"/>
      <c r="F41" s="91"/>
      <c r="H41" s="91" t="s">
        <v>147</v>
      </c>
      <c r="I41" s="113"/>
      <c r="J41" s="91"/>
    </row>
    <row r="42" spans="1:10" s="37" customFormat="1" ht="20.25" customHeight="1" x14ac:dyDescent="0.25">
      <c r="A42" s="58" t="s">
        <v>2</v>
      </c>
      <c r="B42" s="32"/>
      <c r="C42" s="33"/>
      <c r="D42" s="465" t="s">
        <v>123</v>
      </c>
      <c r="E42" s="465"/>
      <c r="F42" s="465"/>
      <c r="G42" s="465"/>
      <c r="H42" s="465"/>
      <c r="I42" s="465"/>
      <c r="J42" s="465"/>
    </row>
    <row r="43" spans="1:10" s="37" customFormat="1" ht="20.25" customHeight="1" x14ac:dyDescent="0.3">
      <c r="A43" s="38" t="s">
        <v>21</v>
      </c>
      <c r="B43" s="39"/>
      <c r="C43" s="196"/>
      <c r="D43" s="197"/>
      <c r="E43" s="197"/>
      <c r="F43" s="197"/>
      <c r="G43" s="34"/>
      <c r="H43" s="34"/>
      <c r="I43" s="34"/>
      <c r="J43" s="34"/>
    </row>
    <row r="44" spans="1:10" s="37" customFormat="1" ht="20.25" customHeight="1" x14ac:dyDescent="0.25">
      <c r="A44" s="54" t="s">
        <v>149</v>
      </c>
      <c r="B44" s="39"/>
      <c r="C44" s="196"/>
      <c r="D44" s="197"/>
      <c r="E44" s="197"/>
      <c r="F44" s="197"/>
      <c r="G44" s="34"/>
      <c r="H44" s="34"/>
      <c r="I44" s="34"/>
      <c r="J44" s="34"/>
    </row>
    <row r="45" spans="1:10" s="37" customFormat="1" ht="20.25" customHeight="1" x14ac:dyDescent="0.25">
      <c r="A45" s="54" t="s">
        <v>153</v>
      </c>
      <c r="B45" s="39"/>
      <c r="C45" s="196"/>
      <c r="D45" s="198">
        <v>1316052</v>
      </c>
      <c r="E45" s="197"/>
      <c r="F45" s="369">
        <v>14151</v>
      </c>
      <c r="G45" s="34"/>
      <c r="H45" s="198">
        <v>1300000</v>
      </c>
      <c r="I45" s="197"/>
      <c r="J45" s="199">
        <v>0</v>
      </c>
    </row>
    <row r="46" spans="1:10" s="37" customFormat="1" ht="20.399999999999999" customHeight="1" x14ac:dyDescent="0.25">
      <c r="A46" s="55" t="s">
        <v>5</v>
      </c>
      <c r="B46" s="39" t="s">
        <v>161</v>
      </c>
      <c r="C46" s="196"/>
      <c r="D46" s="79">
        <v>4310310</v>
      </c>
      <c r="E46" s="79"/>
      <c r="F46" s="79">
        <v>4858337</v>
      </c>
      <c r="G46" s="34"/>
      <c r="H46" s="198">
        <v>3321973</v>
      </c>
      <c r="I46" s="198"/>
      <c r="J46" s="198">
        <v>3711084</v>
      </c>
    </row>
    <row r="47" spans="1:10" s="37" customFormat="1" ht="20.100000000000001" customHeight="1" x14ac:dyDescent="0.25">
      <c r="A47" s="54" t="s">
        <v>92</v>
      </c>
      <c r="B47" s="39">
        <v>3</v>
      </c>
      <c r="C47" s="196"/>
      <c r="D47" s="79">
        <v>2819693</v>
      </c>
      <c r="E47" s="79"/>
      <c r="F47" s="79">
        <v>3050458</v>
      </c>
      <c r="G47" s="34"/>
      <c r="H47" s="198">
        <v>2461184</v>
      </c>
      <c r="I47" s="198"/>
      <c r="J47" s="198">
        <v>2647495</v>
      </c>
    </row>
    <row r="48" spans="1:10" s="37" customFormat="1" ht="20.25" customHeight="1" x14ac:dyDescent="0.25">
      <c r="A48" s="54" t="s">
        <v>162</v>
      </c>
      <c r="B48" s="39"/>
      <c r="C48" s="196"/>
      <c r="D48" s="79"/>
      <c r="E48" s="79"/>
      <c r="F48" s="79"/>
      <c r="G48" s="34"/>
      <c r="H48" s="198"/>
      <c r="I48" s="198"/>
      <c r="J48" s="198"/>
    </row>
    <row r="49" spans="1:10" s="37" customFormat="1" ht="20.25" customHeight="1" x14ac:dyDescent="0.25">
      <c r="A49" s="54" t="s">
        <v>163</v>
      </c>
      <c r="B49" s="39"/>
      <c r="C49" s="196"/>
      <c r="D49" s="79">
        <v>47150</v>
      </c>
      <c r="E49" s="79"/>
      <c r="F49" s="79">
        <v>1547272</v>
      </c>
      <c r="G49" s="34"/>
      <c r="H49" s="95">
        <v>0</v>
      </c>
      <c r="I49" s="198"/>
      <c r="J49" s="198">
        <v>1500000</v>
      </c>
    </row>
    <row r="50" spans="1:10" s="37" customFormat="1" ht="20.25" customHeight="1" x14ac:dyDescent="0.25">
      <c r="A50" s="54" t="s">
        <v>116</v>
      </c>
      <c r="B50" s="39">
        <v>3</v>
      </c>
      <c r="C50" s="196"/>
      <c r="D50" s="95">
        <v>0</v>
      </c>
      <c r="E50" s="79"/>
      <c r="F50" s="95">
        <v>0</v>
      </c>
      <c r="G50" s="34"/>
      <c r="H50" s="198">
        <v>6922260</v>
      </c>
      <c r="I50" s="198"/>
      <c r="J50" s="198">
        <v>6524310</v>
      </c>
    </row>
    <row r="51" spans="1:10" s="37" customFormat="1" ht="20.25" customHeight="1" x14ac:dyDescent="0.25">
      <c r="A51" s="55" t="s">
        <v>42</v>
      </c>
      <c r="B51" s="39"/>
      <c r="C51" s="196"/>
      <c r="D51" s="200">
        <v>87775</v>
      </c>
      <c r="E51" s="79"/>
      <c r="F51" s="200">
        <v>173871</v>
      </c>
      <c r="G51" s="34"/>
      <c r="H51" s="201">
        <v>51842</v>
      </c>
      <c r="I51" s="198"/>
      <c r="J51" s="201">
        <v>116290</v>
      </c>
    </row>
    <row r="52" spans="1:10" s="37" customFormat="1" ht="20.25" customHeight="1" x14ac:dyDescent="0.25">
      <c r="A52" s="47" t="s">
        <v>22</v>
      </c>
      <c r="B52" s="39"/>
      <c r="C52" s="196"/>
      <c r="D52" s="48">
        <f>SUM(D45:D51)</f>
        <v>8580980</v>
      </c>
      <c r="E52" s="49"/>
      <c r="F52" s="48">
        <f>SUM(F45:F51)</f>
        <v>9644089</v>
      </c>
      <c r="G52" s="34"/>
      <c r="H52" s="77">
        <f>SUM(H45:H51)</f>
        <v>14057259</v>
      </c>
      <c r="I52" s="83"/>
      <c r="J52" s="77">
        <f>SUM(J45:J51)</f>
        <v>14499179</v>
      </c>
    </row>
    <row r="53" spans="1:10" s="37" customFormat="1" ht="9.75" customHeight="1" x14ac:dyDescent="0.25">
      <c r="A53" s="47"/>
      <c r="B53" s="39"/>
      <c r="C53" s="196"/>
      <c r="D53" s="79"/>
      <c r="E53" s="79"/>
      <c r="F53" s="79"/>
      <c r="G53" s="34"/>
      <c r="H53" s="34"/>
      <c r="I53" s="34"/>
      <c r="J53" s="34"/>
    </row>
    <row r="54" spans="1:10" s="37" customFormat="1" ht="20.25" customHeight="1" x14ac:dyDescent="0.3">
      <c r="A54" s="38" t="s">
        <v>23</v>
      </c>
      <c r="B54" s="39"/>
      <c r="C54" s="196"/>
      <c r="D54" s="79"/>
      <c r="E54" s="79"/>
      <c r="F54" s="79"/>
      <c r="G54" s="34"/>
      <c r="H54" s="34"/>
      <c r="I54" s="34"/>
      <c r="J54" s="34"/>
    </row>
    <row r="55" spans="1:10" s="37" customFormat="1" ht="20.25" hidden="1" customHeight="1" x14ac:dyDescent="0.25">
      <c r="A55" s="55" t="s">
        <v>43</v>
      </c>
      <c r="B55" s="39" t="s">
        <v>94</v>
      </c>
      <c r="C55" s="196"/>
      <c r="D55" s="204">
        <v>0</v>
      </c>
      <c r="E55" s="204"/>
      <c r="F55" s="204">
        <v>0</v>
      </c>
      <c r="G55" s="34"/>
      <c r="H55" s="34"/>
      <c r="I55" s="34"/>
      <c r="J55" s="34"/>
    </row>
    <row r="56" spans="1:10" s="37" customFormat="1" ht="20.25" customHeight="1" x14ac:dyDescent="0.25">
      <c r="A56" s="76" t="s">
        <v>150</v>
      </c>
      <c r="B56" s="39"/>
      <c r="C56" s="196"/>
      <c r="D56" s="205"/>
      <c r="E56" s="205"/>
      <c r="F56" s="205"/>
      <c r="G56" s="34"/>
      <c r="H56" s="198"/>
      <c r="I56" s="198"/>
      <c r="J56" s="198"/>
    </row>
    <row r="57" spans="1:10" s="37" customFormat="1" ht="20.25" customHeight="1" x14ac:dyDescent="0.25">
      <c r="A57" s="54" t="s">
        <v>154</v>
      </c>
      <c r="B57" s="39"/>
      <c r="C57" s="196"/>
      <c r="D57" s="205">
        <v>121088</v>
      </c>
      <c r="E57" s="205"/>
      <c r="F57" s="205">
        <v>206818</v>
      </c>
      <c r="G57" s="34"/>
      <c r="H57" s="95">
        <v>0</v>
      </c>
      <c r="I57" s="34"/>
      <c r="J57" s="212">
        <v>0</v>
      </c>
    </row>
    <row r="58" spans="1:10" s="37" customFormat="1" ht="20.25" customHeight="1" x14ac:dyDescent="0.25">
      <c r="A58" s="55" t="s">
        <v>12</v>
      </c>
      <c r="B58" s="39"/>
      <c r="C58" s="196"/>
      <c r="D58" s="79">
        <v>38509</v>
      </c>
      <c r="E58" s="79"/>
      <c r="F58" s="79">
        <v>42186</v>
      </c>
      <c r="G58" s="34"/>
      <c r="H58" s="205">
        <v>32563</v>
      </c>
      <c r="I58" s="82"/>
      <c r="J58" s="205">
        <v>33775</v>
      </c>
    </row>
    <row r="59" spans="1:10" s="37" customFormat="1" ht="20.25" customHeight="1" x14ac:dyDescent="0.25">
      <c r="A59" s="76" t="s">
        <v>173</v>
      </c>
      <c r="B59" s="39"/>
      <c r="C59" s="196"/>
      <c r="D59" s="78">
        <v>8299</v>
      </c>
      <c r="E59" s="78"/>
      <c r="F59" s="78">
        <v>8999</v>
      </c>
      <c r="G59" s="193"/>
      <c r="H59" s="95">
        <v>0</v>
      </c>
      <c r="I59" s="206"/>
      <c r="J59" s="206">
        <v>0</v>
      </c>
    </row>
    <row r="60" spans="1:10" s="37" customFormat="1" ht="20.25" hidden="1" customHeight="1" x14ac:dyDescent="0.25">
      <c r="A60" s="55" t="s">
        <v>43</v>
      </c>
      <c r="B60" s="39"/>
      <c r="C60" s="196"/>
      <c r="E60" s="205"/>
      <c r="F60" s="205"/>
      <c r="G60" s="34"/>
      <c r="H60" s="95">
        <v>0</v>
      </c>
      <c r="I60" s="198"/>
      <c r="J60" s="198"/>
    </row>
    <row r="61" spans="1:10" s="37" customFormat="1" ht="20.25" customHeight="1" x14ac:dyDescent="0.25">
      <c r="A61" s="55" t="s">
        <v>102</v>
      </c>
      <c r="B61" s="39"/>
      <c r="C61" s="196"/>
      <c r="D61" s="205">
        <v>19789</v>
      </c>
      <c r="E61" s="205"/>
      <c r="F61" s="205">
        <v>20016</v>
      </c>
      <c r="G61" s="34"/>
      <c r="H61" s="95">
        <v>0</v>
      </c>
      <c r="I61" s="34"/>
      <c r="J61" s="199">
        <v>0</v>
      </c>
    </row>
    <row r="62" spans="1:10" s="438" customFormat="1" ht="20.25" customHeight="1" x14ac:dyDescent="0.25">
      <c r="A62" s="109" t="s">
        <v>84</v>
      </c>
      <c r="B62" s="450"/>
      <c r="C62" s="433"/>
      <c r="D62" s="445">
        <v>115142</v>
      </c>
      <c r="E62" s="451">
        <v>76937785</v>
      </c>
      <c r="F62" s="445">
        <v>109697</v>
      </c>
      <c r="G62" s="452"/>
      <c r="H62" s="439">
        <v>96880</v>
      </c>
      <c r="I62" s="453"/>
      <c r="J62" s="439">
        <v>91396</v>
      </c>
    </row>
    <row r="63" spans="1:10" s="37" customFormat="1" ht="20.25" customHeight="1" x14ac:dyDescent="0.25">
      <c r="A63" s="47" t="s">
        <v>24</v>
      </c>
      <c r="B63" s="39"/>
      <c r="C63" s="196"/>
      <c r="D63" s="48">
        <f>SUM(D55:D62)</f>
        <v>302827</v>
      </c>
      <c r="E63" s="57"/>
      <c r="F63" s="48">
        <f>SUM(F55:F62)</f>
        <v>387716</v>
      </c>
      <c r="G63" s="34"/>
      <c r="H63" s="48">
        <f>SUM(H57:H62)</f>
        <v>129443</v>
      </c>
      <c r="I63" s="57"/>
      <c r="J63" s="48">
        <f>SUM(J57:J62)</f>
        <v>125171</v>
      </c>
    </row>
    <row r="64" spans="1:10" s="37" customFormat="1" ht="20.25" customHeight="1" x14ac:dyDescent="0.25">
      <c r="A64" s="47" t="s">
        <v>25</v>
      </c>
      <c r="B64" s="39"/>
      <c r="C64" s="196"/>
      <c r="D64" s="48">
        <f>SUM(D52+D63)</f>
        <v>8883807</v>
      </c>
      <c r="E64" s="57"/>
      <c r="F64" s="48">
        <f>SUM(F52+F63)</f>
        <v>10031805</v>
      </c>
      <c r="G64" s="34"/>
      <c r="H64" s="48">
        <f>SUM(H52+H63)</f>
        <v>14186702</v>
      </c>
      <c r="I64" s="57"/>
      <c r="J64" s="48">
        <f>SUM(J52+J63)</f>
        <v>14624350</v>
      </c>
    </row>
    <row r="65" spans="1:10" ht="9.75" customHeight="1" x14ac:dyDescent="0.25">
      <c r="A65" s="62"/>
      <c r="D65" s="191"/>
      <c r="E65" s="191"/>
      <c r="F65" s="191"/>
    </row>
    <row r="66" spans="1:10" s="68" customFormat="1" ht="20.25" customHeight="1" x14ac:dyDescent="0.3">
      <c r="A66" s="38" t="s">
        <v>56</v>
      </c>
      <c r="B66" s="39"/>
      <c r="C66" s="65"/>
      <c r="D66" s="208"/>
      <c r="E66" s="209"/>
      <c r="F66" s="208"/>
      <c r="G66" s="210"/>
      <c r="H66" s="210"/>
      <c r="I66" s="210"/>
      <c r="J66" s="210"/>
    </row>
    <row r="67" spans="1:10" s="37" customFormat="1" ht="20.25" customHeight="1" x14ac:dyDescent="0.25">
      <c r="A67" s="55" t="s">
        <v>26</v>
      </c>
      <c r="B67" s="39"/>
      <c r="C67" s="196"/>
      <c r="D67" s="79"/>
      <c r="E67" s="79"/>
      <c r="F67" s="79"/>
      <c r="G67" s="34"/>
      <c r="H67" s="34"/>
      <c r="I67" s="34"/>
      <c r="J67" s="34"/>
    </row>
    <row r="68" spans="1:10" s="37" customFormat="1" ht="20.25" customHeight="1" thickBot="1" x14ac:dyDescent="0.3">
      <c r="A68" s="55" t="s">
        <v>27</v>
      </c>
      <c r="B68" s="34"/>
      <c r="C68" s="196"/>
      <c r="D68" s="69">
        <v>3942847</v>
      </c>
      <c r="E68" s="70"/>
      <c r="F68" s="69">
        <v>3942847</v>
      </c>
      <c r="G68" s="34"/>
      <c r="H68" s="69">
        <v>3942847</v>
      </c>
      <c r="I68" s="82"/>
      <c r="J68" s="103">
        <v>3942847</v>
      </c>
    </row>
    <row r="69" spans="1:10" s="37" customFormat="1" ht="20.25" customHeight="1" thickTop="1" x14ac:dyDescent="0.25">
      <c r="A69" s="55" t="s">
        <v>28</v>
      </c>
      <c r="B69" s="39"/>
      <c r="C69" s="196"/>
      <c r="D69" s="79">
        <v>3942847</v>
      </c>
      <c r="E69" s="79"/>
      <c r="F69" s="79">
        <v>3942847</v>
      </c>
      <c r="G69" s="34"/>
      <c r="H69" s="79">
        <v>3942847</v>
      </c>
      <c r="I69" s="198"/>
      <c r="J69" s="198">
        <v>3942847</v>
      </c>
    </row>
    <row r="70" spans="1:10" s="37" customFormat="1" ht="20.25" customHeight="1" x14ac:dyDescent="0.25">
      <c r="A70" s="55" t="s">
        <v>98</v>
      </c>
      <c r="B70" s="39"/>
      <c r="C70" s="196"/>
      <c r="D70" s="34"/>
      <c r="E70" s="78"/>
      <c r="F70" s="34"/>
      <c r="G70" s="34"/>
      <c r="H70" s="34"/>
      <c r="I70" s="34"/>
      <c r="J70" s="34"/>
    </row>
    <row r="71" spans="1:10" s="37" customFormat="1" ht="20.25" customHeight="1" x14ac:dyDescent="0.25">
      <c r="A71" s="55" t="s">
        <v>71</v>
      </c>
      <c r="B71" s="39"/>
      <c r="C71" s="196"/>
      <c r="D71" s="79">
        <v>125376</v>
      </c>
      <c r="E71" s="78"/>
      <c r="F71" s="79">
        <v>125376</v>
      </c>
      <c r="G71" s="34"/>
      <c r="H71" s="79">
        <v>125376</v>
      </c>
      <c r="I71" s="211"/>
      <c r="J71" s="206">
        <v>125376</v>
      </c>
    </row>
    <row r="72" spans="1:10" s="37" customFormat="1" ht="20.25" customHeight="1" x14ac:dyDescent="0.25">
      <c r="A72" s="54" t="s">
        <v>117</v>
      </c>
      <c r="B72" s="39"/>
      <c r="C72" s="196"/>
      <c r="E72" s="78"/>
      <c r="F72" s="34"/>
      <c r="G72" s="34"/>
      <c r="H72" s="34"/>
      <c r="I72" s="34"/>
      <c r="J72" s="34"/>
    </row>
    <row r="73" spans="1:10" s="37" customFormat="1" ht="20.25" customHeight="1" x14ac:dyDescent="0.25">
      <c r="A73" s="23" t="s">
        <v>120</v>
      </c>
      <c r="B73" s="39"/>
      <c r="C73" s="196"/>
      <c r="D73" s="79">
        <v>21261</v>
      </c>
      <c r="E73" s="78"/>
      <c r="F73" s="79">
        <v>21261</v>
      </c>
      <c r="G73" s="34"/>
      <c r="H73" s="206">
        <v>0</v>
      </c>
      <c r="I73" s="211"/>
      <c r="J73" s="206">
        <v>0</v>
      </c>
    </row>
    <row r="74" spans="1:10" s="37" customFormat="1" ht="20.25" customHeight="1" x14ac:dyDescent="0.25">
      <c r="A74" s="55" t="s">
        <v>53</v>
      </c>
      <c r="B74" s="39"/>
      <c r="C74" s="196"/>
      <c r="D74" s="79"/>
      <c r="E74" s="79"/>
      <c r="F74" s="79"/>
      <c r="G74" s="34"/>
      <c r="H74" s="34"/>
      <c r="I74" s="34"/>
      <c r="J74" s="34"/>
    </row>
    <row r="75" spans="1:10" s="37" customFormat="1" ht="20.25" customHeight="1" x14ac:dyDescent="0.25">
      <c r="A75" s="71" t="s">
        <v>61</v>
      </c>
      <c r="B75" s="39"/>
      <c r="C75" s="196"/>
      <c r="D75" s="79"/>
      <c r="E75" s="79"/>
      <c r="F75" s="79"/>
      <c r="G75" s="34"/>
      <c r="H75" s="34"/>
      <c r="I75" s="34"/>
      <c r="J75" s="34"/>
    </row>
    <row r="76" spans="1:10" s="37" customFormat="1" ht="20.25" customHeight="1" x14ac:dyDescent="0.25">
      <c r="A76" s="54" t="s">
        <v>103</v>
      </c>
      <c r="B76" s="39"/>
      <c r="C76" s="196"/>
      <c r="D76" s="79">
        <f>'SH8-9'!J68</f>
        <v>394285</v>
      </c>
      <c r="E76" s="79"/>
      <c r="F76" s="79">
        <v>394285</v>
      </c>
      <c r="G76" s="34"/>
      <c r="H76" s="79">
        <f>'SH10-11'!H57</f>
        <v>394285</v>
      </c>
      <c r="I76" s="198"/>
      <c r="J76" s="198">
        <v>394285</v>
      </c>
    </row>
    <row r="77" spans="1:10" s="438" customFormat="1" ht="19.5" customHeight="1" x14ac:dyDescent="0.25">
      <c r="A77" s="441" t="s">
        <v>54</v>
      </c>
      <c r="B77" s="432"/>
      <c r="C77" s="433"/>
      <c r="D77" s="434">
        <f>'SH8-9'!L68</f>
        <v>12775302</v>
      </c>
      <c r="E77" s="434"/>
      <c r="F77" s="434">
        <v>12043173</v>
      </c>
      <c r="G77" s="435"/>
      <c r="H77" s="440">
        <f>'SH10-11'!J57</f>
        <v>6789375</v>
      </c>
      <c r="I77" s="437">
        <v>0</v>
      </c>
      <c r="J77" s="440">
        <v>6815673</v>
      </c>
    </row>
    <row r="78" spans="1:10" s="438" customFormat="1" ht="22.5" customHeight="1" x14ac:dyDescent="0.25">
      <c r="A78" s="86" t="s">
        <v>108</v>
      </c>
      <c r="B78" s="432"/>
      <c r="C78" s="433"/>
      <c r="D78" s="439">
        <f>'SH8-9'!R68</f>
        <v>-46389</v>
      </c>
      <c r="E78" s="434"/>
      <c r="F78" s="439">
        <v>-43842</v>
      </c>
      <c r="G78" s="435"/>
      <c r="H78" s="454">
        <v>0</v>
      </c>
      <c r="I78" s="437"/>
      <c r="J78" s="454">
        <v>33</v>
      </c>
    </row>
    <row r="79" spans="1:10" s="37" customFormat="1" ht="20.25" customHeight="1" x14ac:dyDescent="0.25">
      <c r="A79" s="47" t="s">
        <v>77</v>
      </c>
      <c r="B79" s="39"/>
      <c r="C79" s="196"/>
      <c r="D79" s="79"/>
      <c r="E79" s="79"/>
      <c r="F79" s="79"/>
      <c r="G79" s="34"/>
      <c r="H79" s="34"/>
      <c r="I79" s="34"/>
      <c r="J79" s="34"/>
    </row>
    <row r="80" spans="1:10" s="37" customFormat="1" ht="20.25" customHeight="1" x14ac:dyDescent="0.25">
      <c r="A80" s="429" t="s">
        <v>78</v>
      </c>
      <c r="B80" s="39"/>
      <c r="C80" s="196"/>
      <c r="D80" s="49">
        <f>SUM(D69:D78)</f>
        <v>17212682</v>
      </c>
      <c r="E80" s="49"/>
      <c r="F80" s="49">
        <f>SUM(F69:F78)</f>
        <v>16483100</v>
      </c>
      <c r="G80" s="34"/>
      <c r="H80" s="49">
        <f>SUM(H69:H78)</f>
        <v>11251883</v>
      </c>
      <c r="I80" s="49"/>
      <c r="J80" s="49">
        <f>SUM(J69:J78)</f>
        <v>11278214</v>
      </c>
    </row>
    <row r="81" spans="1:10" s="37" customFormat="1" ht="20.25" customHeight="1" x14ac:dyDescent="0.25">
      <c r="A81" s="54" t="s">
        <v>79</v>
      </c>
      <c r="B81" s="39"/>
      <c r="C81" s="196"/>
      <c r="D81" s="200">
        <f>'SH8-9'!V68</f>
        <v>1016542</v>
      </c>
      <c r="E81" s="79"/>
      <c r="F81" s="200">
        <v>1038837</v>
      </c>
      <c r="G81" s="34"/>
      <c r="H81" s="207">
        <v>0</v>
      </c>
      <c r="I81" s="79"/>
      <c r="J81" s="207">
        <v>0</v>
      </c>
    </row>
    <row r="82" spans="1:10" s="37" customFormat="1" ht="20.25" customHeight="1" x14ac:dyDescent="0.25">
      <c r="A82" s="47" t="s">
        <v>57</v>
      </c>
      <c r="B82" s="39"/>
      <c r="C82" s="196"/>
      <c r="D82" s="48">
        <f>SUM(D80:D81)</f>
        <v>18229224</v>
      </c>
      <c r="E82" s="49"/>
      <c r="F82" s="48">
        <f>SUM(F80:F81)</f>
        <v>17521937</v>
      </c>
      <c r="G82" s="34"/>
      <c r="H82" s="48">
        <f>SUM(H80:H81)</f>
        <v>11251883</v>
      </c>
      <c r="I82" s="49"/>
      <c r="J82" s="48">
        <f>SUM(J80:J81)</f>
        <v>11278214</v>
      </c>
    </row>
    <row r="83" spans="1:10" s="37" customFormat="1" ht="9.75" customHeight="1" x14ac:dyDescent="0.25">
      <c r="A83" s="55"/>
      <c r="B83" s="39"/>
      <c r="C83" s="196"/>
      <c r="D83" s="79"/>
      <c r="E83" s="79"/>
      <c r="F83" s="79"/>
      <c r="G83" s="34"/>
      <c r="H83" s="34"/>
      <c r="I83" s="34"/>
      <c r="J83" s="34"/>
    </row>
    <row r="84" spans="1:10" s="37" customFormat="1" ht="20.25" customHeight="1" thickBot="1" x14ac:dyDescent="0.3">
      <c r="A84" s="47" t="s">
        <v>58</v>
      </c>
      <c r="B84" s="39"/>
      <c r="C84" s="196"/>
      <c r="D84" s="56">
        <f>SUM(D64+D82)</f>
        <v>27113031</v>
      </c>
      <c r="E84" s="49"/>
      <c r="F84" s="56">
        <f>SUM(F64+F82)</f>
        <v>27553742</v>
      </c>
      <c r="G84" s="34"/>
      <c r="H84" s="56">
        <f>SUM(H82+H64)</f>
        <v>25438585</v>
      </c>
      <c r="I84" s="34"/>
      <c r="J84" s="56">
        <f>SUM(J82+J64)</f>
        <v>25902564</v>
      </c>
    </row>
    <row r="85" spans="1:10" s="37" customFormat="1" ht="20.25" customHeight="1" thickTop="1" x14ac:dyDescent="0.25">
      <c r="A85" s="47"/>
      <c r="B85" s="39"/>
      <c r="C85" s="196"/>
      <c r="D85" s="57"/>
      <c r="E85" s="49"/>
      <c r="F85" s="57"/>
      <c r="G85" s="34"/>
      <c r="H85" s="57"/>
      <c r="I85" s="34"/>
      <c r="J85" s="57"/>
    </row>
    <row r="86" spans="1:10" s="37" customFormat="1" ht="20.25" customHeight="1" x14ac:dyDescent="0.25">
      <c r="A86" s="47"/>
      <c r="B86" s="39"/>
      <c r="C86" s="196"/>
      <c r="D86" s="57"/>
      <c r="E86" s="49"/>
      <c r="F86" s="57"/>
      <c r="G86" s="34"/>
      <c r="H86" s="57"/>
      <c r="I86" s="34"/>
      <c r="J86" s="57"/>
    </row>
    <row r="87" spans="1:10" s="37" customFormat="1" ht="20.25" customHeight="1" x14ac:dyDescent="0.25">
      <c r="A87" s="47"/>
      <c r="B87" s="39"/>
      <c r="C87" s="196"/>
      <c r="D87" s="446"/>
      <c r="E87" s="447"/>
      <c r="F87" s="446"/>
      <c r="G87" s="95"/>
      <c r="H87" s="446"/>
      <c r="I87" s="34"/>
      <c r="J87" s="57"/>
    </row>
    <row r="88" spans="1:10" s="37" customFormat="1" ht="20.25" customHeight="1" x14ac:dyDescent="0.25">
      <c r="A88" s="192"/>
      <c r="B88" s="32"/>
      <c r="C88" s="33"/>
      <c r="D88" s="448"/>
      <c r="E88" s="448"/>
      <c r="F88" s="448"/>
      <c r="G88" s="449"/>
      <c r="H88" s="449"/>
      <c r="I88" s="106"/>
      <c r="J88" s="106"/>
    </row>
    <row r="89" spans="1:10" s="37" customFormat="1" ht="20.25" customHeight="1" x14ac:dyDescent="0.25">
      <c r="A89" s="42"/>
      <c r="B89" s="39"/>
      <c r="C89" s="40"/>
      <c r="D89" s="81"/>
      <c r="E89" s="81"/>
      <c r="F89" s="81"/>
    </row>
  </sheetData>
  <mergeCells count="6">
    <mergeCell ref="D42:J42"/>
    <mergeCell ref="H4:J4"/>
    <mergeCell ref="D8:J8"/>
    <mergeCell ref="H38:J38"/>
    <mergeCell ref="D4:F4"/>
    <mergeCell ref="D38:F38"/>
  </mergeCells>
  <pageMargins left="0.8" right="0.7" top="0.48" bottom="0.5" header="0.5" footer="0.5"/>
  <pageSetup paperSize="9" scale="77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4"/>
  <sheetViews>
    <sheetView showGridLines="0" view="pageBreakPreview" topLeftCell="A58" zoomScale="80" zoomScaleNormal="100" zoomScaleSheetLayoutView="80" workbookViewId="0">
      <selection activeCell="S12" sqref="S12"/>
    </sheetView>
  </sheetViews>
  <sheetFormatPr defaultRowHeight="20.25" customHeight="1" x14ac:dyDescent="0.25"/>
  <cols>
    <col min="1" max="1" width="39.88671875" style="109" customWidth="1"/>
    <col min="2" max="2" width="6.88671875" style="495" customWidth="1"/>
    <col min="3" max="3" width="1.109375" style="508" customWidth="1"/>
    <col min="4" max="4" width="12.88671875" style="489" customWidth="1"/>
    <col min="5" max="5" width="1.109375" style="489" customWidth="1"/>
    <col min="6" max="6" width="12.5546875" style="489" customWidth="1"/>
    <col min="7" max="7" width="1.109375" style="489" customWidth="1"/>
    <col min="8" max="8" width="12.5546875" style="489" customWidth="1"/>
    <col min="9" max="9" width="1.109375" style="489" customWidth="1"/>
    <col min="10" max="10" width="12.5546875" style="489" customWidth="1"/>
    <col min="11" max="11" width="8.88671875" style="413"/>
    <col min="12" max="12" width="13.44140625" style="369" bestFit="1" customWidth="1"/>
    <col min="13" max="13" width="8.88671875" style="369" bestFit="1" customWidth="1"/>
    <col min="14" max="14" width="13.44140625" style="369" bestFit="1" customWidth="1"/>
    <col min="15" max="15" width="8.88671875" style="369" bestFit="1" customWidth="1"/>
    <col min="16" max="16" width="13.44140625" style="369" bestFit="1" customWidth="1"/>
    <col min="17" max="17" width="8.88671875" style="369" bestFit="1" customWidth="1"/>
    <col min="18" max="18" width="13.44140625" style="369" bestFit="1" customWidth="1"/>
    <col min="19" max="19" width="8.88671875" style="369"/>
    <col min="20" max="20" width="8.88671875" style="369" bestFit="1" customWidth="1"/>
    <col min="21" max="21" width="8.88671875" style="413"/>
    <col min="22" max="16384" width="8.88671875" style="287"/>
  </cols>
  <sheetData>
    <row r="1" spans="1:20" ht="20.25" customHeight="1" x14ac:dyDescent="0.3">
      <c r="A1" s="488" t="s">
        <v>155</v>
      </c>
      <c r="B1" s="108"/>
      <c r="C1" s="172"/>
      <c r="D1" s="136"/>
      <c r="E1" s="136"/>
      <c r="F1" s="136"/>
    </row>
    <row r="2" spans="1:20" ht="20.25" customHeight="1" x14ac:dyDescent="0.3">
      <c r="A2" s="490" t="s">
        <v>213</v>
      </c>
      <c r="B2" s="491"/>
      <c r="C2" s="492"/>
      <c r="D2" s="493"/>
      <c r="E2" s="493"/>
      <c r="F2" s="493"/>
      <c r="G2" s="493"/>
      <c r="H2" s="494"/>
      <c r="I2" s="493"/>
      <c r="J2" s="494"/>
    </row>
    <row r="3" spans="1:20" ht="20.25" customHeight="1" x14ac:dyDescent="0.25">
      <c r="A3" s="188"/>
      <c r="C3" s="433"/>
      <c r="D3" s="496"/>
      <c r="E3" s="496"/>
      <c r="F3" s="496"/>
      <c r="G3" s="496"/>
      <c r="H3" s="496"/>
      <c r="I3" s="496"/>
      <c r="J3" s="496"/>
    </row>
    <row r="4" spans="1:20" ht="20.25" customHeight="1" x14ac:dyDescent="0.25">
      <c r="A4" s="188"/>
      <c r="C4" s="433"/>
      <c r="D4" s="496"/>
      <c r="E4" s="496"/>
      <c r="F4" s="496"/>
      <c r="G4" s="496"/>
      <c r="H4" s="496"/>
      <c r="I4" s="496"/>
      <c r="J4" s="496"/>
    </row>
    <row r="5" spans="1:20" ht="20.25" customHeight="1" x14ac:dyDescent="0.25">
      <c r="A5" s="188"/>
      <c r="B5" s="497"/>
      <c r="C5" s="498"/>
      <c r="D5" s="480" t="s">
        <v>8</v>
      </c>
      <c r="E5" s="480"/>
      <c r="F5" s="480"/>
      <c r="G5" s="135"/>
      <c r="H5" s="480" t="s">
        <v>52</v>
      </c>
      <c r="I5" s="480"/>
      <c r="J5" s="480"/>
    </row>
    <row r="6" spans="1:20" ht="20.25" customHeight="1" x14ac:dyDescent="0.25">
      <c r="A6" s="188"/>
      <c r="B6" s="497"/>
      <c r="C6" s="498"/>
      <c r="D6" s="481" t="s">
        <v>49</v>
      </c>
      <c r="E6" s="481"/>
      <c r="F6" s="481"/>
      <c r="G6" s="136"/>
      <c r="H6" s="481" t="s">
        <v>49</v>
      </c>
      <c r="I6" s="481"/>
      <c r="J6" s="481"/>
    </row>
    <row r="7" spans="1:20" ht="20.25" customHeight="1" x14ac:dyDescent="0.25">
      <c r="A7" s="188"/>
      <c r="B7" s="497"/>
      <c r="C7" s="498"/>
      <c r="D7" s="482" t="s">
        <v>122</v>
      </c>
      <c r="E7" s="477"/>
      <c r="F7" s="477"/>
      <c r="G7" s="136"/>
      <c r="H7" s="482" t="s">
        <v>122</v>
      </c>
      <c r="I7" s="477"/>
      <c r="J7" s="477"/>
    </row>
    <row r="8" spans="1:20" ht="20.25" customHeight="1" x14ac:dyDescent="0.25">
      <c r="A8" s="188"/>
      <c r="B8" s="497"/>
      <c r="C8" s="498"/>
      <c r="D8" s="476" t="s">
        <v>231</v>
      </c>
      <c r="E8" s="477"/>
      <c r="F8" s="477"/>
      <c r="G8" s="136"/>
      <c r="H8" s="476" t="s">
        <v>231</v>
      </c>
      <c r="I8" s="477"/>
      <c r="J8" s="477"/>
    </row>
    <row r="9" spans="1:20" ht="20.25" customHeight="1" x14ac:dyDescent="0.25">
      <c r="A9" s="499"/>
      <c r="B9" s="346" t="s">
        <v>0</v>
      </c>
      <c r="C9" s="498"/>
      <c r="D9" s="430" t="s">
        <v>151</v>
      </c>
      <c r="E9" s="431"/>
      <c r="F9" s="430" t="s">
        <v>121</v>
      </c>
      <c r="G9" s="431"/>
      <c r="H9" s="430" t="s">
        <v>151</v>
      </c>
      <c r="I9" s="431"/>
      <c r="J9" s="430" t="s">
        <v>121</v>
      </c>
    </row>
    <row r="10" spans="1:20" ht="20.25" customHeight="1" x14ac:dyDescent="0.25">
      <c r="A10" s="499"/>
      <c r="B10" s="500"/>
      <c r="C10" s="498"/>
      <c r="D10" s="478" t="s">
        <v>123</v>
      </c>
      <c r="E10" s="478"/>
      <c r="F10" s="478"/>
      <c r="G10" s="478"/>
      <c r="H10" s="478"/>
      <c r="I10" s="478"/>
      <c r="J10" s="478"/>
    </row>
    <row r="11" spans="1:20" ht="20.25" customHeight="1" x14ac:dyDescent="0.3">
      <c r="A11" s="108" t="s">
        <v>73</v>
      </c>
      <c r="B11" s="432">
        <v>3</v>
      </c>
      <c r="C11" s="433"/>
      <c r="D11" s="456"/>
      <c r="E11" s="456"/>
      <c r="F11" s="456"/>
      <c r="G11" s="456"/>
      <c r="H11" s="456"/>
      <c r="I11" s="456"/>
      <c r="J11" s="456"/>
    </row>
    <row r="12" spans="1:20" ht="20.25" customHeight="1" x14ac:dyDescent="0.55000000000000004">
      <c r="A12" s="441" t="s">
        <v>129</v>
      </c>
      <c r="B12" s="455"/>
      <c r="C12" s="433"/>
      <c r="D12" s="288">
        <f>D80-'PL-6M- Q2Y18'!D70</f>
        <v>6613652</v>
      </c>
      <c r="E12" s="456"/>
      <c r="F12" s="288">
        <v>6394282</v>
      </c>
      <c r="G12" s="128"/>
      <c r="H12" s="288">
        <f>H80-'PL-6M- Q2Y18'!H70</f>
        <v>5136777</v>
      </c>
      <c r="I12" s="128"/>
      <c r="J12" s="288">
        <v>4907112</v>
      </c>
      <c r="L12" s="501"/>
      <c r="M12" s="501"/>
      <c r="N12" s="501"/>
      <c r="O12" s="501"/>
      <c r="P12" s="501"/>
      <c r="Q12" s="501"/>
      <c r="R12" s="501"/>
      <c r="S12" s="501"/>
      <c r="T12" s="501"/>
    </row>
    <row r="13" spans="1:20" ht="20.25" customHeight="1" x14ac:dyDescent="0.55000000000000004">
      <c r="A13" s="441" t="s">
        <v>90</v>
      </c>
      <c r="B13" s="455"/>
      <c r="C13" s="433"/>
      <c r="D13" s="288">
        <f>D81-'PL-6M- Q2Y18'!D71</f>
        <v>952547</v>
      </c>
      <c r="E13" s="456"/>
      <c r="F13" s="288">
        <v>865669</v>
      </c>
      <c r="G13" s="128"/>
      <c r="H13" s="288">
        <f>H81-'PL-6M- Q2Y18'!H71</f>
        <v>842941</v>
      </c>
      <c r="I13" s="128"/>
      <c r="J13" s="288">
        <v>757558</v>
      </c>
      <c r="L13" s="501"/>
      <c r="M13" s="501"/>
      <c r="N13" s="501"/>
      <c r="O13" s="501"/>
      <c r="P13" s="501"/>
      <c r="Q13" s="501"/>
      <c r="R13" s="501"/>
      <c r="S13" s="501"/>
      <c r="T13" s="501"/>
    </row>
    <row r="14" spans="1:20" ht="20.25" customHeight="1" x14ac:dyDescent="0.55000000000000004">
      <c r="A14" s="109" t="s">
        <v>7</v>
      </c>
      <c r="B14" s="455"/>
      <c r="C14" s="433"/>
      <c r="D14" s="291">
        <f>D82-'PL-6M- Q2Y18'!D72</f>
        <v>251249</v>
      </c>
      <c r="E14" s="434"/>
      <c r="F14" s="291">
        <v>241997</v>
      </c>
      <c r="G14" s="458"/>
      <c r="H14" s="291">
        <f>H82-'PL-6M- Q2Y18'!H72</f>
        <v>255478</v>
      </c>
      <c r="I14" s="128"/>
      <c r="J14" s="291">
        <v>247125</v>
      </c>
      <c r="L14" s="501"/>
      <c r="M14" s="501"/>
      <c r="N14" s="501"/>
      <c r="O14" s="501"/>
      <c r="P14" s="501"/>
      <c r="Q14" s="501"/>
      <c r="R14" s="501"/>
      <c r="S14" s="501"/>
      <c r="T14" s="501"/>
    </row>
    <row r="15" spans="1:20" ht="20.25" customHeight="1" x14ac:dyDescent="0.55000000000000004">
      <c r="A15" s="188" t="s">
        <v>74</v>
      </c>
      <c r="B15" s="455"/>
      <c r="C15" s="433"/>
      <c r="D15" s="292">
        <f>SUM(D12:D14)</f>
        <v>7817448</v>
      </c>
      <c r="E15" s="461"/>
      <c r="F15" s="292">
        <f>SUM(F12:F14)</f>
        <v>7501948</v>
      </c>
      <c r="G15" s="461"/>
      <c r="H15" s="292">
        <f>SUM(H12:H14)</f>
        <v>6235196</v>
      </c>
      <c r="I15" s="461"/>
      <c r="J15" s="292">
        <f>SUM(J12:J14)</f>
        <v>5911795</v>
      </c>
      <c r="L15" s="501"/>
      <c r="M15" s="501"/>
      <c r="N15" s="501"/>
      <c r="O15" s="501"/>
      <c r="P15" s="501"/>
      <c r="Q15" s="501"/>
      <c r="R15" s="501"/>
      <c r="S15" s="501"/>
      <c r="T15" s="501"/>
    </row>
    <row r="16" spans="1:20" ht="20.25" customHeight="1" x14ac:dyDescent="0.25">
      <c r="A16" s="188"/>
      <c r="B16" s="432"/>
      <c r="C16" s="433"/>
      <c r="D16" s="456"/>
      <c r="E16" s="456"/>
      <c r="F16" s="456"/>
      <c r="G16" s="128"/>
      <c r="H16" s="128"/>
      <c r="I16" s="128"/>
      <c r="J16" s="128"/>
      <c r="L16" s="501"/>
      <c r="M16" s="501"/>
      <c r="N16" s="501"/>
      <c r="O16" s="501"/>
      <c r="P16" s="501"/>
      <c r="Q16" s="501"/>
      <c r="R16" s="501"/>
      <c r="S16" s="501"/>
      <c r="T16" s="501"/>
    </row>
    <row r="17" spans="1:20" ht="20.25" customHeight="1" x14ac:dyDescent="0.3">
      <c r="A17" s="108" t="s">
        <v>29</v>
      </c>
      <c r="B17" s="432" t="s">
        <v>159</v>
      </c>
      <c r="C17" s="433"/>
      <c r="D17" s="288"/>
      <c r="E17" s="456"/>
      <c r="F17" s="288"/>
      <c r="G17" s="128"/>
      <c r="H17" s="128"/>
      <c r="I17" s="128"/>
      <c r="J17" s="128"/>
      <c r="L17" s="501"/>
      <c r="M17" s="501"/>
      <c r="N17" s="501"/>
      <c r="O17" s="501"/>
      <c r="P17" s="501"/>
      <c r="Q17" s="501"/>
      <c r="R17" s="501"/>
      <c r="S17" s="501"/>
      <c r="T17" s="501"/>
    </row>
    <row r="18" spans="1:20" ht="20.25" customHeight="1" x14ac:dyDescent="0.55000000000000004">
      <c r="A18" s="441" t="s">
        <v>130</v>
      </c>
      <c r="B18" s="455"/>
      <c r="C18" s="433"/>
      <c r="D18" s="288">
        <f>D86-'PL-6M- Q2Y18'!D76</f>
        <v>5013760</v>
      </c>
      <c r="E18" s="456"/>
      <c r="F18" s="288">
        <v>4847830</v>
      </c>
      <c r="G18" s="128"/>
      <c r="H18" s="288">
        <f>'PL4-7'!H86-'PL-6M- Q2Y18'!H76</f>
        <v>3907020</v>
      </c>
      <c r="I18" s="128"/>
      <c r="J18" s="288">
        <v>3729726</v>
      </c>
      <c r="L18" s="501"/>
      <c r="M18" s="501"/>
      <c r="N18" s="501"/>
      <c r="O18" s="501"/>
      <c r="P18" s="501"/>
      <c r="Q18" s="501"/>
      <c r="R18" s="501"/>
      <c r="S18" s="501"/>
      <c r="T18" s="501"/>
    </row>
    <row r="19" spans="1:20" ht="20.25" customHeight="1" x14ac:dyDescent="0.55000000000000004">
      <c r="A19" s="441" t="s">
        <v>131</v>
      </c>
      <c r="B19" s="455"/>
      <c r="C19" s="433"/>
      <c r="D19" s="288">
        <f>D87-'PL-6M- Q2Y18'!D77</f>
        <v>1715926</v>
      </c>
      <c r="E19" s="456"/>
      <c r="F19" s="288">
        <v>1618526</v>
      </c>
      <c r="G19" s="128"/>
      <c r="H19" s="288">
        <f>H87-'PL-6M- Q2Y18'!H77</f>
        <v>1418507</v>
      </c>
      <c r="I19" s="128"/>
      <c r="J19" s="288">
        <v>1313196</v>
      </c>
      <c r="L19" s="501"/>
      <c r="M19" s="501"/>
      <c r="N19" s="501"/>
      <c r="O19" s="501"/>
      <c r="P19" s="501"/>
      <c r="Q19" s="501"/>
      <c r="R19" s="501"/>
      <c r="S19" s="501"/>
      <c r="T19" s="501"/>
    </row>
    <row r="20" spans="1:20" ht="20.25" customHeight="1" x14ac:dyDescent="0.55000000000000004">
      <c r="A20" s="441" t="s">
        <v>65</v>
      </c>
      <c r="B20" s="455"/>
      <c r="C20" s="433"/>
      <c r="D20" s="288">
        <f>D88-'PL-6M- Q2Y18'!D78</f>
        <v>344158</v>
      </c>
      <c r="E20" s="456"/>
      <c r="F20" s="288">
        <v>349549</v>
      </c>
      <c r="G20" s="128"/>
      <c r="H20" s="502">
        <f>H88-'PL-6M- Q2Y18'!H78</f>
        <v>328387</v>
      </c>
      <c r="I20" s="128"/>
      <c r="J20" s="288">
        <v>317535</v>
      </c>
      <c r="L20" s="501"/>
      <c r="M20" s="501"/>
      <c r="N20" s="501"/>
      <c r="O20" s="501"/>
      <c r="P20" s="501"/>
      <c r="Q20" s="501"/>
      <c r="R20" s="501"/>
      <c r="S20" s="501"/>
      <c r="T20" s="501"/>
    </row>
    <row r="21" spans="1:20" ht="20.25" customHeight="1" x14ac:dyDescent="0.55000000000000004">
      <c r="A21" s="109" t="s">
        <v>67</v>
      </c>
      <c r="B21" s="455"/>
      <c r="C21" s="433"/>
      <c r="D21" s="288">
        <f>D89-'PL-6M- Q2Y18'!D79</f>
        <v>8700</v>
      </c>
      <c r="E21" s="457"/>
      <c r="F21" s="371">
        <v>19470</v>
      </c>
      <c r="G21" s="458"/>
      <c r="H21" s="288">
        <f>H89-'PL-6M- Q2Y18'!H79</f>
        <v>45605</v>
      </c>
      <c r="I21" s="128"/>
      <c r="J21" s="288">
        <v>49126</v>
      </c>
      <c r="L21" s="501"/>
      <c r="M21" s="501"/>
      <c r="N21" s="501"/>
      <c r="O21" s="501"/>
      <c r="P21" s="501"/>
      <c r="Q21" s="501"/>
      <c r="R21" s="501"/>
      <c r="S21" s="501"/>
      <c r="T21" s="501"/>
    </row>
    <row r="22" spans="1:20" ht="20.25" customHeight="1" x14ac:dyDescent="0.25">
      <c r="A22" s="188" t="s">
        <v>30</v>
      </c>
      <c r="B22" s="432"/>
      <c r="C22" s="433"/>
      <c r="D22" s="166">
        <f>SUM(D18:D21)</f>
        <v>7082544</v>
      </c>
      <c r="E22" s="138"/>
      <c r="F22" s="166">
        <f>SUM(F18:F21)</f>
        <v>6835375</v>
      </c>
      <c r="G22" s="138"/>
      <c r="H22" s="166">
        <f>SUM(H18:H21)</f>
        <v>5699519</v>
      </c>
      <c r="I22" s="138"/>
      <c r="J22" s="166">
        <f>SUM(J18:J21)</f>
        <v>5409583</v>
      </c>
      <c r="L22" s="501"/>
      <c r="M22" s="501"/>
      <c r="N22" s="501"/>
      <c r="O22" s="501"/>
      <c r="P22" s="501"/>
      <c r="Q22" s="501"/>
      <c r="R22" s="501"/>
      <c r="S22" s="501"/>
      <c r="T22" s="501"/>
    </row>
    <row r="23" spans="1:20" ht="20.25" customHeight="1" x14ac:dyDescent="0.25">
      <c r="A23" s="188"/>
      <c r="B23" s="432"/>
      <c r="C23" s="433"/>
      <c r="D23" s="138"/>
      <c r="E23" s="138"/>
      <c r="F23" s="138"/>
      <c r="G23" s="138"/>
      <c r="H23" s="138"/>
      <c r="I23" s="138"/>
      <c r="J23" s="138"/>
      <c r="L23" s="501"/>
      <c r="M23" s="501"/>
      <c r="N23" s="501"/>
      <c r="O23" s="501"/>
      <c r="P23" s="501"/>
      <c r="Q23" s="501"/>
      <c r="R23" s="501"/>
      <c r="S23" s="501"/>
      <c r="T23" s="501"/>
    </row>
    <row r="24" spans="1:20" ht="20.25" customHeight="1" x14ac:dyDescent="0.25">
      <c r="A24" s="109" t="s">
        <v>66</v>
      </c>
      <c r="B24" s="432"/>
      <c r="C24" s="433"/>
      <c r="D24" s="291">
        <f>D92-'PL-6M- Q2Y18'!D82</f>
        <v>99890</v>
      </c>
      <c r="E24" s="460">
        <v>99795</v>
      </c>
      <c r="F24" s="291">
        <v>97350</v>
      </c>
      <c r="G24" s="460"/>
      <c r="H24" s="442">
        <v>0</v>
      </c>
      <c r="I24" s="460"/>
      <c r="J24" s="442">
        <v>0</v>
      </c>
      <c r="L24" s="501"/>
      <c r="M24" s="501"/>
      <c r="N24" s="501"/>
      <c r="O24" s="501"/>
      <c r="P24" s="501"/>
      <c r="Q24" s="501"/>
      <c r="R24" s="501"/>
      <c r="S24" s="501"/>
      <c r="T24" s="501"/>
    </row>
    <row r="25" spans="1:20" ht="20.25" customHeight="1" x14ac:dyDescent="0.25">
      <c r="A25" s="441"/>
      <c r="B25" s="432"/>
      <c r="C25" s="433"/>
      <c r="D25" s="460"/>
      <c r="E25" s="460"/>
      <c r="F25" s="460"/>
      <c r="G25" s="460"/>
      <c r="H25" s="443"/>
      <c r="I25" s="460"/>
      <c r="J25" s="443"/>
      <c r="L25" s="501"/>
      <c r="M25" s="501"/>
      <c r="N25" s="501"/>
      <c r="O25" s="501"/>
      <c r="P25" s="501"/>
      <c r="Q25" s="501"/>
      <c r="R25" s="501"/>
      <c r="S25" s="501"/>
      <c r="T25" s="501"/>
    </row>
    <row r="26" spans="1:20" ht="20.25" customHeight="1" x14ac:dyDescent="0.25">
      <c r="A26" s="188" t="s">
        <v>311</v>
      </c>
      <c r="B26" s="432"/>
      <c r="C26" s="433"/>
      <c r="D26" s="461">
        <f>SUM(D15-D22)+D24</f>
        <v>834794</v>
      </c>
      <c r="E26" s="461"/>
      <c r="F26" s="461">
        <f>SUM(F15-F22)+F24</f>
        <v>763923</v>
      </c>
      <c r="G26" s="461"/>
      <c r="H26" s="461">
        <f>SUM(H15-H22)+H24</f>
        <v>535677</v>
      </c>
      <c r="I26" s="461"/>
      <c r="J26" s="461">
        <f>SUM(J15-J22)+J24</f>
        <v>502212</v>
      </c>
      <c r="L26" s="501"/>
      <c r="M26" s="501"/>
      <c r="N26" s="501"/>
      <c r="O26" s="501"/>
      <c r="P26" s="501"/>
      <c r="Q26" s="501"/>
      <c r="R26" s="501"/>
      <c r="S26" s="501"/>
      <c r="T26" s="501"/>
    </row>
    <row r="27" spans="1:20" ht="20.25" customHeight="1" x14ac:dyDescent="0.25">
      <c r="A27" s="110" t="s">
        <v>224</v>
      </c>
      <c r="B27" s="432"/>
      <c r="C27" s="433"/>
      <c r="D27" s="445">
        <f>D95-'PL-6M- Q2Y18'!D85</f>
        <v>-134466</v>
      </c>
      <c r="E27" s="461"/>
      <c r="F27" s="445">
        <v>-121168</v>
      </c>
      <c r="G27" s="461"/>
      <c r="H27" s="371">
        <f>H95-'PL-6M- Q2Y18'!H85</f>
        <v>-95739</v>
      </c>
      <c r="I27" s="461"/>
      <c r="J27" s="445">
        <v>-88999</v>
      </c>
      <c r="L27" s="501"/>
      <c r="M27" s="501"/>
      <c r="N27" s="501"/>
      <c r="O27" s="501"/>
      <c r="P27" s="501"/>
      <c r="Q27" s="501"/>
      <c r="R27" s="501"/>
      <c r="S27" s="501"/>
      <c r="T27" s="501"/>
    </row>
    <row r="28" spans="1:20" ht="20.25" customHeight="1" x14ac:dyDescent="0.25">
      <c r="A28" s="188" t="s">
        <v>133</v>
      </c>
      <c r="B28" s="432"/>
      <c r="C28" s="433"/>
      <c r="D28" s="166">
        <f>SUM(D26:D27)</f>
        <v>700328</v>
      </c>
      <c r="E28" s="461"/>
      <c r="F28" s="166">
        <f>SUM(F26:F27)</f>
        <v>642755</v>
      </c>
      <c r="G28" s="461"/>
      <c r="H28" s="166">
        <f>H26+H27</f>
        <v>439938</v>
      </c>
      <c r="I28" s="461"/>
      <c r="J28" s="166">
        <f>J26+J27</f>
        <v>413213</v>
      </c>
      <c r="L28" s="501"/>
      <c r="M28" s="501"/>
      <c r="N28" s="501"/>
      <c r="O28" s="501"/>
      <c r="P28" s="501"/>
      <c r="Q28" s="501"/>
      <c r="R28" s="501"/>
      <c r="S28" s="501"/>
      <c r="T28" s="501"/>
    </row>
    <row r="29" spans="1:20" ht="20.25" customHeight="1" x14ac:dyDescent="0.25">
      <c r="A29" s="188"/>
      <c r="B29" s="432"/>
      <c r="C29" s="433"/>
      <c r="D29" s="138"/>
      <c r="E29" s="138"/>
      <c r="F29" s="138"/>
      <c r="G29" s="138"/>
      <c r="H29" s="138"/>
      <c r="I29" s="138"/>
      <c r="J29" s="138"/>
      <c r="L29" s="501"/>
      <c r="M29" s="501"/>
      <c r="N29" s="501"/>
      <c r="O29" s="501"/>
      <c r="P29" s="501"/>
      <c r="Q29" s="501"/>
      <c r="R29" s="501"/>
      <c r="S29" s="501"/>
      <c r="T29" s="501"/>
    </row>
    <row r="30" spans="1:20" ht="20.25" customHeight="1" x14ac:dyDescent="0.25">
      <c r="A30" s="188" t="s">
        <v>80</v>
      </c>
      <c r="B30" s="432"/>
      <c r="C30" s="433"/>
      <c r="D30" s="138"/>
      <c r="E30" s="138"/>
      <c r="F30" s="138"/>
      <c r="G30" s="138"/>
      <c r="H30" s="138"/>
      <c r="I30" s="138"/>
      <c r="J30" s="138"/>
      <c r="L30" s="501"/>
      <c r="M30" s="501"/>
      <c r="N30" s="501"/>
      <c r="O30" s="501"/>
      <c r="P30" s="501"/>
      <c r="Q30" s="501"/>
      <c r="R30" s="501"/>
      <c r="S30" s="501"/>
      <c r="T30" s="501"/>
    </row>
    <row r="31" spans="1:20" ht="20.25" customHeight="1" x14ac:dyDescent="0.25">
      <c r="A31" s="188" t="s">
        <v>225</v>
      </c>
      <c r="B31" s="432"/>
      <c r="C31" s="433"/>
      <c r="D31" s="138"/>
      <c r="E31" s="138"/>
      <c r="F31" s="138"/>
      <c r="G31" s="138"/>
      <c r="H31" s="138"/>
      <c r="I31" s="138"/>
      <c r="J31" s="138"/>
      <c r="L31" s="501"/>
      <c r="M31" s="501"/>
      <c r="N31" s="501"/>
      <c r="O31" s="501"/>
      <c r="P31" s="501"/>
      <c r="Q31" s="501"/>
      <c r="R31" s="501"/>
      <c r="S31" s="501"/>
      <c r="T31" s="501"/>
    </row>
    <row r="32" spans="1:20" ht="20.25" customHeight="1" x14ac:dyDescent="0.25">
      <c r="A32" s="503" t="s">
        <v>312</v>
      </c>
      <c r="B32" s="432"/>
      <c r="C32" s="433"/>
      <c r="D32" s="138"/>
      <c r="E32" s="138"/>
      <c r="F32" s="138"/>
      <c r="G32" s="138"/>
      <c r="H32" s="138"/>
      <c r="I32" s="138"/>
      <c r="J32" s="138"/>
      <c r="L32" s="501"/>
      <c r="M32" s="501"/>
      <c r="N32" s="501"/>
      <c r="O32" s="501"/>
      <c r="P32" s="501"/>
      <c r="Q32" s="501"/>
      <c r="R32" s="501"/>
      <c r="S32" s="501"/>
      <c r="T32" s="501"/>
    </row>
    <row r="33" spans="1:20" ht="20.25" customHeight="1" x14ac:dyDescent="0.25">
      <c r="A33" s="109" t="s">
        <v>179</v>
      </c>
      <c r="B33" s="432"/>
      <c r="C33" s="433"/>
      <c r="L33" s="501"/>
      <c r="M33" s="501"/>
      <c r="N33" s="501"/>
      <c r="O33" s="501"/>
      <c r="P33" s="501"/>
      <c r="Q33" s="501"/>
      <c r="R33" s="501"/>
      <c r="S33" s="501"/>
      <c r="T33" s="501"/>
    </row>
    <row r="34" spans="1:20" ht="20.25" customHeight="1" x14ac:dyDescent="0.25">
      <c r="A34" s="109" t="s">
        <v>180</v>
      </c>
      <c r="B34" s="432"/>
      <c r="C34" s="433"/>
      <c r="D34" s="126">
        <f>D102-'PL-6M- Q2Y18'!D92</f>
        <v>-986</v>
      </c>
      <c r="E34" s="138"/>
      <c r="F34" s="126">
        <v>-231</v>
      </c>
      <c r="G34" s="214"/>
      <c r="H34" s="443">
        <v>0</v>
      </c>
      <c r="I34" s="214"/>
      <c r="J34" s="443">
        <v>0</v>
      </c>
      <c r="L34" s="501"/>
      <c r="M34" s="501"/>
      <c r="N34" s="501"/>
      <c r="O34" s="501"/>
      <c r="P34" s="501"/>
      <c r="Q34" s="501"/>
      <c r="R34" s="501"/>
      <c r="S34" s="501"/>
      <c r="T34" s="501"/>
    </row>
    <row r="35" spans="1:20" ht="20.25" hidden="1" customHeight="1" x14ac:dyDescent="0.25">
      <c r="A35" s="110" t="s">
        <v>229</v>
      </c>
      <c r="B35" s="432"/>
      <c r="C35" s="433"/>
      <c r="E35" s="138"/>
      <c r="G35" s="138"/>
      <c r="H35" s="138"/>
      <c r="I35" s="138"/>
      <c r="J35" s="138"/>
      <c r="L35" s="501"/>
      <c r="M35" s="501"/>
      <c r="N35" s="501"/>
      <c r="O35" s="501"/>
      <c r="P35" s="501"/>
      <c r="Q35" s="501"/>
      <c r="R35" s="501"/>
      <c r="S35" s="501"/>
      <c r="T35" s="501"/>
    </row>
    <row r="36" spans="1:20" ht="20.100000000000001" hidden="1" customHeight="1" x14ac:dyDescent="0.25">
      <c r="A36" s="110" t="s">
        <v>181</v>
      </c>
      <c r="B36" s="432"/>
      <c r="C36" s="433"/>
      <c r="D36" s="443"/>
      <c r="E36" s="215"/>
      <c r="F36" s="443">
        <v>0</v>
      </c>
      <c r="G36" s="215"/>
      <c r="H36" s="443"/>
      <c r="I36" s="215"/>
      <c r="J36" s="443">
        <v>0</v>
      </c>
      <c r="L36" s="501"/>
      <c r="M36" s="501"/>
      <c r="N36" s="501"/>
      <c r="O36" s="501"/>
      <c r="P36" s="501"/>
      <c r="Q36" s="501"/>
      <c r="R36" s="501"/>
      <c r="S36" s="501"/>
      <c r="T36" s="501"/>
    </row>
    <row r="37" spans="1:20" ht="20.100000000000001" customHeight="1" x14ac:dyDescent="0.25">
      <c r="A37" s="110" t="s">
        <v>313</v>
      </c>
      <c r="B37" s="432"/>
      <c r="C37" s="433"/>
      <c r="D37" s="443"/>
      <c r="E37" s="215"/>
      <c r="F37" s="443"/>
      <c r="G37" s="215"/>
      <c r="H37" s="443"/>
      <c r="I37" s="215"/>
      <c r="J37" s="443"/>
      <c r="L37" s="501"/>
      <c r="M37" s="501"/>
      <c r="N37" s="501"/>
      <c r="O37" s="501"/>
      <c r="P37" s="501"/>
      <c r="Q37" s="501"/>
      <c r="R37" s="501"/>
      <c r="S37" s="501"/>
      <c r="T37" s="501"/>
    </row>
    <row r="38" spans="1:20" ht="20.25" customHeight="1" x14ac:dyDescent="0.25">
      <c r="A38" s="415" t="s">
        <v>314</v>
      </c>
      <c r="B38" s="432"/>
      <c r="C38" s="433"/>
      <c r="D38" s="442">
        <f>D104-'PL-6M- Q2Y18'!D93</f>
        <v>0</v>
      </c>
      <c r="E38" s="504"/>
      <c r="F38" s="505">
        <v>2</v>
      </c>
      <c r="G38" s="504"/>
      <c r="H38" s="442">
        <v>0</v>
      </c>
      <c r="I38" s="504"/>
      <c r="J38" s="505">
        <v>2</v>
      </c>
      <c r="L38" s="501"/>
      <c r="M38" s="501"/>
      <c r="N38" s="501"/>
      <c r="O38" s="501"/>
      <c r="P38" s="501"/>
      <c r="Q38" s="501"/>
      <c r="R38" s="501"/>
      <c r="S38" s="501"/>
      <c r="T38" s="501"/>
    </row>
    <row r="39" spans="1:20" ht="20.25" customHeight="1" x14ac:dyDescent="0.25">
      <c r="A39" s="171" t="s">
        <v>296</v>
      </c>
      <c r="B39" s="432"/>
      <c r="C39" s="433"/>
      <c r="L39" s="501"/>
      <c r="M39" s="501"/>
      <c r="N39" s="501"/>
      <c r="O39" s="501"/>
      <c r="P39" s="501"/>
      <c r="Q39" s="501"/>
      <c r="R39" s="501"/>
      <c r="S39" s="501"/>
      <c r="T39" s="501"/>
    </row>
    <row r="40" spans="1:20" ht="20.25" customHeight="1" x14ac:dyDescent="0.25">
      <c r="A40" s="171" t="s">
        <v>248</v>
      </c>
      <c r="B40" s="432"/>
      <c r="C40" s="433"/>
      <c r="D40" s="324">
        <f>SUM(D34:D38)</f>
        <v>-986</v>
      </c>
      <c r="E40" s="217"/>
      <c r="F40" s="324">
        <f>SUM(F34:F38)</f>
        <v>-229</v>
      </c>
      <c r="G40" s="218"/>
      <c r="H40" s="324">
        <f>SUM(H34:H38)</f>
        <v>0</v>
      </c>
      <c r="I40" s="218"/>
      <c r="J40" s="324">
        <f>SUM(J34:J38)</f>
        <v>2</v>
      </c>
      <c r="L40" s="501"/>
      <c r="M40" s="501"/>
      <c r="N40" s="501"/>
      <c r="O40" s="501"/>
      <c r="P40" s="501"/>
      <c r="Q40" s="501"/>
      <c r="R40" s="501"/>
      <c r="S40" s="501"/>
      <c r="T40" s="501"/>
    </row>
    <row r="41" spans="1:20" ht="20.25" customHeight="1" x14ac:dyDescent="0.25">
      <c r="A41" s="172"/>
      <c r="B41" s="432"/>
      <c r="C41" s="433"/>
      <c r="D41" s="217"/>
      <c r="E41" s="217"/>
      <c r="F41" s="217"/>
      <c r="G41" s="506"/>
      <c r="H41" s="217"/>
      <c r="I41" s="218"/>
      <c r="J41" s="217"/>
      <c r="L41" s="501"/>
      <c r="M41" s="501"/>
      <c r="N41" s="501"/>
      <c r="O41" s="501"/>
      <c r="P41" s="501"/>
      <c r="Q41" s="501"/>
      <c r="R41" s="501"/>
      <c r="S41" s="501"/>
      <c r="T41" s="501"/>
    </row>
    <row r="42" spans="1:20" ht="20.25" customHeight="1" thickBot="1" x14ac:dyDescent="0.3">
      <c r="A42" s="172" t="s">
        <v>134</v>
      </c>
      <c r="B42" s="432"/>
      <c r="C42" s="433"/>
      <c r="D42" s="313">
        <f>D28+D40</f>
        <v>699342</v>
      </c>
      <c r="E42" s="218"/>
      <c r="F42" s="225">
        <f>F28+F40</f>
        <v>642526</v>
      </c>
      <c r="G42" s="218"/>
      <c r="H42" s="313">
        <f>H28+H40</f>
        <v>439938</v>
      </c>
      <c r="I42" s="218"/>
      <c r="J42" s="225">
        <f>J28+J40</f>
        <v>413215</v>
      </c>
      <c r="L42" s="501"/>
      <c r="M42" s="501"/>
      <c r="N42" s="501"/>
      <c r="O42" s="501"/>
      <c r="P42" s="501"/>
      <c r="Q42" s="501"/>
      <c r="R42" s="501"/>
      <c r="S42" s="501"/>
      <c r="T42" s="501"/>
    </row>
    <row r="43" spans="1:20" ht="20.25" customHeight="1" thickTop="1" x14ac:dyDescent="0.25">
      <c r="A43" s="172"/>
      <c r="B43" s="432"/>
      <c r="C43" s="433"/>
      <c r="D43" s="217"/>
      <c r="E43" s="217"/>
      <c r="F43" s="217"/>
      <c r="G43" s="217"/>
      <c r="H43" s="217"/>
      <c r="I43" s="218"/>
      <c r="J43" s="217"/>
      <c r="L43" s="501"/>
      <c r="M43" s="501"/>
      <c r="N43" s="501"/>
      <c r="O43" s="501"/>
      <c r="P43" s="501"/>
      <c r="Q43" s="501"/>
      <c r="R43" s="501"/>
      <c r="S43" s="501"/>
      <c r="T43" s="501"/>
    </row>
    <row r="44" spans="1:20" ht="20.25" customHeight="1" x14ac:dyDescent="0.25">
      <c r="A44" s="172"/>
      <c r="B44" s="432"/>
      <c r="C44" s="433"/>
      <c r="D44" s="217"/>
      <c r="E44" s="217"/>
      <c r="F44" s="217"/>
      <c r="G44" s="217"/>
      <c r="H44" s="217"/>
      <c r="I44" s="218"/>
      <c r="J44" s="217"/>
      <c r="L44" s="501"/>
      <c r="M44" s="501"/>
      <c r="N44" s="501"/>
      <c r="O44" s="501"/>
      <c r="P44" s="501"/>
      <c r="Q44" s="501"/>
      <c r="R44" s="501"/>
      <c r="S44" s="501"/>
      <c r="T44" s="501"/>
    </row>
    <row r="45" spans="1:20" ht="20.25" customHeight="1" x14ac:dyDescent="0.25">
      <c r="A45" s="188"/>
      <c r="B45" s="432"/>
      <c r="C45" s="433"/>
      <c r="D45" s="138"/>
      <c r="E45" s="138"/>
      <c r="F45" s="138"/>
      <c r="G45" s="138"/>
      <c r="H45" s="138"/>
      <c r="I45" s="138"/>
      <c r="J45" s="138"/>
      <c r="L45" s="501"/>
      <c r="M45" s="501"/>
      <c r="N45" s="501"/>
      <c r="O45" s="501"/>
      <c r="P45" s="501"/>
      <c r="Q45" s="501"/>
      <c r="R45" s="501"/>
      <c r="S45" s="501"/>
      <c r="T45" s="501"/>
    </row>
    <row r="46" spans="1:20" ht="20.25" customHeight="1" x14ac:dyDescent="0.3">
      <c r="A46" s="488" t="s">
        <v>155</v>
      </c>
      <c r="B46" s="108"/>
      <c r="C46" s="172"/>
      <c r="D46" s="136"/>
      <c r="E46" s="136"/>
      <c r="F46" s="136"/>
      <c r="L46" s="501"/>
      <c r="M46" s="501"/>
      <c r="N46" s="501"/>
      <c r="O46" s="501"/>
      <c r="P46" s="501"/>
      <c r="Q46" s="501"/>
      <c r="R46" s="501"/>
      <c r="S46" s="501"/>
      <c r="T46" s="501"/>
    </row>
    <row r="47" spans="1:20" ht="20.25" customHeight="1" x14ac:dyDescent="0.3">
      <c r="A47" s="490" t="s">
        <v>213</v>
      </c>
      <c r="B47" s="491"/>
      <c r="C47" s="492"/>
      <c r="D47" s="493"/>
      <c r="E47" s="493"/>
      <c r="F47" s="493"/>
      <c r="G47" s="493"/>
      <c r="H47" s="494"/>
      <c r="I47" s="493"/>
      <c r="J47" s="494"/>
      <c r="L47" s="501"/>
      <c r="M47" s="501"/>
      <c r="N47" s="501"/>
      <c r="O47" s="501"/>
      <c r="P47" s="501"/>
      <c r="Q47" s="501"/>
      <c r="R47" s="501"/>
      <c r="S47" s="501"/>
      <c r="T47" s="501"/>
    </row>
    <row r="48" spans="1:20" ht="20.25" customHeight="1" x14ac:dyDescent="0.25">
      <c r="A48" s="188"/>
      <c r="C48" s="433"/>
      <c r="D48" s="496"/>
      <c r="E48" s="496"/>
      <c r="F48" s="496"/>
      <c r="G48" s="496"/>
      <c r="H48" s="496"/>
      <c r="I48" s="496"/>
      <c r="J48" s="496"/>
      <c r="L48" s="501"/>
      <c r="M48" s="501"/>
      <c r="N48" s="501"/>
      <c r="O48" s="501"/>
      <c r="P48" s="501"/>
      <c r="Q48" s="501"/>
      <c r="R48" s="501"/>
      <c r="S48" s="501"/>
      <c r="T48" s="501"/>
    </row>
    <row r="49" spans="1:20" ht="20.25" customHeight="1" x14ac:dyDescent="0.25">
      <c r="A49" s="188"/>
      <c r="C49" s="433"/>
      <c r="D49" s="496"/>
      <c r="E49" s="496"/>
      <c r="F49" s="496"/>
      <c r="G49" s="496"/>
      <c r="H49" s="496"/>
      <c r="I49" s="496"/>
      <c r="J49" s="496"/>
      <c r="L49" s="501"/>
      <c r="M49" s="501"/>
      <c r="N49" s="501"/>
      <c r="O49" s="501"/>
      <c r="P49" s="501"/>
      <c r="Q49" s="501"/>
      <c r="R49" s="501"/>
      <c r="S49" s="501"/>
      <c r="T49" s="501"/>
    </row>
    <row r="50" spans="1:20" ht="20.25" customHeight="1" x14ac:dyDescent="0.25">
      <c r="A50" s="188"/>
      <c r="B50" s="497"/>
      <c r="C50" s="498"/>
      <c r="D50" s="480" t="s">
        <v>8</v>
      </c>
      <c r="E50" s="480"/>
      <c r="F50" s="480"/>
      <c r="G50" s="135"/>
      <c r="H50" s="480" t="s">
        <v>52</v>
      </c>
      <c r="I50" s="480"/>
      <c r="J50" s="480"/>
      <c r="L50" s="501"/>
      <c r="M50" s="501"/>
      <c r="N50" s="501"/>
      <c r="O50" s="501"/>
      <c r="P50" s="501"/>
      <c r="Q50" s="501"/>
      <c r="R50" s="501"/>
      <c r="S50" s="501"/>
      <c r="T50" s="501"/>
    </row>
    <row r="51" spans="1:20" ht="20.25" customHeight="1" x14ac:dyDescent="0.25">
      <c r="A51" s="188"/>
      <c r="B51" s="497"/>
      <c r="C51" s="498"/>
      <c r="D51" s="481" t="s">
        <v>49</v>
      </c>
      <c r="E51" s="481"/>
      <c r="F51" s="481"/>
      <c r="G51" s="136"/>
      <c r="H51" s="481" t="s">
        <v>49</v>
      </c>
      <c r="I51" s="481"/>
      <c r="J51" s="481"/>
      <c r="L51" s="501"/>
      <c r="M51" s="501"/>
      <c r="N51" s="501"/>
      <c r="O51" s="501"/>
      <c r="P51" s="501"/>
      <c r="Q51" s="501"/>
      <c r="R51" s="501"/>
      <c r="S51" s="501"/>
      <c r="T51" s="501"/>
    </row>
    <row r="52" spans="1:20" ht="20.25" customHeight="1" x14ac:dyDescent="0.25">
      <c r="A52" s="188"/>
      <c r="B52" s="497"/>
      <c r="C52" s="498"/>
      <c r="D52" s="482" t="s">
        <v>122</v>
      </c>
      <c r="E52" s="477"/>
      <c r="F52" s="477"/>
      <c r="G52" s="136"/>
      <c r="H52" s="482" t="s">
        <v>122</v>
      </c>
      <c r="I52" s="477"/>
      <c r="J52" s="477"/>
      <c r="L52" s="501"/>
      <c r="M52" s="501"/>
      <c r="N52" s="501"/>
      <c r="O52" s="501"/>
      <c r="P52" s="501"/>
      <c r="Q52" s="501"/>
      <c r="R52" s="501"/>
      <c r="S52" s="501"/>
      <c r="T52" s="501"/>
    </row>
    <row r="53" spans="1:20" ht="20.25" customHeight="1" x14ac:dyDescent="0.25">
      <c r="A53" s="188"/>
      <c r="B53" s="497"/>
      <c r="C53" s="498"/>
      <c r="D53" s="476" t="s">
        <v>231</v>
      </c>
      <c r="E53" s="477"/>
      <c r="F53" s="477"/>
      <c r="G53" s="136"/>
      <c r="H53" s="476" t="s">
        <v>231</v>
      </c>
      <c r="I53" s="477"/>
      <c r="J53" s="477"/>
      <c r="L53" s="501"/>
      <c r="M53" s="501"/>
      <c r="N53" s="501"/>
      <c r="O53" s="501"/>
      <c r="P53" s="501"/>
      <c r="Q53" s="501"/>
      <c r="R53" s="501"/>
      <c r="S53" s="501"/>
      <c r="T53" s="501"/>
    </row>
    <row r="54" spans="1:20" ht="20.25" customHeight="1" x14ac:dyDescent="0.25">
      <c r="A54" s="499"/>
      <c r="B54" s="500" t="s">
        <v>0</v>
      </c>
      <c r="C54" s="498"/>
      <c r="D54" s="430" t="s">
        <v>151</v>
      </c>
      <c r="E54" s="431"/>
      <c r="F54" s="430" t="s">
        <v>121</v>
      </c>
      <c r="G54" s="431"/>
      <c r="H54" s="430" t="s">
        <v>151</v>
      </c>
      <c r="I54" s="431"/>
      <c r="J54" s="430" t="s">
        <v>121</v>
      </c>
      <c r="L54" s="501"/>
      <c r="M54" s="501"/>
      <c r="N54" s="501"/>
      <c r="O54" s="501"/>
      <c r="P54" s="501"/>
      <c r="Q54" s="501"/>
      <c r="R54" s="501"/>
      <c r="S54" s="501"/>
      <c r="T54" s="501"/>
    </row>
    <row r="55" spans="1:20" ht="20.25" customHeight="1" x14ac:dyDescent="0.25">
      <c r="A55" s="499"/>
      <c r="B55" s="500"/>
      <c r="C55" s="498"/>
      <c r="D55" s="478" t="s">
        <v>123</v>
      </c>
      <c r="E55" s="478"/>
      <c r="F55" s="478"/>
      <c r="G55" s="478"/>
      <c r="H55" s="478"/>
      <c r="I55" s="478"/>
      <c r="J55" s="478"/>
      <c r="L55" s="501"/>
      <c r="M55" s="501"/>
      <c r="N55" s="501"/>
      <c r="O55" s="501"/>
      <c r="P55" s="501"/>
      <c r="Q55" s="501"/>
      <c r="R55" s="501"/>
      <c r="S55" s="501"/>
      <c r="T55" s="501"/>
    </row>
    <row r="56" spans="1:20" ht="20.25" customHeight="1" x14ac:dyDescent="0.25">
      <c r="A56" s="171" t="s">
        <v>68</v>
      </c>
      <c r="B56" s="432"/>
      <c r="C56" s="433"/>
      <c r="D56" s="138"/>
      <c r="E56" s="138"/>
      <c r="F56" s="138"/>
      <c r="G56" s="138"/>
      <c r="H56" s="138"/>
      <c r="I56" s="138"/>
      <c r="J56" s="138"/>
      <c r="L56" s="501"/>
      <c r="M56" s="501"/>
      <c r="N56" s="501"/>
      <c r="O56" s="501"/>
      <c r="P56" s="501"/>
      <c r="Q56" s="501"/>
      <c r="R56" s="501"/>
      <c r="S56" s="501"/>
      <c r="T56" s="501"/>
    </row>
    <row r="57" spans="1:20" ht="20.25" customHeight="1" x14ac:dyDescent="0.25">
      <c r="A57" s="169" t="s">
        <v>81</v>
      </c>
      <c r="B57" s="432"/>
      <c r="C57" s="433"/>
      <c r="D57" s="215">
        <f>D59-D58</f>
        <v>664436</v>
      </c>
      <c r="E57" s="215"/>
      <c r="F57" s="215">
        <f>F59-F58</f>
        <v>610964</v>
      </c>
      <c r="G57" s="215"/>
      <c r="H57" s="215">
        <f>H59-H58</f>
        <v>439938</v>
      </c>
      <c r="I57" s="215"/>
      <c r="J57" s="215">
        <f>J28</f>
        <v>413213</v>
      </c>
      <c r="L57" s="501"/>
      <c r="M57" s="501"/>
      <c r="N57" s="501"/>
      <c r="O57" s="501"/>
      <c r="P57" s="501"/>
      <c r="Q57" s="501"/>
      <c r="R57" s="501"/>
      <c r="S57" s="501"/>
      <c r="T57" s="501"/>
    </row>
    <row r="58" spans="1:20" ht="20.25" customHeight="1" x14ac:dyDescent="0.25">
      <c r="A58" s="169" t="s">
        <v>82</v>
      </c>
      <c r="B58" s="432"/>
      <c r="C58" s="433"/>
      <c r="D58" s="215">
        <f>D124-'PL-6M- Q2Y18'!D111</f>
        <v>35892</v>
      </c>
      <c r="E58" s="215"/>
      <c r="F58" s="215">
        <v>31791</v>
      </c>
      <c r="G58" s="215"/>
      <c r="H58" s="215">
        <v>0</v>
      </c>
      <c r="I58" s="215"/>
      <c r="J58" s="215">
        <v>0</v>
      </c>
      <c r="L58" s="501"/>
      <c r="M58" s="501"/>
      <c r="N58" s="501"/>
      <c r="O58" s="501"/>
      <c r="P58" s="501"/>
      <c r="Q58" s="501"/>
      <c r="R58" s="501"/>
      <c r="S58" s="501"/>
      <c r="T58" s="501"/>
    </row>
    <row r="59" spans="1:20" ht="20.25" customHeight="1" thickBot="1" x14ac:dyDescent="0.3">
      <c r="A59" s="171" t="s">
        <v>135</v>
      </c>
      <c r="B59" s="432"/>
      <c r="C59" s="433"/>
      <c r="D59" s="170">
        <f>D28</f>
        <v>700328</v>
      </c>
      <c r="E59" s="138"/>
      <c r="F59" s="170">
        <f>F28</f>
        <v>642755</v>
      </c>
      <c r="G59" s="138"/>
      <c r="H59" s="170">
        <f>H28</f>
        <v>439938</v>
      </c>
      <c r="I59" s="138"/>
      <c r="J59" s="170">
        <f>J28</f>
        <v>413213</v>
      </c>
      <c r="L59" s="501"/>
      <c r="M59" s="501"/>
      <c r="N59" s="501"/>
      <c r="O59" s="501"/>
      <c r="P59" s="501"/>
      <c r="Q59" s="501"/>
      <c r="R59" s="501"/>
      <c r="S59" s="501"/>
      <c r="T59" s="501"/>
    </row>
    <row r="60" spans="1:20" ht="20.25" customHeight="1" thickTop="1" x14ac:dyDescent="0.25">
      <c r="A60" s="171"/>
      <c r="B60" s="432"/>
      <c r="C60" s="433"/>
      <c r="D60" s="138"/>
      <c r="E60" s="138"/>
      <c r="F60" s="138"/>
      <c r="G60" s="138"/>
      <c r="H60" s="138"/>
      <c r="I60" s="138"/>
      <c r="J60" s="138"/>
      <c r="L60" s="501"/>
      <c r="M60" s="501"/>
      <c r="N60" s="501"/>
      <c r="O60" s="501"/>
      <c r="P60" s="501"/>
      <c r="Q60" s="501"/>
      <c r="R60" s="501"/>
      <c r="S60" s="501"/>
      <c r="T60" s="501"/>
    </row>
    <row r="61" spans="1:20" ht="20.25" customHeight="1" x14ac:dyDescent="0.25">
      <c r="A61" s="172" t="s">
        <v>136</v>
      </c>
      <c r="B61" s="432"/>
      <c r="C61" s="433"/>
      <c r="D61" s="138"/>
      <c r="E61" s="138"/>
      <c r="F61" s="138"/>
      <c r="G61" s="138"/>
      <c r="H61" s="138"/>
      <c r="I61" s="138"/>
      <c r="J61" s="138"/>
    </row>
    <row r="62" spans="1:20" ht="20.25" customHeight="1" x14ac:dyDescent="0.25">
      <c r="A62" s="169" t="s">
        <v>182</v>
      </c>
      <c r="B62" s="432"/>
      <c r="C62" s="433"/>
      <c r="D62" s="504">
        <f>D64-D63</f>
        <v>663450</v>
      </c>
      <c r="E62" s="504"/>
      <c r="F62" s="290">
        <v>610735</v>
      </c>
      <c r="G62" s="215"/>
      <c r="H62" s="215">
        <f>H64-H63</f>
        <v>439938</v>
      </c>
      <c r="I62" s="215"/>
      <c r="J62" s="290">
        <v>413215</v>
      </c>
    </row>
    <row r="63" spans="1:20" ht="20.25" customHeight="1" x14ac:dyDescent="0.25">
      <c r="A63" s="219" t="s">
        <v>183</v>
      </c>
      <c r="B63" s="432"/>
      <c r="C63" s="433"/>
      <c r="D63" s="371">
        <f>D129-'PL-6M- Q2Y18'!D116</f>
        <v>35892</v>
      </c>
      <c r="E63" s="215"/>
      <c r="F63" s="371">
        <v>31791</v>
      </c>
      <c r="G63" s="215"/>
      <c r="H63" s="507">
        <v>0</v>
      </c>
      <c r="I63" s="215"/>
      <c r="J63" s="442">
        <v>0</v>
      </c>
    </row>
    <row r="64" spans="1:20" ht="20.25" customHeight="1" thickBot="1" x14ac:dyDescent="0.3">
      <c r="A64" s="171" t="s">
        <v>134</v>
      </c>
      <c r="B64" s="432"/>
      <c r="C64" s="433"/>
      <c r="D64" s="319">
        <f>D42</f>
        <v>699342</v>
      </c>
      <c r="E64" s="133"/>
      <c r="F64" s="319">
        <f>F42</f>
        <v>642526</v>
      </c>
      <c r="G64" s="133"/>
      <c r="H64" s="319">
        <f>H42</f>
        <v>439938</v>
      </c>
      <c r="I64" s="133"/>
      <c r="J64" s="319">
        <f>J42</f>
        <v>413215</v>
      </c>
    </row>
    <row r="65" spans="1:10" ht="20.25" customHeight="1" thickTop="1" x14ac:dyDescent="0.25">
      <c r="A65" s="171" t="s">
        <v>2</v>
      </c>
      <c r="B65" s="432"/>
      <c r="C65" s="433"/>
      <c r="D65" s="220"/>
      <c r="E65" s="138"/>
      <c r="F65" s="220"/>
      <c r="G65" s="138"/>
      <c r="H65" s="220"/>
      <c r="I65" s="138"/>
      <c r="J65" s="220"/>
    </row>
    <row r="66" spans="1:10" ht="20.25" customHeight="1" thickBot="1" x14ac:dyDescent="0.35">
      <c r="A66" s="171" t="s">
        <v>137</v>
      </c>
      <c r="B66" s="432" t="s">
        <v>138</v>
      </c>
      <c r="C66" s="433"/>
      <c r="D66" s="221">
        <f>D57/1110661</f>
        <v>0.59823474489515704</v>
      </c>
      <c r="E66" s="222"/>
      <c r="F66" s="221">
        <f>F57/1110661</f>
        <v>0.55009044163790755</v>
      </c>
      <c r="G66" s="222"/>
      <c r="H66" s="221">
        <f>H57/1110661</f>
        <v>0.39610466199857564</v>
      </c>
      <c r="I66" s="222"/>
      <c r="J66" s="221">
        <f>J57/1110661</f>
        <v>0.3720424143820662</v>
      </c>
    </row>
    <row r="67" spans="1:10" ht="20.25" customHeight="1" thickTop="1" x14ac:dyDescent="0.25">
      <c r="C67" s="433"/>
    </row>
    <row r="68" spans="1:10" ht="20.25" customHeight="1" x14ac:dyDescent="0.25">
      <c r="C68" s="433"/>
    </row>
    <row r="69" spans="1:10" ht="20.25" customHeight="1" x14ac:dyDescent="0.3">
      <c r="A69" s="488" t="s">
        <v>155</v>
      </c>
      <c r="B69" s="108"/>
      <c r="D69" s="136"/>
      <c r="E69" s="136"/>
      <c r="F69" s="136"/>
    </row>
    <row r="70" spans="1:10" ht="20.25" customHeight="1" x14ac:dyDescent="0.3">
      <c r="A70" s="490" t="s">
        <v>213</v>
      </c>
      <c r="B70" s="491"/>
      <c r="C70" s="172"/>
      <c r="D70" s="493"/>
      <c r="E70" s="493"/>
      <c r="F70" s="493"/>
      <c r="G70" s="493"/>
      <c r="H70" s="494"/>
      <c r="I70" s="493"/>
      <c r="J70" s="494"/>
    </row>
    <row r="71" spans="1:10" ht="20.25" customHeight="1" x14ac:dyDescent="0.3">
      <c r="A71" s="188"/>
      <c r="C71" s="492"/>
      <c r="D71" s="496"/>
      <c r="E71" s="496"/>
      <c r="F71" s="496"/>
      <c r="G71" s="496"/>
      <c r="H71" s="496"/>
      <c r="I71" s="496"/>
      <c r="J71" s="496"/>
    </row>
    <row r="72" spans="1:10" ht="20.25" customHeight="1" x14ac:dyDescent="0.25">
      <c r="A72" s="188"/>
      <c r="C72" s="433"/>
      <c r="D72" s="496"/>
      <c r="E72" s="496"/>
      <c r="F72" s="496"/>
      <c r="G72" s="496"/>
      <c r="H72" s="496"/>
      <c r="I72" s="496"/>
      <c r="J72" s="496"/>
    </row>
    <row r="73" spans="1:10" ht="20.25" customHeight="1" x14ac:dyDescent="0.25">
      <c r="A73" s="188"/>
      <c r="B73" s="497"/>
      <c r="C73" s="433"/>
      <c r="D73" s="480" t="s">
        <v>8</v>
      </c>
      <c r="E73" s="480"/>
      <c r="F73" s="480"/>
      <c r="G73" s="135"/>
      <c r="H73" s="480" t="s">
        <v>52</v>
      </c>
      <c r="I73" s="480"/>
      <c r="J73" s="480"/>
    </row>
    <row r="74" spans="1:10" ht="20.25" customHeight="1" x14ac:dyDescent="0.25">
      <c r="A74" s="188"/>
      <c r="B74" s="497"/>
      <c r="C74" s="498"/>
      <c r="D74" s="481" t="s">
        <v>49</v>
      </c>
      <c r="E74" s="481"/>
      <c r="F74" s="481"/>
      <c r="G74" s="136"/>
      <c r="H74" s="481" t="s">
        <v>49</v>
      </c>
      <c r="I74" s="481"/>
      <c r="J74" s="481"/>
    </row>
    <row r="75" spans="1:10" ht="20.25" customHeight="1" x14ac:dyDescent="0.25">
      <c r="A75" s="188"/>
      <c r="B75" s="497"/>
      <c r="C75" s="498"/>
      <c r="D75" s="482" t="s">
        <v>232</v>
      </c>
      <c r="E75" s="477"/>
      <c r="F75" s="477"/>
      <c r="G75" s="136"/>
      <c r="H75" s="482" t="s">
        <v>232</v>
      </c>
      <c r="I75" s="477"/>
      <c r="J75" s="477"/>
    </row>
    <row r="76" spans="1:10" ht="20.25" customHeight="1" x14ac:dyDescent="0.25">
      <c r="A76" s="188"/>
      <c r="B76" s="497"/>
      <c r="C76" s="498"/>
      <c r="D76" s="476" t="s">
        <v>231</v>
      </c>
      <c r="E76" s="477"/>
      <c r="F76" s="477"/>
      <c r="G76" s="136"/>
      <c r="H76" s="476" t="s">
        <v>231</v>
      </c>
      <c r="I76" s="477"/>
      <c r="J76" s="477"/>
    </row>
    <row r="77" spans="1:10" ht="20.25" customHeight="1" x14ac:dyDescent="0.25">
      <c r="A77" s="499"/>
      <c r="B77" s="500" t="s">
        <v>0</v>
      </c>
      <c r="C77" s="498"/>
      <c r="D77" s="430" t="s">
        <v>151</v>
      </c>
      <c r="E77" s="431"/>
      <c r="F77" s="430" t="s">
        <v>121</v>
      </c>
      <c r="G77" s="431"/>
      <c r="H77" s="430" t="s">
        <v>151</v>
      </c>
      <c r="I77" s="431"/>
      <c r="J77" s="430" t="s">
        <v>121</v>
      </c>
    </row>
    <row r="78" spans="1:10" ht="20.25" customHeight="1" x14ac:dyDescent="0.25">
      <c r="A78" s="499"/>
      <c r="B78" s="500"/>
      <c r="C78" s="498"/>
      <c r="D78" s="478" t="s">
        <v>123</v>
      </c>
      <c r="E78" s="478"/>
      <c r="F78" s="478"/>
      <c r="G78" s="478"/>
      <c r="H78" s="478"/>
      <c r="I78" s="478"/>
      <c r="J78" s="478"/>
    </row>
    <row r="79" spans="1:10" ht="20.25" customHeight="1" x14ac:dyDescent="0.3">
      <c r="A79" s="108" t="s">
        <v>73</v>
      </c>
      <c r="B79" s="432">
        <v>3</v>
      </c>
      <c r="C79" s="498"/>
      <c r="D79" s="456"/>
      <c r="E79" s="456"/>
      <c r="F79" s="456"/>
      <c r="G79" s="456"/>
      <c r="H79" s="456"/>
      <c r="I79" s="456"/>
      <c r="J79" s="456"/>
    </row>
    <row r="80" spans="1:10" ht="20.25" customHeight="1" x14ac:dyDescent="0.55000000000000004">
      <c r="A80" s="441" t="s">
        <v>129</v>
      </c>
      <c r="B80" s="455"/>
      <c r="C80" s="433"/>
      <c r="D80" s="288">
        <v>19317111</v>
      </c>
      <c r="E80" s="456"/>
      <c r="F80" s="288">
        <v>18685894</v>
      </c>
      <c r="G80" s="128"/>
      <c r="H80" s="288">
        <v>14878171</v>
      </c>
      <c r="I80" s="128"/>
      <c r="J80" s="288">
        <v>14166272</v>
      </c>
    </row>
    <row r="81" spans="1:10" ht="20.25" customHeight="1" x14ac:dyDescent="0.55000000000000004">
      <c r="A81" s="441" t="s">
        <v>90</v>
      </c>
      <c r="B81" s="455"/>
      <c r="C81" s="433"/>
      <c r="D81" s="288">
        <v>2748588</v>
      </c>
      <c r="E81" s="456"/>
      <c r="F81" s="288">
        <v>2479734</v>
      </c>
      <c r="G81" s="128"/>
      <c r="H81" s="288">
        <v>2422379</v>
      </c>
      <c r="I81" s="128"/>
      <c r="J81" s="288">
        <v>2167097</v>
      </c>
    </row>
    <row r="82" spans="1:10" ht="20.25" customHeight="1" x14ac:dyDescent="0.55000000000000004">
      <c r="A82" s="109" t="s">
        <v>7</v>
      </c>
      <c r="B82" s="455"/>
      <c r="C82" s="433"/>
      <c r="D82" s="290">
        <v>730354</v>
      </c>
      <c r="E82" s="434"/>
      <c r="F82" s="291">
        <v>696585</v>
      </c>
      <c r="G82" s="458"/>
      <c r="H82" s="291">
        <v>730326</v>
      </c>
      <c r="I82" s="128"/>
      <c r="J82" s="291">
        <v>702925</v>
      </c>
    </row>
    <row r="83" spans="1:10" ht="20.25" customHeight="1" x14ac:dyDescent="0.55000000000000004">
      <c r="A83" s="188" t="s">
        <v>74</v>
      </c>
      <c r="B83" s="455"/>
      <c r="C83" s="433"/>
      <c r="D83" s="509">
        <f>SUM(D80:D82)</f>
        <v>22796053</v>
      </c>
      <c r="E83" s="461"/>
      <c r="F83" s="509">
        <f>SUM(F80:F82)</f>
        <v>21862213</v>
      </c>
      <c r="G83" s="461"/>
      <c r="H83" s="292">
        <f>SUM(H80:H82)</f>
        <v>18030876</v>
      </c>
      <c r="I83" s="461"/>
      <c r="J83" s="292">
        <f>SUM(J80:J82)</f>
        <v>17036294</v>
      </c>
    </row>
    <row r="84" spans="1:10" ht="20.25" customHeight="1" x14ac:dyDescent="0.25">
      <c r="A84" s="188"/>
      <c r="B84" s="432"/>
      <c r="C84" s="433"/>
      <c r="D84" s="456"/>
      <c r="E84" s="456"/>
      <c r="F84" s="456"/>
      <c r="G84" s="128"/>
      <c r="H84" s="128"/>
      <c r="I84" s="128"/>
      <c r="J84" s="128"/>
    </row>
    <row r="85" spans="1:10" ht="20.25" customHeight="1" x14ac:dyDescent="0.3">
      <c r="A85" s="108" t="s">
        <v>29</v>
      </c>
      <c r="B85" s="432">
        <v>3</v>
      </c>
      <c r="C85" s="433"/>
      <c r="D85" s="456"/>
      <c r="E85" s="456"/>
      <c r="F85" s="456"/>
      <c r="G85" s="128"/>
      <c r="H85" s="128"/>
      <c r="I85" s="128"/>
      <c r="J85" s="128"/>
    </row>
    <row r="86" spans="1:10" ht="20.25" customHeight="1" x14ac:dyDescent="0.55000000000000004">
      <c r="A86" s="441" t="s">
        <v>130</v>
      </c>
      <c r="B86" s="455"/>
      <c r="C86" s="433"/>
      <c r="D86" s="288">
        <v>14522601</v>
      </c>
      <c r="E86" s="456"/>
      <c r="F86" s="288">
        <v>14066228</v>
      </c>
      <c r="G86" s="128"/>
      <c r="H86" s="288">
        <v>11198841</v>
      </c>
      <c r="I86" s="128"/>
      <c r="J86" s="288">
        <v>10674721</v>
      </c>
    </row>
    <row r="87" spans="1:10" ht="20.25" customHeight="1" x14ac:dyDescent="0.55000000000000004">
      <c r="A87" s="441" t="s">
        <v>131</v>
      </c>
      <c r="B87" s="455"/>
      <c r="C87" s="433"/>
      <c r="D87" s="288">
        <v>4900209</v>
      </c>
      <c r="E87" s="456"/>
      <c r="F87" s="288">
        <v>4677635</v>
      </c>
      <c r="G87" s="128"/>
      <c r="H87" s="288">
        <v>4019932</v>
      </c>
      <c r="I87" s="128"/>
      <c r="J87" s="288">
        <v>3781545</v>
      </c>
    </row>
    <row r="88" spans="1:10" ht="20.25" customHeight="1" x14ac:dyDescent="0.55000000000000004">
      <c r="A88" s="441" t="s">
        <v>65</v>
      </c>
      <c r="B88" s="455"/>
      <c r="C88" s="433"/>
      <c r="D88" s="288">
        <v>1078776</v>
      </c>
      <c r="E88" s="456"/>
      <c r="F88" s="288">
        <v>1031136</v>
      </c>
      <c r="G88" s="128"/>
      <c r="H88" s="288">
        <v>1013831</v>
      </c>
      <c r="I88" s="128"/>
      <c r="J88" s="288">
        <v>946920</v>
      </c>
    </row>
    <row r="89" spans="1:10" ht="20.25" customHeight="1" x14ac:dyDescent="0.55000000000000004">
      <c r="A89" s="109" t="s">
        <v>67</v>
      </c>
      <c r="B89" s="455"/>
      <c r="C89" s="433"/>
      <c r="D89" s="288">
        <v>32876</v>
      </c>
      <c r="E89" s="457"/>
      <c r="F89" s="371">
        <v>55762</v>
      </c>
      <c r="G89" s="458"/>
      <c r="H89" s="288">
        <v>149878</v>
      </c>
      <c r="I89" s="128"/>
      <c r="J89" s="288">
        <v>153279</v>
      </c>
    </row>
    <row r="90" spans="1:10" ht="20.25" customHeight="1" x14ac:dyDescent="0.25">
      <c r="A90" s="188" t="s">
        <v>30</v>
      </c>
      <c r="B90" s="432"/>
      <c r="C90" s="433"/>
      <c r="D90" s="166">
        <f>SUM(D86:D89)</f>
        <v>20534462</v>
      </c>
      <c r="E90" s="138"/>
      <c r="F90" s="166">
        <f>SUM(F86:F89)</f>
        <v>19830761</v>
      </c>
      <c r="G90" s="138"/>
      <c r="H90" s="166">
        <f>SUM(H86:H89)</f>
        <v>16382482</v>
      </c>
      <c r="I90" s="138"/>
      <c r="J90" s="166">
        <f>SUM(J86:J89)</f>
        <v>15556465</v>
      </c>
    </row>
    <row r="91" spans="1:10" ht="20.25" customHeight="1" x14ac:dyDescent="0.25">
      <c r="A91" s="188"/>
      <c r="B91" s="432"/>
      <c r="C91" s="433"/>
      <c r="D91" s="138"/>
      <c r="E91" s="138"/>
      <c r="F91" s="138"/>
      <c r="G91" s="138"/>
      <c r="H91" s="138"/>
      <c r="I91" s="138"/>
      <c r="J91" s="138"/>
    </row>
    <row r="92" spans="1:10" ht="20.25" customHeight="1" x14ac:dyDescent="0.25">
      <c r="A92" s="109" t="s">
        <v>66</v>
      </c>
      <c r="B92" s="432">
        <v>6</v>
      </c>
      <c r="C92" s="433"/>
      <c r="D92" s="459">
        <v>388284</v>
      </c>
      <c r="E92" s="460"/>
      <c r="F92" s="459">
        <v>373897</v>
      </c>
      <c r="G92" s="460"/>
      <c r="H92" s="442">
        <v>0</v>
      </c>
      <c r="I92" s="460"/>
      <c r="J92" s="442">
        <v>0</v>
      </c>
    </row>
    <row r="93" spans="1:10" ht="20.25" customHeight="1" x14ac:dyDescent="0.25">
      <c r="A93" s="441"/>
      <c r="B93" s="432"/>
      <c r="C93" s="433"/>
      <c r="D93" s="460"/>
      <c r="E93" s="460"/>
      <c r="F93" s="460"/>
      <c r="G93" s="460"/>
      <c r="H93" s="443"/>
      <c r="I93" s="460"/>
      <c r="J93" s="443"/>
    </row>
    <row r="94" spans="1:10" ht="20.25" customHeight="1" x14ac:dyDescent="0.25">
      <c r="A94" s="188" t="s">
        <v>311</v>
      </c>
      <c r="B94" s="432"/>
      <c r="C94" s="433"/>
      <c r="D94" s="461">
        <f>SUM(D83-D90)+D92</f>
        <v>2649875</v>
      </c>
      <c r="E94" s="461"/>
      <c r="F94" s="461">
        <f>SUM(F83-F90)+F92</f>
        <v>2405349</v>
      </c>
      <c r="G94" s="461"/>
      <c r="H94" s="444">
        <f>SUM(H83-H90)+H92</f>
        <v>1648394</v>
      </c>
      <c r="I94" s="461"/>
      <c r="J94" s="444">
        <f>SUM(J83-J90)+J92</f>
        <v>1479829</v>
      </c>
    </row>
    <row r="95" spans="1:10" ht="20.25" customHeight="1" x14ac:dyDescent="0.25">
      <c r="A95" s="110" t="s">
        <v>224</v>
      </c>
      <c r="B95" s="432"/>
      <c r="C95" s="433"/>
      <c r="D95" s="445">
        <v>-407734</v>
      </c>
      <c r="E95" s="461"/>
      <c r="F95" s="445">
        <v>-376230</v>
      </c>
      <c r="G95" s="460"/>
      <c r="H95" s="445">
        <v>-286367</v>
      </c>
      <c r="I95" s="461"/>
      <c r="J95" s="445">
        <v>-264984</v>
      </c>
    </row>
    <row r="96" spans="1:10" ht="20.25" customHeight="1" x14ac:dyDescent="0.25">
      <c r="A96" s="188" t="s">
        <v>133</v>
      </c>
      <c r="B96" s="432"/>
      <c r="C96" s="433"/>
      <c r="D96" s="166">
        <f>SUM(D94:D95)</f>
        <v>2242141</v>
      </c>
      <c r="E96" s="461"/>
      <c r="F96" s="166">
        <f>SUM(F94:F95)</f>
        <v>2029119</v>
      </c>
      <c r="G96" s="461"/>
      <c r="H96" s="166">
        <f>SUM(H94:H95)</f>
        <v>1362027</v>
      </c>
      <c r="I96" s="461"/>
      <c r="J96" s="166">
        <f>SUM(J94:J95)</f>
        <v>1214845</v>
      </c>
    </row>
    <row r="97" spans="1:10" ht="20.25" customHeight="1" x14ac:dyDescent="0.25">
      <c r="A97" s="188"/>
      <c r="B97" s="432"/>
      <c r="C97" s="433"/>
      <c r="D97" s="138"/>
      <c r="E97" s="138"/>
      <c r="F97" s="138"/>
      <c r="G97" s="138"/>
      <c r="H97" s="138"/>
      <c r="I97" s="138"/>
      <c r="J97" s="138"/>
    </row>
    <row r="98" spans="1:10" ht="20.25" customHeight="1" x14ac:dyDescent="0.25">
      <c r="A98" s="188" t="s">
        <v>80</v>
      </c>
      <c r="B98" s="432"/>
      <c r="C98" s="433"/>
      <c r="D98" s="138"/>
      <c r="E98" s="138"/>
      <c r="F98" s="138"/>
      <c r="G98" s="138"/>
      <c r="H98" s="138"/>
      <c r="I98" s="138"/>
      <c r="J98" s="138"/>
    </row>
    <row r="99" spans="1:10" ht="20.25" customHeight="1" x14ac:dyDescent="0.25">
      <c r="A99" s="188" t="s">
        <v>225</v>
      </c>
      <c r="B99" s="432"/>
      <c r="C99" s="433"/>
      <c r="D99" s="138"/>
      <c r="E99" s="138"/>
      <c r="F99" s="138"/>
      <c r="G99" s="138"/>
      <c r="H99" s="138"/>
      <c r="I99" s="138"/>
      <c r="J99" s="138"/>
    </row>
    <row r="100" spans="1:10" ht="20.25" customHeight="1" x14ac:dyDescent="0.25">
      <c r="A100" s="503" t="s">
        <v>312</v>
      </c>
      <c r="B100" s="432"/>
      <c r="C100" s="433"/>
      <c r="D100" s="138"/>
      <c r="E100" s="138"/>
      <c r="F100" s="138"/>
      <c r="G100" s="138"/>
      <c r="H100" s="138"/>
      <c r="I100" s="138"/>
      <c r="J100" s="138"/>
    </row>
    <row r="101" spans="1:10" ht="20.25" customHeight="1" x14ac:dyDescent="0.25">
      <c r="A101" s="109" t="s">
        <v>179</v>
      </c>
      <c r="B101" s="432"/>
      <c r="C101" s="433"/>
      <c r="D101" s="138"/>
      <c r="E101" s="138"/>
      <c r="F101" s="138"/>
      <c r="G101" s="138"/>
      <c r="H101" s="138"/>
      <c r="I101" s="138"/>
      <c r="J101" s="138"/>
    </row>
    <row r="102" spans="1:10" ht="20.25" customHeight="1" x14ac:dyDescent="0.25">
      <c r="A102" s="109" t="s">
        <v>180</v>
      </c>
      <c r="B102" s="109"/>
      <c r="C102" s="433"/>
      <c r="D102" s="284">
        <v>-2514</v>
      </c>
      <c r="E102" s="109"/>
      <c r="F102" s="284">
        <v>-5937</v>
      </c>
      <c r="G102" s="510"/>
      <c r="H102" s="504">
        <v>0</v>
      </c>
      <c r="I102" s="510"/>
      <c r="J102" s="504">
        <v>0</v>
      </c>
    </row>
    <row r="103" spans="1:10" ht="20.25" customHeight="1" x14ac:dyDescent="0.25">
      <c r="A103" s="110" t="s">
        <v>229</v>
      </c>
      <c r="B103" s="432"/>
      <c r="C103" s="109"/>
      <c r="D103" s="138"/>
      <c r="E103" s="138"/>
      <c r="F103" s="138"/>
      <c r="G103" s="138"/>
      <c r="H103" s="138"/>
      <c r="I103" s="138"/>
      <c r="J103" s="138"/>
    </row>
    <row r="104" spans="1:10" ht="20.25" customHeight="1" x14ac:dyDescent="0.25">
      <c r="A104" s="110" t="s">
        <v>181</v>
      </c>
      <c r="B104" s="432"/>
      <c r="C104" s="433"/>
      <c r="D104" s="504">
        <v>0</v>
      </c>
      <c r="E104" s="504"/>
      <c r="F104" s="504">
        <v>148</v>
      </c>
      <c r="G104" s="504"/>
      <c r="H104" s="504">
        <v>0</v>
      </c>
      <c r="I104" s="215"/>
      <c r="J104" s="504">
        <v>148</v>
      </c>
    </row>
    <row r="105" spans="1:10" ht="20.100000000000001" customHeight="1" x14ac:dyDescent="0.25">
      <c r="A105" s="110" t="s">
        <v>226</v>
      </c>
      <c r="B105" s="432"/>
      <c r="C105" s="433"/>
      <c r="D105" s="504"/>
      <c r="E105" s="504"/>
      <c r="F105" s="504"/>
      <c r="G105" s="504"/>
      <c r="H105" s="451"/>
      <c r="I105" s="215"/>
      <c r="J105" s="451"/>
    </row>
    <row r="106" spans="1:10" ht="20.25" customHeight="1" x14ac:dyDescent="0.25">
      <c r="A106" s="321" t="s">
        <v>227</v>
      </c>
      <c r="B106" s="432"/>
      <c r="C106" s="433"/>
      <c r="D106" s="371">
        <v>-33</v>
      </c>
      <c r="E106" s="504"/>
      <c r="F106" s="371">
        <v>-1632</v>
      </c>
      <c r="G106" s="504"/>
      <c r="H106" s="504">
        <v>-33</v>
      </c>
      <c r="I106" s="504"/>
      <c r="J106" s="504">
        <v>-1632</v>
      </c>
    </row>
    <row r="107" spans="1:10" ht="20.25" customHeight="1" x14ac:dyDescent="0.25">
      <c r="A107" s="171" t="s">
        <v>310</v>
      </c>
      <c r="B107" s="432"/>
      <c r="C107" s="433"/>
      <c r="D107" s="504"/>
      <c r="E107" s="504"/>
      <c r="F107" s="504"/>
      <c r="G107" s="504"/>
      <c r="H107" s="511"/>
      <c r="I107" s="504"/>
      <c r="J107" s="511"/>
    </row>
    <row r="108" spans="1:10" ht="20.25" customHeight="1" x14ac:dyDescent="0.25">
      <c r="A108" s="463" t="s">
        <v>309</v>
      </c>
      <c r="B108" s="432"/>
      <c r="C108" s="433"/>
      <c r="D108" s="319">
        <f>SUM(D102:D106)</f>
        <v>-2547</v>
      </c>
      <c r="E108" s="218"/>
      <c r="F108" s="319">
        <f>SUM(F102:F106)</f>
        <v>-7421</v>
      </c>
      <c r="G108" s="218"/>
      <c r="H108" s="324">
        <f>SUM(H102:H106)</f>
        <v>-33</v>
      </c>
      <c r="I108" s="218"/>
      <c r="J108" s="324">
        <f>SUM(J102:J106)</f>
        <v>-1484</v>
      </c>
    </row>
    <row r="109" spans="1:10" ht="20.25" customHeight="1" x14ac:dyDescent="0.25">
      <c r="A109" s="172"/>
      <c r="B109" s="432"/>
      <c r="C109" s="433"/>
      <c r="D109" s="224"/>
      <c r="E109" s="218"/>
      <c r="F109" s="224"/>
      <c r="G109" s="218"/>
      <c r="H109" s="217"/>
      <c r="I109" s="218"/>
      <c r="J109" s="217"/>
    </row>
    <row r="110" spans="1:10" ht="20.25" customHeight="1" thickBot="1" x14ac:dyDescent="0.3">
      <c r="A110" s="172" t="s">
        <v>134</v>
      </c>
      <c r="B110" s="432"/>
      <c r="C110" s="433"/>
      <c r="D110" s="313">
        <f>D96+D108</f>
        <v>2239594</v>
      </c>
      <c r="E110" s="218"/>
      <c r="F110" s="225">
        <f>F96+F108</f>
        <v>2021698</v>
      </c>
      <c r="G110" s="218"/>
      <c r="H110" s="313">
        <f>H96+H108</f>
        <v>1361994</v>
      </c>
      <c r="I110" s="218"/>
      <c r="J110" s="225">
        <f>J96+J108</f>
        <v>1213361</v>
      </c>
    </row>
    <row r="111" spans="1:10" ht="20.25" customHeight="1" thickTop="1" x14ac:dyDescent="0.25">
      <c r="A111" s="188"/>
      <c r="B111" s="432"/>
      <c r="C111" s="433"/>
      <c r="D111" s="138"/>
      <c r="E111" s="138"/>
      <c r="F111" s="138"/>
      <c r="G111" s="138"/>
      <c r="H111" s="138"/>
      <c r="I111" s="138"/>
      <c r="J111" s="138"/>
    </row>
    <row r="112" spans="1:10" ht="20.25" customHeight="1" x14ac:dyDescent="0.3">
      <c r="A112" s="488" t="s">
        <v>155</v>
      </c>
      <c r="B112" s="108"/>
      <c r="C112" s="433"/>
      <c r="D112" s="136"/>
      <c r="E112" s="136"/>
      <c r="F112" s="136"/>
    </row>
    <row r="113" spans="1:10" ht="20.25" customHeight="1" x14ac:dyDescent="0.3">
      <c r="A113" s="490" t="s">
        <v>213</v>
      </c>
      <c r="B113" s="491"/>
      <c r="C113" s="172"/>
      <c r="D113" s="493"/>
      <c r="E113" s="493"/>
      <c r="F113" s="493"/>
      <c r="G113" s="493"/>
      <c r="H113" s="494"/>
      <c r="I113" s="493"/>
      <c r="J113" s="494"/>
    </row>
    <row r="114" spans="1:10" ht="20.25" customHeight="1" x14ac:dyDescent="0.3">
      <c r="A114" s="188"/>
      <c r="C114" s="492"/>
      <c r="D114" s="496"/>
      <c r="E114" s="496"/>
      <c r="F114" s="496"/>
      <c r="G114" s="496"/>
      <c r="H114" s="496"/>
      <c r="I114" s="496"/>
      <c r="J114" s="496"/>
    </row>
    <row r="115" spans="1:10" ht="20.25" customHeight="1" x14ac:dyDescent="0.25">
      <c r="A115" s="188"/>
      <c r="C115" s="433"/>
      <c r="D115" s="496"/>
      <c r="E115" s="496"/>
      <c r="F115" s="496"/>
      <c r="G115" s="496"/>
      <c r="H115" s="496"/>
      <c r="I115" s="496"/>
      <c r="J115" s="496"/>
    </row>
    <row r="116" spans="1:10" ht="20.25" customHeight="1" x14ac:dyDescent="0.25">
      <c r="A116" s="188"/>
      <c r="B116" s="497"/>
      <c r="C116" s="433"/>
      <c r="D116" s="480" t="s">
        <v>8</v>
      </c>
      <c r="E116" s="480"/>
      <c r="F116" s="480"/>
      <c r="G116" s="135"/>
      <c r="H116" s="480" t="s">
        <v>52</v>
      </c>
      <c r="I116" s="480"/>
      <c r="J116" s="480"/>
    </row>
    <row r="117" spans="1:10" ht="20.25" customHeight="1" x14ac:dyDescent="0.25">
      <c r="A117" s="188"/>
      <c r="B117" s="497"/>
      <c r="C117" s="498"/>
      <c r="D117" s="481" t="s">
        <v>49</v>
      </c>
      <c r="E117" s="481"/>
      <c r="F117" s="481"/>
      <c r="G117" s="136"/>
      <c r="H117" s="481" t="s">
        <v>49</v>
      </c>
      <c r="I117" s="481"/>
      <c r="J117" s="481"/>
    </row>
    <row r="118" spans="1:10" ht="20.25" customHeight="1" x14ac:dyDescent="0.25">
      <c r="A118" s="188"/>
      <c r="B118" s="497"/>
      <c r="C118" s="498"/>
      <c r="D118" s="482" t="s">
        <v>232</v>
      </c>
      <c r="E118" s="477"/>
      <c r="F118" s="477"/>
      <c r="G118" s="136"/>
      <c r="H118" s="482" t="s">
        <v>232</v>
      </c>
      <c r="I118" s="477"/>
      <c r="J118" s="477"/>
    </row>
    <row r="119" spans="1:10" ht="20.25" customHeight="1" x14ac:dyDescent="0.25">
      <c r="A119" s="188"/>
      <c r="B119" s="497"/>
      <c r="C119" s="498"/>
      <c r="D119" s="476" t="s">
        <v>231</v>
      </c>
      <c r="E119" s="477"/>
      <c r="F119" s="477"/>
      <c r="G119" s="136"/>
      <c r="H119" s="476" t="s">
        <v>231</v>
      </c>
      <c r="I119" s="477"/>
      <c r="J119" s="477"/>
    </row>
    <row r="120" spans="1:10" ht="20.25" customHeight="1" x14ac:dyDescent="0.25">
      <c r="A120" s="499"/>
      <c r="B120" s="500" t="s">
        <v>0</v>
      </c>
      <c r="C120" s="498"/>
      <c r="D120" s="430" t="s">
        <v>151</v>
      </c>
      <c r="E120" s="431"/>
      <c r="F120" s="430" t="s">
        <v>121</v>
      </c>
      <c r="G120" s="431"/>
      <c r="H120" s="430" t="s">
        <v>151</v>
      </c>
      <c r="I120" s="431"/>
      <c r="J120" s="430" t="s">
        <v>121</v>
      </c>
    </row>
    <row r="121" spans="1:10" ht="20.25" customHeight="1" x14ac:dyDescent="0.25">
      <c r="A121" s="499"/>
      <c r="B121" s="500"/>
      <c r="C121" s="498"/>
      <c r="D121" s="478" t="s">
        <v>123</v>
      </c>
      <c r="E121" s="478"/>
      <c r="F121" s="478"/>
      <c r="G121" s="478"/>
      <c r="H121" s="478"/>
      <c r="I121" s="478"/>
      <c r="J121" s="478"/>
    </row>
    <row r="122" spans="1:10" ht="20.25" customHeight="1" x14ac:dyDescent="0.25">
      <c r="A122" s="171" t="s">
        <v>68</v>
      </c>
      <c r="B122" s="432"/>
      <c r="C122" s="498"/>
      <c r="D122" s="138"/>
      <c r="E122" s="138"/>
      <c r="F122" s="138"/>
      <c r="G122" s="138"/>
      <c r="H122" s="138"/>
      <c r="I122" s="138"/>
      <c r="J122" s="138"/>
    </row>
    <row r="123" spans="1:10" ht="20.25" customHeight="1" x14ac:dyDescent="0.25">
      <c r="A123" s="169" t="s">
        <v>81</v>
      </c>
      <c r="B123" s="432"/>
      <c r="C123" s="433"/>
      <c r="D123" s="215">
        <f>D125-D124</f>
        <v>2120454</v>
      </c>
      <c r="E123" s="215"/>
      <c r="F123" s="215">
        <f>F125-F124</f>
        <v>1921325</v>
      </c>
      <c r="G123" s="215"/>
      <c r="H123" s="215">
        <f>H125-H124</f>
        <v>1362027</v>
      </c>
      <c r="I123" s="215"/>
      <c r="J123" s="215">
        <f>J125-J124</f>
        <v>1214845</v>
      </c>
    </row>
    <row r="124" spans="1:10" ht="20.25" customHeight="1" x14ac:dyDescent="0.25">
      <c r="A124" s="169" t="s">
        <v>82</v>
      </c>
      <c r="B124" s="432"/>
      <c r="C124" s="433"/>
      <c r="D124" s="215">
        <v>121687</v>
      </c>
      <c r="E124" s="215"/>
      <c r="F124" s="371">
        <v>107794</v>
      </c>
      <c r="G124" s="215"/>
      <c r="H124" s="226">
        <v>0</v>
      </c>
      <c r="I124" s="215"/>
      <c r="J124" s="226">
        <v>0</v>
      </c>
    </row>
    <row r="125" spans="1:10" ht="20.25" customHeight="1" thickBot="1" x14ac:dyDescent="0.3">
      <c r="A125" s="171" t="s">
        <v>135</v>
      </c>
      <c r="B125" s="432"/>
      <c r="C125" s="433"/>
      <c r="D125" s="170">
        <f>D96</f>
        <v>2242141</v>
      </c>
      <c r="E125" s="138"/>
      <c r="F125" s="170">
        <f>F96</f>
        <v>2029119</v>
      </c>
      <c r="G125" s="138"/>
      <c r="H125" s="170">
        <f>H96</f>
        <v>1362027</v>
      </c>
      <c r="I125" s="138"/>
      <c r="J125" s="170">
        <f>J96</f>
        <v>1214845</v>
      </c>
    </row>
    <row r="126" spans="1:10" ht="20.25" customHeight="1" thickTop="1" x14ac:dyDescent="0.25">
      <c r="A126" s="171"/>
      <c r="B126" s="432"/>
      <c r="C126" s="433"/>
      <c r="D126" s="138"/>
      <c r="E126" s="138"/>
      <c r="F126" s="138"/>
      <c r="G126" s="138"/>
      <c r="H126" s="138"/>
      <c r="I126" s="138"/>
      <c r="J126" s="138"/>
    </row>
    <row r="127" spans="1:10" ht="20.25" customHeight="1" x14ac:dyDescent="0.25">
      <c r="A127" s="172" t="s">
        <v>136</v>
      </c>
      <c r="B127" s="432"/>
      <c r="C127" s="433"/>
      <c r="D127" s="138"/>
      <c r="E127" s="138"/>
      <c r="F127" s="138"/>
      <c r="G127" s="138"/>
      <c r="H127" s="138"/>
      <c r="I127" s="138"/>
      <c r="J127" s="138"/>
    </row>
    <row r="128" spans="1:10" ht="20.25" customHeight="1" x14ac:dyDescent="0.25">
      <c r="A128" s="169" t="s">
        <v>182</v>
      </c>
      <c r="B128" s="432"/>
      <c r="C128" s="433"/>
      <c r="D128" s="215">
        <f>D130-D129</f>
        <v>2117907</v>
      </c>
      <c r="E128" s="215"/>
      <c r="F128" s="215">
        <f>F130-F129</f>
        <v>1913904</v>
      </c>
      <c r="G128" s="215"/>
      <c r="H128" s="451">
        <f>H130-H129</f>
        <v>1361994</v>
      </c>
      <c r="I128" s="215"/>
      <c r="J128" s="451">
        <v>1213361</v>
      </c>
    </row>
    <row r="129" spans="1:10" ht="20.25" customHeight="1" x14ac:dyDescent="0.25">
      <c r="A129" s="169" t="s">
        <v>183</v>
      </c>
      <c r="B129" s="432"/>
      <c r="C129" s="433"/>
      <c r="D129" s="295">
        <f>D124</f>
        <v>121687</v>
      </c>
      <c r="E129" s="215"/>
      <c r="F129" s="371">
        <v>107794</v>
      </c>
      <c r="G129" s="215"/>
      <c r="H129" s="298">
        <v>0</v>
      </c>
      <c r="I129" s="215"/>
      <c r="J129" s="298">
        <v>0</v>
      </c>
    </row>
    <row r="130" spans="1:10" ht="20.25" customHeight="1" thickBot="1" x14ac:dyDescent="0.3">
      <c r="A130" s="171" t="s">
        <v>134</v>
      </c>
      <c r="B130" s="432"/>
      <c r="C130" s="433"/>
      <c r="D130" s="322">
        <f>D110</f>
        <v>2239594</v>
      </c>
      <c r="E130" s="133"/>
      <c r="F130" s="322">
        <f>F110</f>
        <v>2021698</v>
      </c>
      <c r="G130" s="133"/>
      <c r="H130" s="322">
        <f>H110</f>
        <v>1361994</v>
      </c>
      <c r="I130" s="133"/>
      <c r="J130" s="322">
        <f>SUM(J128:J129)</f>
        <v>1213361</v>
      </c>
    </row>
    <row r="131" spans="1:10" ht="20.25" customHeight="1" thickTop="1" x14ac:dyDescent="0.25">
      <c r="A131" s="171" t="s">
        <v>230</v>
      </c>
      <c r="B131" s="432"/>
      <c r="C131" s="433"/>
      <c r="D131" s="138"/>
      <c r="E131" s="138"/>
      <c r="F131" s="138"/>
      <c r="G131" s="138"/>
      <c r="H131" s="138"/>
      <c r="I131" s="138"/>
      <c r="J131" s="138"/>
    </row>
    <row r="132" spans="1:10" ht="20.25" customHeight="1" thickBot="1" x14ac:dyDescent="0.3">
      <c r="A132" s="227" t="s">
        <v>137</v>
      </c>
      <c r="B132" s="432" t="s">
        <v>138</v>
      </c>
      <c r="C132" s="433"/>
      <c r="D132" s="512">
        <f>D123/1110661</f>
        <v>1.9091820096321019</v>
      </c>
      <c r="E132" s="513"/>
      <c r="F132" s="512">
        <f>F123/1110661</f>
        <v>1.7298932797676339</v>
      </c>
      <c r="G132" s="513"/>
      <c r="H132" s="512">
        <f>H123/1110661</f>
        <v>1.2263210826705899</v>
      </c>
      <c r="I132" s="513"/>
      <c r="J132" s="512">
        <f>J123/1110661</f>
        <v>1.0938035998382944</v>
      </c>
    </row>
    <row r="133" spans="1:10" ht="20.25" customHeight="1" thickTop="1" x14ac:dyDescent="0.25">
      <c r="C133" s="433"/>
    </row>
    <row r="134" spans="1:10" ht="20.25" customHeight="1" x14ac:dyDescent="0.25">
      <c r="C134" s="433"/>
    </row>
  </sheetData>
  <mergeCells count="36"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50:F50"/>
    <mergeCell ref="H50:J50"/>
    <mergeCell ref="D51:F51"/>
    <mergeCell ref="H51:J51"/>
    <mergeCell ref="D52:F52"/>
    <mergeCell ref="H52:J52"/>
    <mergeCell ref="D53:F53"/>
    <mergeCell ref="H53:J53"/>
    <mergeCell ref="D55:J55"/>
    <mergeCell ref="D73:F73"/>
    <mergeCell ref="H73:J73"/>
    <mergeCell ref="D74:F74"/>
    <mergeCell ref="H74:J74"/>
    <mergeCell ref="D75:F75"/>
    <mergeCell ref="H75:J75"/>
    <mergeCell ref="D76:F76"/>
    <mergeCell ref="H76:J76"/>
    <mergeCell ref="D119:F119"/>
    <mergeCell ref="H119:J119"/>
    <mergeCell ref="D121:J121"/>
    <mergeCell ref="D78:J78"/>
    <mergeCell ref="D116:F116"/>
    <mergeCell ref="H116:J116"/>
    <mergeCell ref="D117:F117"/>
    <mergeCell ref="H117:J117"/>
    <mergeCell ref="D118:F118"/>
    <mergeCell ref="H118:J118"/>
  </mergeCells>
  <pageMargins left="0.8" right="0.7" top="0.48" bottom="0.5" header="0.5" footer="0.5"/>
  <pageSetup paperSize="9" scale="84" firstPageNumber="4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45" max="16383" man="1"/>
    <brk id="67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69"/>
  <sheetViews>
    <sheetView showGridLines="0" view="pageBreakPreview" topLeftCell="A16" zoomScale="85" zoomScaleNormal="100" zoomScaleSheetLayoutView="85" workbookViewId="0">
      <selection activeCell="D12" sqref="D12"/>
    </sheetView>
  </sheetViews>
  <sheetFormatPr defaultRowHeight="20.25" customHeight="1" x14ac:dyDescent="0.25"/>
  <cols>
    <col min="1" max="1" width="38.5546875" style="131" customWidth="1"/>
    <col min="2" max="2" width="5.109375" style="127" customWidth="1"/>
    <col min="3" max="3" width="1.109375" style="174" customWidth="1"/>
    <col min="4" max="4" width="12.5546875" style="146" customWidth="1"/>
    <col min="5" max="5" width="1.109375" style="145" customWidth="1"/>
    <col min="6" max="6" width="12.5546875" style="146" customWidth="1"/>
    <col min="7" max="7" width="1.109375" style="145" customWidth="1"/>
    <col min="8" max="8" width="12.5546875" style="146" customWidth="1"/>
    <col min="9" max="9" width="1.109375" style="145" customWidth="1"/>
    <col min="10" max="10" width="12.5546875" style="146" customWidth="1"/>
  </cols>
  <sheetData>
    <row r="1" spans="1:10" ht="20.25" customHeight="1" x14ac:dyDescent="0.3">
      <c r="A1" s="143" t="s">
        <v>155</v>
      </c>
      <c r="B1" s="125"/>
      <c r="C1" s="144"/>
      <c r="D1" s="121"/>
      <c r="E1" s="300"/>
      <c r="F1" s="121"/>
    </row>
    <row r="2" spans="1:10" ht="20.25" customHeight="1" x14ac:dyDescent="0.3">
      <c r="A2" s="147" t="s">
        <v>213</v>
      </c>
      <c r="B2" s="148"/>
      <c r="C2" s="149"/>
      <c r="D2" s="150"/>
      <c r="E2" s="301"/>
      <c r="F2" s="150"/>
      <c r="G2" s="301"/>
      <c r="H2" s="151"/>
      <c r="I2" s="301"/>
      <c r="J2" s="151"/>
    </row>
    <row r="3" spans="1:10" ht="20.25" customHeight="1" x14ac:dyDescent="0.25">
      <c r="A3" s="132"/>
      <c r="C3" s="152"/>
      <c r="D3" s="153"/>
      <c r="E3" s="302"/>
      <c r="F3" s="153"/>
      <c r="G3" s="302"/>
      <c r="H3" s="153"/>
      <c r="I3" s="302"/>
      <c r="J3" s="153"/>
    </row>
    <row r="4" spans="1:10" ht="20.25" customHeight="1" x14ac:dyDescent="0.25">
      <c r="A4" s="132"/>
      <c r="C4" s="152"/>
      <c r="D4" s="153"/>
      <c r="E4" s="302"/>
      <c r="F4" s="153"/>
      <c r="G4" s="302"/>
      <c r="H4" s="153"/>
      <c r="I4" s="302"/>
      <c r="J4" s="153"/>
    </row>
    <row r="5" spans="1:10" ht="20.25" customHeight="1" x14ac:dyDescent="0.25">
      <c r="A5" s="132"/>
      <c r="B5" s="154"/>
      <c r="C5" s="155"/>
      <c r="D5" s="466" t="s">
        <v>8</v>
      </c>
      <c r="E5" s="466"/>
      <c r="F5" s="466"/>
      <c r="G5" s="30"/>
      <c r="H5" s="466" t="s">
        <v>52</v>
      </c>
      <c r="I5" s="466"/>
      <c r="J5" s="466"/>
    </row>
    <row r="6" spans="1:10" ht="20.25" customHeight="1" x14ac:dyDescent="0.25">
      <c r="A6" s="132"/>
      <c r="B6" s="154"/>
      <c r="C6" s="155"/>
      <c r="D6" s="468" t="s">
        <v>49</v>
      </c>
      <c r="E6" s="468"/>
      <c r="F6" s="468"/>
      <c r="G6" s="300"/>
      <c r="H6" s="468" t="s">
        <v>49</v>
      </c>
      <c r="I6" s="468"/>
      <c r="J6" s="468"/>
    </row>
    <row r="7" spans="1:10" ht="20.25" customHeight="1" x14ac:dyDescent="0.25">
      <c r="A7" s="132"/>
      <c r="B7" s="154"/>
      <c r="C7" s="155"/>
      <c r="D7" s="469" t="s">
        <v>122</v>
      </c>
      <c r="E7" s="470"/>
      <c r="F7" s="470"/>
      <c r="G7" s="300"/>
      <c r="H7" s="469" t="s">
        <v>122</v>
      </c>
      <c r="I7" s="470"/>
      <c r="J7" s="470"/>
    </row>
    <row r="8" spans="1:10" ht="20.25" customHeight="1" x14ac:dyDescent="0.25">
      <c r="A8" s="132"/>
      <c r="B8" s="154"/>
      <c r="C8" s="155"/>
      <c r="D8" s="471" t="s">
        <v>214</v>
      </c>
      <c r="E8" s="470"/>
      <c r="F8" s="470"/>
      <c r="G8" s="300"/>
      <c r="H8" s="471" t="s">
        <v>214</v>
      </c>
      <c r="I8" s="470"/>
      <c r="J8" s="470"/>
    </row>
    <row r="9" spans="1:10" ht="20.25" customHeight="1" x14ac:dyDescent="0.25">
      <c r="A9" s="156"/>
      <c r="B9" s="157" t="s">
        <v>0</v>
      </c>
      <c r="C9" s="155"/>
      <c r="D9" s="91" t="s">
        <v>151</v>
      </c>
      <c r="E9" s="113"/>
      <c r="F9" s="91" t="s">
        <v>121</v>
      </c>
      <c r="G9" s="113"/>
      <c r="H9" s="91" t="s">
        <v>151</v>
      </c>
      <c r="I9" s="113"/>
      <c r="J9" s="91" t="s">
        <v>121</v>
      </c>
    </row>
    <row r="10" spans="1:10" ht="20.25" customHeight="1" x14ac:dyDescent="0.25">
      <c r="A10" s="156"/>
      <c r="B10" s="157"/>
      <c r="C10" s="155"/>
      <c r="D10" s="467" t="s">
        <v>123</v>
      </c>
      <c r="E10" s="467"/>
      <c r="F10" s="467"/>
      <c r="G10" s="467"/>
      <c r="H10" s="467"/>
      <c r="I10" s="467"/>
      <c r="J10" s="467"/>
    </row>
    <row r="11" spans="1:10" ht="20.25" customHeight="1" x14ac:dyDescent="0.3">
      <c r="A11" s="125" t="s">
        <v>73</v>
      </c>
      <c r="B11" s="39">
        <v>3</v>
      </c>
      <c r="C11" s="152"/>
      <c r="D11" s="158"/>
      <c r="E11" s="159"/>
      <c r="F11" s="158"/>
      <c r="G11" s="159"/>
      <c r="H11" s="158"/>
      <c r="I11" s="159"/>
      <c r="J11" s="158"/>
    </row>
    <row r="12" spans="1:10" ht="20.25" customHeight="1" x14ac:dyDescent="0.55000000000000004">
      <c r="A12" s="160" t="s">
        <v>129</v>
      </c>
      <c r="B12" s="98"/>
      <c r="C12" s="152"/>
      <c r="D12" s="12">
        <v>6511843</v>
      </c>
      <c r="E12" s="159"/>
      <c r="F12" s="12">
        <v>6270715</v>
      </c>
      <c r="G12" s="159"/>
      <c r="H12" s="12">
        <v>4974463</v>
      </c>
      <c r="I12" s="159"/>
      <c r="J12" s="12">
        <v>4662316</v>
      </c>
    </row>
    <row r="13" spans="1:10" ht="20.25" customHeight="1" x14ac:dyDescent="0.55000000000000004">
      <c r="A13" s="160" t="s">
        <v>90</v>
      </c>
      <c r="B13" s="98"/>
      <c r="C13" s="152"/>
      <c r="D13" s="12">
        <v>892666</v>
      </c>
      <c r="E13" s="159"/>
      <c r="F13" s="12">
        <v>798850</v>
      </c>
      <c r="G13" s="159"/>
      <c r="H13" s="12">
        <v>785811</v>
      </c>
      <c r="I13" s="159"/>
      <c r="J13" s="12">
        <v>696879</v>
      </c>
    </row>
    <row r="14" spans="1:10" ht="20.25" customHeight="1" x14ac:dyDescent="0.55000000000000004">
      <c r="A14" s="131" t="s">
        <v>7</v>
      </c>
      <c r="B14" s="98"/>
      <c r="C14" s="152"/>
      <c r="D14" s="13">
        <v>235993</v>
      </c>
      <c r="E14" s="78"/>
      <c r="F14" s="13">
        <v>213756</v>
      </c>
      <c r="G14" s="303"/>
      <c r="H14" s="13">
        <v>239642</v>
      </c>
      <c r="I14" s="159"/>
      <c r="J14" s="13">
        <v>219044</v>
      </c>
    </row>
    <row r="15" spans="1:10" ht="20.25" customHeight="1" x14ac:dyDescent="0.55000000000000004">
      <c r="A15" s="132" t="s">
        <v>74</v>
      </c>
      <c r="B15" s="98"/>
      <c r="C15" s="152"/>
      <c r="D15" s="48">
        <f>SUM(D12:D14)</f>
        <v>7640502</v>
      </c>
      <c r="E15" s="161"/>
      <c r="F15" s="48">
        <f>SUM(F12:F14)</f>
        <v>7283321</v>
      </c>
      <c r="G15" s="161"/>
      <c r="H15" s="48">
        <f>SUM(H12:H14)</f>
        <v>5999916</v>
      </c>
      <c r="I15" s="161"/>
      <c r="J15" s="48">
        <f>SUM(J12:J14)</f>
        <v>5578239</v>
      </c>
    </row>
    <row r="16" spans="1:10" ht="20.25" customHeight="1" x14ac:dyDescent="0.25">
      <c r="A16" s="132"/>
      <c r="B16" s="162"/>
      <c r="C16" s="152"/>
      <c r="D16" s="158"/>
      <c r="E16" s="159"/>
      <c r="F16" s="158"/>
      <c r="G16" s="159"/>
      <c r="H16" s="158"/>
      <c r="I16" s="159"/>
      <c r="J16" s="158"/>
    </row>
    <row r="17" spans="1:10" ht="20.25" customHeight="1" x14ac:dyDescent="0.3">
      <c r="A17" s="125" t="s">
        <v>29</v>
      </c>
      <c r="B17" s="39">
        <v>3</v>
      </c>
      <c r="C17" s="152"/>
      <c r="D17" s="158"/>
      <c r="E17" s="159"/>
      <c r="F17" s="158"/>
      <c r="G17" s="159"/>
      <c r="H17" s="158"/>
      <c r="I17" s="159"/>
      <c r="J17" s="158"/>
    </row>
    <row r="18" spans="1:10" ht="20.25" customHeight="1" x14ac:dyDescent="0.55000000000000004">
      <c r="A18" s="160" t="s">
        <v>130</v>
      </c>
      <c r="B18" s="98"/>
      <c r="C18" s="152"/>
      <c r="D18" s="12">
        <v>4849863</v>
      </c>
      <c r="E18" s="159"/>
      <c r="F18" s="12">
        <v>4686655</v>
      </c>
      <c r="G18" s="159"/>
      <c r="H18" s="12">
        <v>3701953</v>
      </c>
      <c r="I18" s="159"/>
      <c r="J18" s="12">
        <v>3484234</v>
      </c>
    </row>
    <row r="19" spans="1:10" ht="20.25" customHeight="1" x14ac:dyDescent="0.55000000000000004">
      <c r="A19" s="160" t="s">
        <v>131</v>
      </c>
      <c r="B19" s="98"/>
      <c r="C19" s="152"/>
      <c r="D19" s="12">
        <v>1587019</v>
      </c>
      <c r="E19" s="159"/>
      <c r="F19" s="12">
        <v>1485362</v>
      </c>
      <c r="G19" s="159"/>
      <c r="H19" s="12">
        <v>1296236</v>
      </c>
      <c r="I19" s="159"/>
      <c r="J19" s="12">
        <v>1192250</v>
      </c>
    </row>
    <row r="20" spans="1:10" ht="20.25" customHeight="1" x14ac:dyDescent="0.55000000000000004">
      <c r="A20" s="160" t="s">
        <v>65</v>
      </c>
      <c r="B20" s="98"/>
      <c r="C20" s="152"/>
      <c r="D20" s="12">
        <v>358849</v>
      </c>
      <c r="E20" s="159"/>
      <c r="F20" s="12">
        <v>336693</v>
      </c>
      <c r="G20" s="159"/>
      <c r="H20" s="12">
        <v>336589</v>
      </c>
      <c r="I20" s="159"/>
      <c r="J20" s="12">
        <v>305269</v>
      </c>
    </row>
    <row r="21" spans="1:10" ht="20.25" customHeight="1" x14ac:dyDescent="0.55000000000000004">
      <c r="A21" s="131" t="s">
        <v>67</v>
      </c>
      <c r="B21" s="98"/>
      <c r="C21" s="152"/>
      <c r="D21" s="198">
        <v>11990</v>
      </c>
      <c r="E21" s="304"/>
      <c r="F21" s="198">
        <v>19908</v>
      </c>
      <c r="G21" s="303"/>
      <c r="H21" s="12">
        <v>53034</v>
      </c>
      <c r="I21" s="159"/>
      <c r="J21" s="12">
        <v>54720</v>
      </c>
    </row>
    <row r="22" spans="1:10" ht="20.25" customHeight="1" x14ac:dyDescent="0.25">
      <c r="A22" s="132" t="s">
        <v>30</v>
      </c>
      <c r="B22" s="162"/>
      <c r="C22" s="152"/>
      <c r="D22" s="163">
        <f>SUM(D18:D21)</f>
        <v>6807721</v>
      </c>
      <c r="E22" s="161"/>
      <c r="F22" s="163">
        <f>SUM(F18:F21)</f>
        <v>6528618</v>
      </c>
      <c r="G22" s="161"/>
      <c r="H22" s="163">
        <f>SUM(H18:H21)</f>
        <v>5387812</v>
      </c>
      <c r="I22" s="161"/>
      <c r="J22" s="163">
        <f>SUM(J18:J21)</f>
        <v>5036473</v>
      </c>
    </row>
    <row r="23" spans="1:10" ht="20.25" customHeight="1" x14ac:dyDescent="0.25">
      <c r="A23" s="132"/>
      <c r="B23" s="162"/>
      <c r="C23" s="152"/>
      <c r="D23" s="161"/>
      <c r="E23" s="161"/>
      <c r="F23" s="161"/>
      <c r="G23" s="161"/>
      <c r="H23" s="161"/>
      <c r="I23" s="161"/>
      <c r="J23" s="161"/>
    </row>
    <row r="24" spans="1:10" ht="20.25" customHeight="1" x14ac:dyDescent="0.25">
      <c r="A24" s="131" t="s">
        <v>66</v>
      </c>
      <c r="B24" s="39" t="s">
        <v>132</v>
      </c>
      <c r="C24" s="152"/>
      <c r="D24" s="164">
        <v>131328</v>
      </c>
      <c r="E24" s="159"/>
      <c r="F24" s="164">
        <v>147481</v>
      </c>
      <c r="G24" s="159"/>
      <c r="H24" s="305">
        <v>0</v>
      </c>
      <c r="I24" s="165"/>
      <c r="J24" s="305">
        <v>0</v>
      </c>
    </row>
    <row r="25" spans="1:10" ht="20.25" customHeight="1" x14ac:dyDescent="0.25">
      <c r="A25" s="160"/>
      <c r="B25" s="162"/>
      <c r="C25" s="152"/>
      <c r="D25" s="159"/>
      <c r="E25" s="159"/>
      <c r="F25" s="159"/>
      <c r="G25" s="159"/>
      <c r="H25" s="306"/>
      <c r="I25" s="165"/>
      <c r="J25" s="306"/>
    </row>
    <row r="26" spans="1:10" ht="20.25" customHeight="1" x14ac:dyDescent="0.25">
      <c r="A26" s="132" t="s">
        <v>75</v>
      </c>
      <c r="B26" s="162"/>
      <c r="C26" s="152"/>
      <c r="D26" s="140">
        <f>SUM(D15-D22)+D24</f>
        <v>964109</v>
      </c>
      <c r="E26" s="161"/>
      <c r="F26" s="140">
        <f>SUM(F15-F22)+F24</f>
        <v>902184</v>
      </c>
      <c r="G26" s="161"/>
      <c r="H26" s="307">
        <f>SUM(H15-H22)+H24</f>
        <v>612104</v>
      </c>
      <c r="I26" s="161"/>
      <c r="J26" s="307">
        <f>SUM(J15-J22)+J24</f>
        <v>541766</v>
      </c>
    </row>
    <row r="27" spans="1:10" ht="20.25" customHeight="1" x14ac:dyDescent="0.25">
      <c r="A27" s="160" t="s">
        <v>40</v>
      </c>
      <c r="B27" s="162"/>
      <c r="C27" s="152"/>
      <c r="D27" s="13">
        <v>-154902</v>
      </c>
      <c r="E27" s="161"/>
      <c r="F27" s="13">
        <v>-146520</v>
      </c>
      <c r="G27" s="161"/>
      <c r="H27" s="13">
        <v>-110396</v>
      </c>
      <c r="I27" s="161"/>
      <c r="J27" s="13">
        <v>-101415</v>
      </c>
    </row>
    <row r="28" spans="1:10" ht="20.25" customHeight="1" x14ac:dyDescent="0.25">
      <c r="A28" s="132" t="s">
        <v>133</v>
      </c>
      <c r="B28" s="162"/>
      <c r="C28" s="152"/>
      <c r="D28" s="166">
        <f>D26+D27</f>
        <v>809207</v>
      </c>
      <c r="E28" s="161"/>
      <c r="F28" s="166">
        <f>F26+F27</f>
        <v>755664</v>
      </c>
      <c r="G28" s="161"/>
      <c r="H28" s="166">
        <f>H26+H27</f>
        <v>501708</v>
      </c>
      <c r="I28" s="161"/>
      <c r="J28" s="166">
        <f>J26+J27</f>
        <v>440351</v>
      </c>
    </row>
    <row r="29" spans="1:10" ht="20.25" customHeight="1" x14ac:dyDescent="0.25">
      <c r="A29" s="132"/>
      <c r="B29" s="162"/>
      <c r="C29" s="152"/>
      <c r="D29" s="138"/>
      <c r="E29" s="138"/>
      <c r="F29" s="138"/>
      <c r="G29" s="138"/>
      <c r="H29" s="138"/>
      <c r="I29" s="138"/>
      <c r="J29" s="138"/>
    </row>
    <row r="30" spans="1:10" ht="20.25" customHeight="1" x14ac:dyDescent="0.25">
      <c r="A30" s="132" t="s">
        <v>80</v>
      </c>
      <c r="B30" s="162"/>
      <c r="C30" s="152"/>
      <c r="D30" s="138"/>
      <c r="E30" s="138"/>
      <c r="F30" s="138"/>
      <c r="G30" s="138"/>
      <c r="H30" s="138"/>
      <c r="I30" s="138"/>
      <c r="J30" s="138"/>
    </row>
    <row r="31" spans="1:10" ht="20.25" customHeight="1" x14ac:dyDescent="0.25">
      <c r="A31" s="132" t="s">
        <v>215</v>
      </c>
      <c r="B31" s="162"/>
      <c r="C31" s="152"/>
      <c r="D31" s="138"/>
      <c r="E31" s="138"/>
      <c r="F31" s="138"/>
      <c r="G31" s="138"/>
      <c r="H31" s="138"/>
      <c r="I31" s="138"/>
      <c r="J31" s="138"/>
    </row>
    <row r="32" spans="1:10" ht="20.25" customHeight="1" x14ac:dyDescent="0.25">
      <c r="A32" s="132" t="s">
        <v>216</v>
      </c>
      <c r="B32" s="162"/>
      <c r="C32" s="152"/>
      <c r="D32" s="138"/>
      <c r="E32" s="138"/>
      <c r="F32" s="138"/>
      <c r="G32" s="138"/>
      <c r="H32" s="138"/>
      <c r="I32" s="138"/>
      <c r="J32" s="138"/>
    </row>
    <row r="33" spans="1:10" ht="20.25" customHeight="1" x14ac:dyDescent="0.25">
      <c r="A33" s="76" t="s">
        <v>119</v>
      </c>
      <c r="B33" s="162"/>
      <c r="C33" s="152"/>
    </row>
    <row r="34" spans="1:10" ht="20.25" customHeight="1" x14ac:dyDescent="0.25">
      <c r="A34" s="54" t="s">
        <v>217</v>
      </c>
      <c r="B34" s="162"/>
      <c r="C34" s="152"/>
      <c r="D34" s="12">
        <v>-6278</v>
      </c>
      <c r="E34" s="159"/>
      <c r="F34" s="12">
        <v>-4918</v>
      </c>
      <c r="G34" s="308"/>
      <c r="H34" s="212">
        <v>0</v>
      </c>
      <c r="I34" s="308"/>
      <c r="J34" s="212">
        <v>0</v>
      </c>
    </row>
    <row r="35" spans="1:10" ht="20.25" customHeight="1" x14ac:dyDescent="0.25">
      <c r="A35" s="124" t="s">
        <v>218</v>
      </c>
      <c r="B35" s="162"/>
      <c r="C35" s="152"/>
      <c r="D35" s="138"/>
      <c r="E35" s="138"/>
      <c r="F35" s="138"/>
      <c r="G35" s="138"/>
      <c r="H35" s="138"/>
      <c r="I35" s="138"/>
      <c r="J35" s="138"/>
    </row>
    <row r="36" spans="1:10" ht="20.25" customHeight="1" x14ac:dyDescent="0.25">
      <c r="A36" s="131" t="s">
        <v>219</v>
      </c>
      <c r="B36" s="162"/>
      <c r="C36" s="152"/>
      <c r="D36" s="309">
        <v>0</v>
      </c>
      <c r="E36" s="309"/>
      <c r="F36" s="309">
        <v>74</v>
      </c>
      <c r="G36" s="309"/>
      <c r="H36" s="309">
        <v>0</v>
      </c>
      <c r="I36" s="309"/>
      <c r="J36" s="309">
        <v>74</v>
      </c>
    </row>
    <row r="37" spans="1:10" ht="20.25" customHeight="1" x14ac:dyDescent="0.25">
      <c r="A37" s="131" t="s">
        <v>220</v>
      </c>
      <c r="B37" s="162"/>
      <c r="C37" s="152"/>
      <c r="D37" s="309"/>
      <c r="E37" s="309"/>
      <c r="F37" s="309"/>
      <c r="G37" s="309"/>
      <c r="H37" s="309"/>
      <c r="I37" s="309"/>
      <c r="J37" s="309"/>
    </row>
    <row r="38" spans="1:10" ht="20.25" customHeight="1" x14ac:dyDescent="0.25">
      <c r="A38" s="131" t="s">
        <v>221</v>
      </c>
      <c r="B38" s="162"/>
      <c r="C38" s="152"/>
      <c r="D38" s="310">
        <v>-33</v>
      </c>
      <c r="E38" s="309"/>
      <c r="F38" s="310">
        <v>0</v>
      </c>
      <c r="G38" s="309"/>
      <c r="H38" s="310">
        <v>-33</v>
      </c>
      <c r="I38" s="309"/>
      <c r="J38" s="310">
        <v>0</v>
      </c>
    </row>
    <row r="39" spans="1:10" ht="20.25" customHeight="1" x14ac:dyDescent="0.25">
      <c r="A39" s="20" t="s">
        <v>222</v>
      </c>
      <c r="B39" s="162"/>
      <c r="C39" s="152"/>
      <c r="D39" s="145"/>
      <c r="F39" s="145"/>
      <c r="H39" s="145"/>
      <c r="J39" s="145"/>
    </row>
    <row r="40" spans="1:10" ht="20.25" customHeight="1" x14ac:dyDescent="0.25">
      <c r="A40" s="20" t="s">
        <v>223</v>
      </c>
      <c r="B40" s="162"/>
      <c r="C40" s="152"/>
      <c r="D40" s="311">
        <f>SUM(D34:D38)</f>
        <v>-6311</v>
      </c>
      <c r="E40" s="312">
        <f>SUM(E34:E36)</f>
        <v>0</v>
      </c>
      <c r="F40" s="311">
        <f>SUM(F34:F38)</f>
        <v>-4844</v>
      </c>
      <c r="G40" s="312">
        <f>SUM(G34:G36)</f>
        <v>0</v>
      </c>
      <c r="H40" s="311">
        <f>SUM(H34:H38)</f>
        <v>-33</v>
      </c>
      <c r="I40" s="312">
        <f>SUM(I34:I36)</f>
        <v>0</v>
      </c>
      <c r="J40" s="311">
        <f>SUM(J34:J38)</f>
        <v>74</v>
      </c>
    </row>
    <row r="41" spans="1:10" ht="20.25" customHeight="1" thickBot="1" x14ac:dyDescent="0.3">
      <c r="A41" s="20" t="s">
        <v>134</v>
      </c>
      <c r="B41" s="162"/>
      <c r="C41" s="152"/>
      <c r="D41" s="85">
        <f>D28+D40</f>
        <v>802896</v>
      </c>
      <c r="E41" s="133"/>
      <c r="F41" s="85">
        <f>F28+F40</f>
        <v>750820</v>
      </c>
      <c r="G41" s="133"/>
      <c r="H41" s="313">
        <f>H28+H40</f>
        <v>501675</v>
      </c>
      <c r="I41" s="133"/>
      <c r="J41" s="313">
        <f>J28+J40</f>
        <v>440425</v>
      </c>
    </row>
    <row r="42" spans="1:10" ht="20.25" customHeight="1" thickTop="1" x14ac:dyDescent="0.25">
      <c r="A42" s="132"/>
      <c r="B42" s="162"/>
      <c r="C42" s="152"/>
      <c r="D42" s="138"/>
      <c r="E42" s="138"/>
      <c r="F42" s="138"/>
      <c r="G42" s="138"/>
      <c r="H42" s="138"/>
      <c r="I42" s="138"/>
      <c r="J42" s="138"/>
    </row>
    <row r="43" spans="1:10" ht="20.25" customHeight="1" x14ac:dyDescent="0.3">
      <c r="A43" s="143" t="s">
        <v>155</v>
      </c>
      <c r="B43" s="125"/>
      <c r="C43" s="144"/>
      <c r="D43" s="121"/>
      <c r="E43" s="300"/>
      <c r="F43" s="121"/>
    </row>
    <row r="44" spans="1:10" ht="20.25" customHeight="1" x14ac:dyDescent="0.3">
      <c r="A44" s="147" t="s">
        <v>213</v>
      </c>
      <c r="B44" s="148"/>
      <c r="C44" s="149"/>
      <c r="D44" s="150"/>
      <c r="E44" s="301"/>
      <c r="F44" s="150"/>
      <c r="G44" s="301"/>
      <c r="H44" s="151"/>
      <c r="I44" s="301"/>
      <c r="J44" s="151"/>
    </row>
    <row r="45" spans="1:10" ht="20.25" customHeight="1" x14ac:dyDescent="0.25">
      <c r="A45" s="132"/>
      <c r="C45" s="152"/>
      <c r="D45" s="153"/>
      <c r="E45" s="302"/>
      <c r="F45" s="153"/>
      <c r="G45" s="302"/>
      <c r="H45" s="153"/>
      <c r="I45" s="302"/>
      <c r="J45" s="153"/>
    </row>
    <row r="46" spans="1:10" ht="20.25" customHeight="1" x14ac:dyDescent="0.25">
      <c r="A46" s="132"/>
      <c r="C46" s="152"/>
      <c r="D46" s="153"/>
      <c r="E46" s="302"/>
      <c r="F46" s="153"/>
      <c r="G46" s="302"/>
      <c r="H46" s="153"/>
      <c r="I46" s="302"/>
      <c r="J46" s="153"/>
    </row>
    <row r="47" spans="1:10" ht="20.25" customHeight="1" x14ac:dyDescent="0.25">
      <c r="A47" s="132"/>
      <c r="B47" s="154"/>
      <c r="C47" s="155"/>
      <c r="D47" s="466" t="s">
        <v>8</v>
      </c>
      <c r="E47" s="466"/>
      <c r="F47" s="466"/>
      <c r="G47" s="30"/>
      <c r="H47" s="466" t="s">
        <v>52</v>
      </c>
      <c r="I47" s="466"/>
      <c r="J47" s="466"/>
    </row>
    <row r="48" spans="1:10" ht="20.25" customHeight="1" x14ac:dyDescent="0.25">
      <c r="A48" s="132"/>
      <c r="B48" s="154"/>
      <c r="C48" s="155"/>
      <c r="D48" s="468" t="s">
        <v>49</v>
      </c>
      <c r="E48" s="468"/>
      <c r="F48" s="468"/>
      <c r="G48" s="300"/>
      <c r="H48" s="468" t="s">
        <v>49</v>
      </c>
      <c r="I48" s="468"/>
      <c r="J48" s="468"/>
    </row>
    <row r="49" spans="1:11" ht="20.25" customHeight="1" x14ac:dyDescent="0.25">
      <c r="A49" s="132"/>
      <c r="B49" s="154"/>
      <c r="C49" s="155"/>
      <c r="D49" s="469" t="s">
        <v>122</v>
      </c>
      <c r="E49" s="470"/>
      <c r="F49" s="470"/>
      <c r="G49" s="300"/>
      <c r="H49" s="469" t="s">
        <v>122</v>
      </c>
      <c r="I49" s="470"/>
      <c r="J49" s="470"/>
    </row>
    <row r="50" spans="1:11" ht="20.25" customHeight="1" x14ac:dyDescent="0.25">
      <c r="A50" s="132"/>
      <c r="B50" s="154"/>
      <c r="C50" s="155"/>
      <c r="D50" s="471" t="s">
        <v>214</v>
      </c>
      <c r="E50" s="470"/>
      <c r="F50" s="470"/>
      <c r="G50" s="300"/>
      <c r="H50" s="471" t="s">
        <v>214</v>
      </c>
      <c r="I50" s="470"/>
      <c r="J50" s="470"/>
    </row>
    <row r="51" spans="1:11" ht="20.25" customHeight="1" x14ac:dyDescent="0.25">
      <c r="A51" s="156"/>
      <c r="B51" s="157" t="s">
        <v>0</v>
      </c>
      <c r="C51" s="155"/>
      <c r="D51" s="91" t="s">
        <v>151</v>
      </c>
      <c r="E51" s="113"/>
      <c r="F51" s="91" t="s">
        <v>121</v>
      </c>
      <c r="G51" s="113"/>
      <c r="H51" s="91" t="s">
        <v>151</v>
      </c>
      <c r="I51" s="113"/>
      <c r="J51" s="91" t="s">
        <v>121</v>
      </c>
    </row>
    <row r="52" spans="1:11" ht="20.25" customHeight="1" x14ac:dyDescent="0.25">
      <c r="A52" s="156"/>
      <c r="B52" s="157"/>
      <c r="C52" s="155"/>
      <c r="D52" s="467" t="s">
        <v>123</v>
      </c>
      <c r="E52" s="467"/>
      <c r="F52" s="467"/>
      <c r="G52" s="467"/>
      <c r="H52" s="467"/>
      <c r="I52" s="467"/>
      <c r="J52" s="467"/>
    </row>
    <row r="53" spans="1:11" ht="20.25" customHeight="1" x14ac:dyDescent="0.25">
      <c r="A53" s="167" t="s">
        <v>68</v>
      </c>
      <c r="B53" s="162"/>
      <c r="C53" s="152"/>
      <c r="D53" s="138"/>
      <c r="E53" s="138"/>
      <c r="F53" s="138"/>
      <c r="G53" s="138"/>
      <c r="H53" s="138"/>
      <c r="I53" s="138"/>
      <c r="J53" s="138"/>
    </row>
    <row r="54" spans="1:11" ht="20.25" customHeight="1" x14ac:dyDescent="0.25">
      <c r="A54" s="168" t="s">
        <v>81</v>
      </c>
      <c r="B54" s="162"/>
      <c r="C54" s="152"/>
      <c r="D54" s="309">
        <f>D56-D55</f>
        <v>761731</v>
      </c>
      <c r="E54" s="309"/>
      <c r="F54" s="309">
        <v>709773</v>
      </c>
      <c r="G54" s="309"/>
      <c r="H54" s="309">
        <v>501708</v>
      </c>
      <c r="I54" s="309"/>
      <c r="J54" s="309">
        <v>440351</v>
      </c>
    </row>
    <row r="55" spans="1:11" ht="20.25" customHeight="1" x14ac:dyDescent="0.25">
      <c r="A55" s="169" t="s">
        <v>82</v>
      </c>
      <c r="B55" s="162"/>
      <c r="C55" s="152"/>
      <c r="D55" s="309">
        <v>47476</v>
      </c>
      <c r="E55" s="309"/>
      <c r="F55" s="309">
        <v>45891</v>
      </c>
      <c r="G55" s="309"/>
      <c r="H55" s="309">
        <v>0</v>
      </c>
      <c r="I55" s="309"/>
      <c r="J55" s="309">
        <v>0</v>
      </c>
    </row>
    <row r="56" spans="1:11" ht="20.25" customHeight="1" thickBot="1" x14ac:dyDescent="0.3">
      <c r="A56" s="167" t="s">
        <v>135</v>
      </c>
      <c r="B56" s="162"/>
      <c r="C56" s="152"/>
      <c r="D56" s="170">
        <f t="shared" ref="D56:I56" si="0">D28</f>
        <v>809207</v>
      </c>
      <c r="E56" s="138">
        <f t="shared" si="0"/>
        <v>0</v>
      </c>
      <c r="F56" s="170">
        <f>F28</f>
        <v>755664</v>
      </c>
      <c r="G56" s="138">
        <f t="shared" si="0"/>
        <v>0</v>
      </c>
      <c r="H56" s="170">
        <f t="shared" si="0"/>
        <v>501708</v>
      </c>
      <c r="I56" s="138">
        <f t="shared" si="0"/>
        <v>0</v>
      </c>
      <c r="J56" s="170">
        <f>J28</f>
        <v>440351</v>
      </c>
    </row>
    <row r="57" spans="1:11" ht="20.25" customHeight="1" thickTop="1" x14ac:dyDescent="0.25">
      <c r="A57" s="171"/>
      <c r="B57" s="162"/>
      <c r="C57" s="152"/>
      <c r="D57" s="138"/>
      <c r="E57" s="138"/>
      <c r="F57" s="138"/>
      <c r="G57" s="138"/>
      <c r="H57" s="138"/>
      <c r="I57" s="138"/>
      <c r="J57" s="138"/>
    </row>
    <row r="58" spans="1:11" ht="20.25" customHeight="1" x14ac:dyDescent="0.25">
      <c r="A58" s="172" t="s">
        <v>136</v>
      </c>
      <c r="B58" s="162"/>
      <c r="C58" s="152"/>
      <c r="D58" s="138"/>
      <c r="E58" s="138"/>
      <c r="F58" s="138"/>
      <c r="G58" s="138"/>
      <c r="H58" s="138"/>
      <c r="I58" s="138"/>
      <c r="J58" s="138"/>
    </row>
    <row r="59" spans="1:11" ht="20.25" customHeight="1" x14ac:dyDescent="0.25">
      <c r="A59" s="168" t="s">
        <v>81</v>
      </c>
      <c r="B59" s="162"/>
      <c r="C59" s="152"/>
      <c r="D59" s="309">
        <f>D54+D40</f>
        <v>755420</v>
      </c>
      <c r="E59" s="309"/>
      <c r="F59" s="309">
        <v>704929</v>
      </c>
      <c r="G59" s="309">
        <v>0</v>
      </c>
      <c r="H59" s="309">
        <v>501675</v>
      </c>
      <c r="I59" s="309">
        <v>0</v>
      </c>
      <c r="J59" s="309">
        <v>440425</v>
      </c>
    </row>
    <row r="60" spans="1:11" ht="20.25" customHeight="1" x14ac:dyDescent="0.25">
      <c r="A60" s="169" t="s">
        <v>82</v>
      </c>
      <c r="B60" s="162"/>
      <c r="C60" s="152"/>
      <c r="D60" s="309">
        <v>47476</v>
      </c>
      <c r="E60" s="309">
        <v>0</v>
      </c>
      <c r="F60" s="309">
        <v>45891</v>
      </c>
      <c r="G60" s="309">
        <v>0</v>
      </c>
      <c r="H60" s="309">
        <v>0</v>
      </c>
      <c r="I60" s="309">
        <v>0</v>
      </c>
      <c r="J60" s="309">
        <v>0</v>
      </c>
    </row>
    <row r="61" spans="1:11" ht="20.25" customHeight="1" thickBot="1" x14ac:dyDescent="0.3">
      <c r="A61" s="171" t="s">
        <v>134</v>
      </c>
      <c r="B61" s="162"/>
      <c r="C61" s="152"/>
      <c r="D61" s="314">
        <f>D59+D60</f>
        <v>802896</v>
      </c>
      <c r="E61" s="133"/>
      <c r="F61" s="314">
        <f>F59+F60</f>
        <v>750820</v>
      </c>
      <c r="G61" s="133"/>
      <c r="H61" s="314">
        <f>H59+H60</f>
        <v>501675</v>
      </c>
      <c r="I61" s="133"/>
      <c r="J61" s="314">
        <f>J59+J60</f>
        <v>440425</v>
      </c>
    </row>
    <row r="62" spans="1:11" ht="20.25" customHeight="1" thickTop="1" x14ac:dyDescent="0.25">
      <c r="A62" s="132"/>
      <c r="B62" s="162"/>
      <c r="C62" s="152"/>
      <c r="D62" s="138"/>
      <c r="E62" s="138"/>
      <c r="F62" s="138"/>
      <c r="G62" s="138"/>
      <c r="H62" s="138"/>
      <c r="I62" s="138"/>
      <c r="J62" s="138"/>
    </row>
    <row r="63" spans="1:11" ht="20.25" customHeight="1" thickBot="1" x14ac:dyDescent="0.35">
      <c r="A63" s="171" t="s">
        <v>137</v>
      </c>
      <c r="B63" s="39" t="s">
        <v>138</v>
      </c>
      <c r="C63" s="152"/>
      <c r="D63" s="173">
        <f>D54/1110661</f>
        <v>0.68583573205505555</v>
      </c>
      <c r="E63" s="315"/>
      <c r="F63" s="173">
        <f>F54/1110661</f>
        <v>0.63905458101076751</v>
      </c>
      <c r="G63" s="315"/>
      <c r="H63" s="173">
        <f>H54/1110661</f>
        <v>0.45172019184971834</v>
      </c>
      <c r="I63" s="315"/>
      <c r="J63" s="173">
        <f>J54/1110661</f>
        <v>0.39647651263526856</v>
      </c>
      <c r="K63" s="2"/>
    </row>
    <row r="64" spans="1:11" ht="20.25" customHeight="1" thickTop="1" x14ac:dyDescent="0.25"/>
    <row r="67" spans="1:1" ht="20.25" customHeight="1" x14ac:dyDescent="0.25">
      <c r="A67" s="316"/>
    </row>
    <row r="68" spans="1:1" ht="20.25" customHeight="1" x14ac:dyDescent="0.25">
      <c r="A68" s="316"/>
    </row>
    <row r="69" spans="1:1" ht="20.25" customHeight="1" x14ac:dyDescent="0.25">
      <c r="A69" s="316"/>
    </row>
  </sheetData>
  <mergeCells count="18"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2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view="pageBreakPreview" topLeftCell="B1" zoomScale="90" zoomScaleNormal="84" zoomScaleSheetLayoutView="90" workbookViewId="0">
      <selection activeCell="R10" sqref="R10"/>
    </sheetView>
  </sheetViews>
  <sheetFormatPr defaultColWidth="9.109375" defaultRowHeight="20.25" customHeight="1" x14ac:dyDescent="0.25"/>
  <cols>
    <col min="1" max="1" width="41.44140625" style="6" customWidth="1"/>
    <col min="2" max="2" width="7.88671875" style="175" customWidth="1"/>
    <col min="3" max="3" width="1.109375" style="175" customWidth="1"/>
    <col min="4" max="4" width="10.88671875" style="175" customWidth="1"/>
    <col min="5" max="5" width="0.88671875" style="175" customWidth="1"/>
    <col min="6" max="6" width="11" style="175" customWidth="1"/>
    <col min="7" max="7" width="0.88671875" style="175" customWidth="1"/>
    <col min="8" max="8" width="10" style="175" customWidth="1"/>
    <col min="9" max="9" width="1.109375" style="177" customWidth="1"/>
    <col min="10" max="10" width="12" style="175" customWidth="1"/>
    <col min="11" max="11" width="1.109375" style="175" customWidth="1"/>
    <col min="12" max="12" width="12.88671875" style="175" customWidth="1"/>
    <col min="13" max="13" width="1.109375" style="175" customWidth="1"/>
    <col min="14" max="14" width="12.88671875" style="175" customWidth="1"/>
    <col min="15" max="15" width="1.109375" style="175" customWidth="1"/>
    <col min="16" max="16" width="13" style="175" customWidth="1"/>
    <col min="17" max="17" width="1.109375" style="175" customWidth="1"/>
    <col min="18" max="18" width="12.88671875" style="175" customWidth="1"/>
    <col min="19" max="19" width="1.109375" style="175" customWidth="1"/>
    <col min="20" max="20" width="13.109375" style="175" customWidth="1"/>
    <col min="21" max="21" width="1.109375" style="175" customWidth="1"/>
    <col min="22" max="22" width="11" style="175" customWidth="1"/>
    <col min="23" max="23" width="0.88671875" style="175" customWidth="1"/>
    <col min="24" max="24" width="12" style="175" customWidth="1"/>
    <col min="25" max="25" width="1.109375" style="175" customWidth="1"/>
    <col min="26" max="26" width="13.109375" style="175" customWidth="1"/>
    <col min="27" max="27" width="1.44140625" style="175" customWidth="1"/>
    <col min="28" max="28" width="12.88671875" style="175" customWidth="1"/>
    <col min="29" max="16384" width="9.109375" style="176"/>
  </cols>
  <sheetData>
    <row r="1" spans="1:28" ht="20.25" customHeight="1" x14ac:dyDescent="0.3">
      <c r="A1" s="1" t="s">
        <v>155</v>
      </c>
      <c r="B1" s="1"/>
      <c r="C1" s="1"/>
      <c r="D1" s="1"/>
      <c r="E1" s="228"/>
      <c r="F1" s="1"/>
      <c r="G1" s="1"/>
      <c r="H1" s="1"/>
      <c r="I1" s="1"/>
      <c r="J1" s="1"/>
      <c r="K1" s="14"/>
      <c r="Y1" s="176"/>
      <c r="Z1" s="176"/>
      <c r="AA1" s="176"/>
      <c r="AB1" s="176"/>
    </row>
    <row r="2" spans="1:28" ht="20.25" customHeight="1" x14ac:dyDescent="0.3">
      <c r="A2" s="3" t="s">
        <v>297</v>
      </c>
      <c r="B2" s="3"/>
      <c r="C2" s="3"/>
      <c r="D2" s="4"/>
      <c r="E2" s="4"/>
      <c r="F2" s="4"/>
      <c r="G2" s="4"/>
      <c r="H2" s="4"/>
      <c r="I2" s="4"/>
      <c r="J2" s="4"/>
      <c r="K2" s="11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76"/>
      <c r="Z2" s="176"/>
      <c r="AA2" s="176"/>
      <c r="AB2" s="176"/>
    </row>
    <row r="3" spans="1:28" ht="20.25" customHeight="1" x14ac:dyDescent="0.25">
      <c r="B3" s="6"/>
      <c r="C3" s="6"/>
      <c r="D3" s="177"/>
      <c r="E3" s="177"/>
      <c r="F3" s="177"/>
      <c r="G3" s="177"/>
      <c r="H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6"/>
      <c r="Z3" s="176"/>
      <c r="AA3" s="176"/>
      <c r="AB3" s="176"/>
    </row>
    <row r="4" spans="1:28" ht="20.25" customHeight="1" x14ac:dyDescent="0.25">
      <c r="A4" s="178"/>
      <c r="B4" s="178"/>
      <c r="C4" s="178"/>
      <c r="D4" s="466" t="s">
        <v>139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176"/>
      <c r="Z4" s="176"/>
      <c r="AA4" s="176"/>
      <c r="AB4" s="176"/>
    </row>
    <row r="5" spans="1:28" ht="20.25" customHeight="1" x14ac:dyDescent="0.25">
      <c r="A5" s="178"/>
      <c r="B5" s="178"/>
      <c r="C5" s="178"/>
      <c r="D5" s="7"/>
      <c r="E5" s="7"/>
      <c r="F5" s="7"/>
      <c r="G5" s="7"/>
      <c r="H5" s="7"/>
      <c r="I5" s="7"/>
      <c r="J5" s="7"/>
      <c r="K5" s="7"/>
      <c r="L5" s="7"/>
      <c r="M5" s="7"/>
      <c r="N5" s="472" t="s">
        <v>109</v>
      </c>
      <c r="O5" s="472"/>
      <c r="P5" s="472"/>
      <c r="Q5" s="472"/>
      <c r="R5" s="472"/>
      <c r="S5" s="7"/>
      <c r="T5" s="7"/>
      <c r="U5" s="7"/>
      <c r="V5" s="7"/>
      <c r="W5" s="7"/>
      <c r="X5" s="7"/>
      <c r="Y5" s="176"/>
      <c r="Z5" s="176"/>
      <c r="AA5" s="176"/>
      <c r="AB5" s="176"/>
    </row>
    <row r="6" spans="1:28" ht="20.25" customHeight="1" x14ac:dyDescent="0.25">
      <c r="A6" s="178"/>
      <c r="B6" s="178"/>
      <c r="C6" s="178"/>
      <c r="D6" s="179"/>
      <c r="E6" s="179"/>
      <c r="F6" s="474" t="s">
        <v>298</v>
      </c>
      <c r="G6" s="474"/>
      <c r="H6" s="474"/>
      <c r="I6" s="325"/>
      <c r="J6" s="474" t="s">
        <v>53</v>
      </c>
      <c r="K6" s="474"/>
      <c r="L6" s="474"/>
      <c r="M6" s="7"/>
      <c r="N6" s="475" t="s">
        <v>85</v>
      </c>
      <c r="O6" s="475"/>
      <c r="P6" s="475"/>
      <c r="Q6" s="475"/>
      <c r="R6" s="475"/>
      <c r="S6" s="327"/>
      <c r="T6" s="7"/>
      <c r="U6" s="327"/>
      <c r="V6" s="179"/>
      <c r="W6" s="327"/>
      <c r="X6" s="327"/>
      <c r="Y6" s="176"/>
      <c r="Z6" s="176"/>
      <c r="AA6" s="176"/>
      <c r="AB6" s="176"/>
    </row>
    <row r="7" spans="1:28" ht="20.25" customHeight="1" x14ac:dyDescent="0.25">
      <c r="A7" s="178"/>
      <c r="B7" s="178"/>
      <c r="C7" s="178"/>
      <c r="D7" s="327"/>
      <c r="E7" s="327"/>
      <c r="F7" s="327"/>
      <c r="G7" s="327"/>
      <c r="H7" s="229" t="s">
        <v>184</v>
      </c>
      <c r="I7" s="327"/>
      <c r="J7" s="327"/>
      <c r="K7" s="327"/>
      <c r="L7" s="177"/>
      <c r="M7" s="177"/>
      <c r="N7" s="92"/>
      <c r="O7" s="177"/>
      <c r="P7" s="179" t="s">
        <v>166</v>
      </c>
      <c r="Q7" s="177"/>
      <c r="R7" s="16" t="s">
        <v>38</v>
      </c>
      <c r="S7" s="327"/>
      <c r="T7" s="179" t="s">
        <v>185</v>
      </c>
      <c r="U7" s="327"/>
      <c r="V7" s="179"/>
      <c r="W7" s="327"/>
      <c r="X7" s="179"/>
      <c r="Y7" s="176"/>
      <c r="Z7" s="176"/>
      <c r="AA7" s="176"/>
      <c r="AB7" s="176"/>
    </row>
    <row r="8" spans="1:28" ht="20.25" customHeight="1" x14ac:dyDescent="0.25">
      <c r="A8" s="178"/>
      <c r="B8" s="178"/>
      <c r="C8" s="178"/>
      <c r="D8" s="327" t="s">
        <v>31</v>
      </c>
      <c r="E8" s="327"/>
      <c r="F8" s="327" t="s">
        <v>186</v>
      </c>
      <c r="G8" s="327"/>
      <c r="H8" s="229" t="s">
        <v>187</v>
      </c>
      <c r="I8" s="327"/>
      <c r="J8" s="179"/>
      <c r="K8" s="179"/>
      <c r="L8" s="179"/>
      <c r="M8" s="327"/>
      <c r="N8" s="179" t="s">
        <v>169</v>
      </c>
      <c r="O8" s="327"/>
      <c r="P8" s="179" t="s">
        <v>167</v>
      </c>
      <c r="Q8" s="327"/>
      <c r="R8" s="16" t="s">
        <v>172</v>
      </c>
      <c r="S8" s="180"/>
      <c r="T8" s="179" t="s">
        <v>48</v>
      </c>
      <c r="U8" s="180"/>
      <c r="V8" s="179" t="s">
        <v>86</v>
      </c>
      <c r="W8" s="180"/>
      <c r="X8" s="181"/>
      <c r="Y8" s="176"/>
      <c r="Z8" s="176"/>
      <c r="AA8" s="176"/>
      <c r="AB8" s="176"/>
    </row>
    <row r="9" spans="1:28" ht="20.25" customHeight="1" x14ac:dyDescent="0.25">
      <c r="A9" s="178"/>
      <c r="B9" s="178"/>
      <c r="C9" s="178"/>
      <c r="D9" s="327" t="s">
        <v>178</v>
      </c>
      <c r="E9" s="327"/>
      <c r="F9" s="327" t="s">
        <v>188</v>
      </c>
      <c r="G9" s="327"/>
      <c r="H9" s="179" t="s">
        <v>189</v>
      </c>
      <c r="I9" s="327"/>
      <c r="J9" s="179" t="s">
        <v>140</v>
      </c>
      <c r="K9" s="179"/>
      <c r="L9" s="179"/>
      <c r="M9" s="327"/>
      <c r="N9" s="92" t="s">
        <v>170</v>
      </c>
      <c r="O9" s="327"/>
      <c r="P9" s="179" t="s">
        <v>168</v>
      </c>
      <c r="Q9" s="327"/>
      <c r="R9" s="16" t="s">
        <v>315</v>
      </c>
      <c r="S9" s="180"/>
      <c r="T9" s="179" t="s">
        <v>141</v>
      </c>
      <c r="U9" s="180"/>
      <c r="V9" s="179" t="s">
        <v>87</v>
      </c>
      <c r="W9" s="180"/>
      <c r="X9" s="179" t="s">
        <v>38</v>
      </c>
      <c r="Y9" s="176"/>
      <c r="Z9" s="176"/>
      <c r="AA9" s="176"/>
      <c r="AB9" s="176"/>
    </row>
    <row r="10" spans="1:28" ht="20.25" customHeight="1" x14ac:dyDescent="0.25">
      <c r="A10" s="178"/>
      <c r="B10" s="8" t="s">
        <v>37</v>
      </c>
      <c r="C10" s="8"/>
      <c r="D10" s="327" t="s">
        <v>32</v>
      </c>
      <c r="E10" s="327"/>
      <c r="F10" s="327" t="s">
        <v>142</v>
      </c>
      <c r="G10" s="327"/>
      <c r="H10" s="229" t="s">
        <v>143</v>
      </c>
      <c r="I10" s="327"/>
      <c r="J10" s="327" t="s">
        <v>144</v>
      </c>
      <c r="K10" s="327"/>
      <c r="L10" s="327" t="s">
        <v>59</v>
      </c>
      <c r="M10" s="327"/>
      <c r="N10" s="92" t="s">
        <v>171</v>
      </c>
      <c r="O10" s="327"/>
      <c r="P10" s="179" t="s">
        <v>174</v>
      </c>
      <c r="Q10" s="327"/>
      <c r="R10" s="16" t="s">
        <v>85</v>
      </c>
      <c r="S10" s="180"/>
      <c r="T10" s="179" t="s">
        <v>165</v>
      </c>
      <c r="U10" s="180"/>
      <c r="V10" s="179" t="s">
        <v>60</v>
      </c>
      <c r="W10" s="180"/>
      <c r="X10" s="179" t="s">
        <v>39</v>
      </c>
      <c r="Y10" s="176"/>
      <c r="Z10" s="176"/>
      <c r="AA10" s="176"/>
      <c r="AB10" s="176"/>
    </row>
    <row r="11" spans="1:28" ht="20.25" customHeight="1" x14ac:dyDescent="0.25">
      <c r="B11" s="6"/>
      <c r="C11" s="6"/>
      <c r="D11" s="473" t="s">
        <v>123</v>
      </c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  <c r="V11" s="473"/>
      <c r="W11" s="473"/>
      <c r="X11" s="473"/>
      <c r="Y11" s="176"/>
      <c r="Z11" s="176"/>
      <c r="AA11" s="176"/>
      <c r="AB11" s="176"/>
    </row>
    <row r="12" spans="1:28" ht="20.25" customHeight="1" x14ac:dyDescent="0.25">
      <c r="A12" s="9" t="s">
        <v>243</v>
      </c>
      <c r="B12" s="9"/>
      <c r="C12" s="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176"/>
      <c r="Z12" s="176"/>
      <c r="AA12" s="176"/>
      <c r="AB12" s="176"/>
    </row>
    <row r="13" spans="1:28" ht="20.25" customHeight="1" x14ac:dyDescent="0.25">
      <c r="A13" s="9" t="s">
        <v>146</v>
      </c>
      <c r="B13" s="9"/>
      <c r="C13" s="6"/>
      <c r="D13" s="274">
        <v>3942847</v>
      </c>
      <c r="E13" s="274"/>
      <c r="F13" s="274">
        <v>125376</v>
      </c>
      <c r="G13" s="274"/>
      <c r="H13" s="274">
        <v>21261</v>
      </c>
      <c r="I13" s="274"/>
      <c r="J13" s="274">
        <v>394285</v>
      </c>
      <c r="K13" s="274"/>
      <c r="L13" s="184">
        <v>10689962</v>
      </c>
      <c r="M13" s="352"/>
      <c r="N13" s="184">
        <v>-15347</v>
      </c>
      <c r="O13" s="353"/>
      <c r="P13" s="184">
        <v>1516</v>
      </c>
      <c r="Q13" s="184"/>
      <c r="R13" s="184">
        <f>SUM(N13:P13)</f>
        <v>-13831</v>
      </c>
      <c r="S13" s="182"/>
      <c r="T13" s="182">
        <f>SUM(R13,B13:L13)</f>
        <v>15159900</v>
      </c>
      <c r="U13" s="182"/>
      <c r="V13" s="182">
        <v>1036917</v>
      </c>
      <c r="W13" s="182"/>
      <c r="X13" s="182">
        <f>SUM(T13:V13)</f>
        <v>16196817</v>
      </c>
      <c r="Y13" s="176"/>
      <c r="Z13" s="176"/>
      <c r="AA13" s="176"/>
      <c r="AB13" s="176"/>
    </row>
    <row r="14" spans="1:28" ht="20.25" hidden="1" customHeight="1" x14ac:dyDescent="0.25">
      <c r="A14" s="54" t="s">
        <v>190</v>
      </c>
      <c r="B14" s="54"/>
      <c r="C14" s="8"/>
      <c r="D14" s="230"/>
      <c r="E14" s="231"/>
      <c r="F14" s="230"/>
      <c r="G14" s="231"/>
      <c r="H14" s="230"/>
      <c r="I14" s="231"/>
      <c r="J14" s="230"/>
      <c r="K14" s="231"/>
      <c r="L14" s="223"/>
      <c r="M14" s="231"/>
      <c r="N14" s="232"/>
      <c r="O14" s="233"/>
      <c r="P14" s="233"/>
      <c r="Q14" s="233"/>
      <c r="R14" s="233"/>
      <c r="S14" s="233"/>
      <c r="T14" s="234"/>
      <c r="U14" s="233"/>
      <c r="V14" s="234"/>
      <c r="W14" s="233"/>
      <c r="X14" s="234"/>
      <c r="Y14" s="176"/>
      <c r="Z14" s="176"/>
      <c r="AA14" s="176"/>
      <c r="AB14" s="176"/>
    </row>
    <row r="15" spans="1:28" ht="20.25" hidden="1" customHeight="1" x14ac:dyDescent="0.25">
      <c r="A15" s="9" t="s">
        <v>191</v>
      </c>
      <c r="B15" s="9"/>
      <c r="C15" s="6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6"/>
      <c r="O15" s="235"/>
      <c r="P15" s="354"/>
      <c r="Q15" s="235"/>
      <c r="R15" s="354"/>
      <c r="S15" s="235"/>
      <c r="T15" s="235"/>
      <c r="U15" s="235"/>
      <c r="V15" s="235"/>
      <c r="W15" s="235"/>
      <c r="X15" s="235"/>
      <c r="Y15" s="176"/>
      <c r="Z15" s="176"/>
      <c r="AA15" s="176"/>
      <c r="AB15" s="176"/>
    </row>
    <row r="16" spans="1:28" ht="20.25" hidden="1" customHeight="1" x14ac:dyDescent="0.25">
      <c r="A16" s="10" t="s">
        <v>192</v>
      </c>
      <c r="B16" s="10"/>
      <c r="C16" s="9"/>
      <c r="D16" s="21"/>
      <c r="E16" s="21"/>
      <c r="F16" s="237"/>
      <c r="G16" s="21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176"/>
      <c r="Z16" s="176"/>
      <c r="AA16" s="176"/>
      <c r="AB16" s="176"/>
    </row>
    <row r="17" spans="1:28" ht="20.25" hidden="1" customHeight="1" x14ac:dyDescent="0.3">
      <c r="A17" s="238" t="s">
        <v>193</v>
      </c>
      <c r="B17" s="238"/>
      <c r="C17" s="9"/>
      <c r="D17" s="21"/>
      <c r="E17" s="21"/>
      <c r="F17" s="237"/>
      <c r="G17" s="21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176"/>
      <c r="Z17" s="176"/>
      <c r="AA17" s="176"/>
      <c r="AB17" s="176"/>
    </row>
    <row r="18" spans="1:28" ht="20.25" hidden="1" customHeight="1" x14ac:dyDescent="0.55000000000000004">
      <c r="A18" s="176" t="s">
        <v>194</v>
      </c>
      <c r="B18" s="176"/>
      <c r="C18" s="98"/>
      <c r="D18" s="239"/>
      <c r="E18" s="21"/>
      <c r="F18" s="239"/>
      <c r="G18" s="239"/>
      <c r="H18" s="239"/>
      <c r="I18" s="239"/>
      <c r="J18" s="239"/>
      <c r="K18" s="239"/>
      <c r="L18" s="239"/>
      <c r="M18" s="239"/>
      <c r="N18" s="239"/>
      <c r="O18" s="237"/>
      <c r="P18" s="239"/>
      <c r="Q18" s="237"/>
      <c r="R18" s="239"/>
      <c r="S18" s="237"/>
      <c r="T18" s="239"/>
      <c r="U18" s="239"/>
      <c r="V18" s="239"/>
      <c r="W18" s="239"/>
      <c r="X18" s="239"/>
      <c r="Y18" s="176"/>
      <c r="Z18" s="176"/>
      <c r="AA18" s="176"/>
      <c r="AB18" s="176"/>
    </row>
    <row r="19" spans="1:28" ht="20.25" hidden="1" customHeight="1" x14ac:dyDescent="0.25">
      <c r="A19" s="10" t="s">
        <v>195</v>
      </c>
      <c r="B19" s="10"/>
      <c r="C19" s="9"/>
      <c r="D19" s="240"/>
      <c r="E19" s="21"/>
      <c r="F19" s="241"/>
      <c r="G19" s="21"/>
      <c r="H19" s="241"/>
      <c r="I19" s="242"/>
      <c r="J19" s="241"/>
      <c r="K19" s="242"/>
      <c r="L19" s="241"/>
      <c r="M19" s="242"/>
      <c r="N19" s="241"/>
      <c r="O19" s="242"/>
      <c r="P19" s="240"/>
      <c r="Q19" s="242"/>
      <c r="R19" s="240"/>
      <c r="S19" s="242"/>
      <c r="T19" s="241"/>
      <c r="U19" s="242"/>
      <c r="V19" s="240"/>
      <c r="W19" s="242"/>
      <c r="X19" s="241"/>
      <c r="Y19" s="176"/>
      <c r="Z19" s="176"/>
      <c r="AA19" s="176"/>
      <c r="AB19" s="176"/>
    </row>
    <row r="20" spans="1:28" ht="20.25" hidden="1" customHeight="1" x14ac:dyDescent="0.25">
      <c r="A20" s="10"/>
      <c r="B20" s="10"/>
      <c r="C20" s="9"/>
      <c r="D20" s="243"/>
      <c r="E20" s="21"/>
      <c r="F20" s="244"/>
      <c r="G20" s="21"/>
      <c r="H20" s="244"/>
      <c r="I20" s="242"/>
      <c r="J20" s="244"/>
      <c r="K20" s="242"/>
      <c r="L20" s="244"/>
      <c r="M20" s="242"/>
      <c r="N20" s="244"/>
      <c r="O20" s="242"/>
      <c r="P20" s="242"/>
      <c r="Q20" s="242"/>
      <c r="R20" s="242"/>
      <c r="S20" s="242"/>
      <c r="T20" s="244"/>
      <c r="U20" s="242"/>
      <c r="V20" s="244"/>
      <c r="W20" s="242"/>
      <c r="X20" s="244"/>
      <c r="Y20" s="176"/>
      <c r="Z20" s="176"/>
      <c r="AA20" s="176"/>
      <c r="AB20" s="176"/>
    </row>
    <row r="21" spans="1:28" ht="20.25" customHeight="1" x14ac:dyDescent="0.25">
      <c r="A21" s="10"/>
      <c r="B21" s="10"/>
      <c r="C21" s="9"/>
      <c r="D21" s="243"/>
      <c r="E21" s="21"/>
      <c r="F21" s="244"/>
      <c r="G21" s="21"/>
      <c r="H21" s="244"/>
      <c r="I21" s="242"/>
      <c r="J21" s="244"/>
      <c r="K21" s="242"/>
      <c r="L21" s="244"/>
      <c r="M21" s="242"/>
      <c r="N21" s="244"/>
      <c r="O21" s="242"/>
      <c r="P21" s="242"/>
      <c r="Q21" s="242"/>
      <c r="R21" s="242"/>
      <c r="S21" s="242"/>
      <c r="T21" s="244"/>
      <c r="U21" s="242"/>
      <c r="V21" s="244"/>
      <c r="W21" s="242"/>
      <c r="X21" s="244"/>
      <c r="Y21" s="176"/>
      <c r="Z21" s="176"/>
      <c r="AA21" s="176"/>
      <c r="AB21" s="176"/>
    </row>
    <row r="22" spans="1:28" ht="20.25" customHeight="1" x14ac:dyDescent="0.25">
      <c r="A22" s="15" t="s">
        <v>196</v>
      </c>
      <c r="B22" s="15"/>
      <c r="C22" s="9"/>
      <c r="D22" s="244"/>
      <c r="E22" s="21"/>
      <c r="F22" s="244"/>
      <c r="G22" s="21"/>
      <c r="H22" s="244"/>
      <c r="I22" s="242"/>
      <c r="J22" s="244"/>
      <c r="K22" s="242"/>
      <c r="L22" s="244"/>
      <c r="M22" s="242"/>
      <c r="N22" s="244"/>
      <c r="O22" s="242"/>
      <c r="P22" s="242"/>
      <c r="Q22" s="242"/>
      <c r="R22" s="242"/>
      <c r="S22" s="242"/>
      <c r="T22" s="244"/>
      <c r="U22" s="242"/>
      <c r="V22" s="244"/>
      <c r="W22" s="242"/>
      <c r="X22" s="244"/>
      <c r="Y22" s="176"/>
      <c r="Z22" s="176"/>
      <c r="AA22" s="176"/>
      <c r="AB22" s="176"/>
    </row>
    <row r="23" spans="1:28" ht="20.25" customHeight="1" x14ac:dyDescent="0.3">
      <c r="A23" s="245" t="s">
        <v>197</v>
      </c>
      <c r="B23" s="245"/>
      <c r="C23" s="9"/>
      <c r="D23" s="244"/>
      <c r="E23" s="21"/>
      <c r="F23" s="244"/>
      <c r="G23" s="21"/>
      <c r="H23" s="244"/>
      <c r="I23" s="242"/>
      <c r="J23" s="244"/>
      <c r="K23" s="242"/>
      <c r="L23" s="244"/>
      <c r="M23" s="242"/>
      <c r="N23" s="244"/>
      <c r="O23" s="242"/>
      <c r="P23" s="242"/>
      <c r="Q23" s="242"/>
      <c r="R23" s="242"/>
      <c r="S23" s="242"/>
      <c r="T23" s="244"/>
      <c r="U23" s="242"/>
      <c r="V23" s="246"/>
      <c r="W23" s="247"/>
      <c r="X23" s="246"/>
      <c r="Y23" s="176"/>
      <c r="Z23" s="176"/>
      <c r="AA23" s="176"/>
      <c r="AB23" s="176"/>
    </row>
    <row r="24" spans="1:28" ht="20.25" customHeight="1" x14ac:dyDescent="0.3">
      <c r="A24" s="183" t="s">
        <v>244</v>
      </c>
      <c r="B24" s="245"/>
      <c r="C24" s="9"/>
      <c r="D24" s="355">
        <v>0</v>
      </c>
      <c r="E24" s="21"/>
      <c r="F24" s="355">
        <v>0</v>
      </c>
      <c r="G24" s="21"/>
      <c r="H24" s="355">
        <v>0</v>
      </c>
      <c r="I24" s="242"/>
      <c r="J24" s="355">
        <v>0</v>
      </c>
      <c r="K24" s="242"/>
      <c r="L24" s="355">
        <v>0</v>
      </c>
      <c r="M24" s="242"/>
      <c r="N24" s="355">
        <v>0</v>
      </c>
      <c r="O24" s="242"/>
      <c r="P24" s="355">
        <v>0</v>
      </c>
      <c r="Q24" s="242"/>
      <c r="R24" s="185">
        <f>SUM(N24:P24)</f>
        <v>0</v>
      </c>
      <c r="S24" s="242"/>
      <c r="T24" s="185">
        <f>SUM(R24,B24:L24)</f>
        <v>0</v>
      </c>
      <c r="U24" s="242"/>
      <c r="V24" s="185">
        <v>-14827</v>
      </c>
      <c r="W24" s="247"/>
      <c r="X24" s="185">
        <f>SUM(T24:V24)</f>
        <v>-14827</v>
      </c>
      <c r="Y24" s="176"/>
      <c r="Z24" s="176"/>
      <c r="AA24" s="176"/>
      <c r="AB24" s="176"/>
    </row>
    <row r="25" spans="1:28" s="10" customFormat="1" ht="20.25" customHeight="1" x14ac:dyDescent="0.25">
      <c r="A25" s="183" t="s">
        <v>198</v>
      </c>
      <c r="B25" s="8" t="s">
        <v>199</v>
      </c>
      <c r="C25" s="8"/>
      <c r="D25" s="356">
        <v>0</v>
      </c>
      <c r="E25" s="249"/>
      <c r="F25" s="356">
        <v>0</v>
      </c>
      <c r="G25" s="249"/>
      <c r="H25" s="356">
        <v>0</v>
      </c>
      <c r="I25" s="248"/>
      <c r="J25" s="356">
        <v>0</v>
      </c>
      <c r="K25" s="248"/>
      <c r="L25" s="357">
        <v>-1388325</v>
      </c>
      <c r="M25" s="248"/>
      <c r="N25" s="356">
        <v>0</v>
      </c>
      <c r="O25" s="248"/>
      <c r="P25" s="356">
        <v>0</v>
      </c>
      <c r="Q25" s="235"/>
      <c r="R25" s="356">
        <f>SUM(N25:P25)</f>
        <v>0</v>
      </c>
      <c r="S25" s="248"/>
      <c r="T25" s="358">
        <f>SUM(R25,B25:L25)</f>
        <v>-1388325</v>
      </c>
      <c r="U25" s="248"/>
      <c r="V25" s="358">
        <v>-138652</v>
      </c>
      <c r="W25" s="250"/>
      <c r="X25" s="358">
        <f>SUM(T25:V25)</f>
        <v>-1526977</v>
      </c>
    </row>
    <row r="26" spans="1:28" s="10" customFormat="1" ht="20.25" hidden="1" customHeight="1" x14ac:dyDescent="0.25">
      <c r="A26" s="365" t="s">
        <v>198</v>
      </c>
      <c r="B26" s="8"/>
      <c r="C26" s="8"/>
      <c r="D26" s="356"/>
      <c r="E26" s="249"/>
      <c r="F26" s="356"/>
      <c r="G26" s="249"/>
      <c r="H26" s="356"/>
      <c r="I26" s="248"/>
      <c r="J26" s="356"/>
      <c r="K26" s="248"/>
      <c r="L26" s="357"/>
      <c r="M26" s="248"/>
      <c r="N26" s="356"/>
      <c r="O26" s="248"/>
      <c r="P26" s="356"/>
      <c r="Q26" s="235"/>
      <c r="R26" s="356"/>
      <c r="S26" s="248"/>
      <c r="T26" s="358"/>
      <c r="U26" s="248"/>
      <c r="V26" s="358"/>
      <c r="W26" s="250"/>
      <c r="X26" s="358">
        <f>SUM(T26:V26)</f>
        <v>0</v>
      </c>
    </row>
    <row r="27" spans="1:28" ht="20.25" customHeight="1" x14ac:dyDescent="0.25">
      <c r="A27" s="15" t="s">
        <v>200</v>
      </c>
      <c r="B27" s="15"/>
      <c r="C27" s="8"/>
      <c r="D27" s="248"/>
      <c r="E27" s="249"/>
      <c r="F27" s="248"/>
      <c r="G27" s="249"/>
      <c r="H27" s="248"/>
      <c r="I27" s="248"/>
      <c r="J27" s="248"/>
      <c r="K27" s="248"/>
      <c r="L27" s="223"/>
      <c r="M27" s="248"/>
      <c r="N27" s="248"/>
      <c r="O27" s="248"/>
      <c r="P27" s="248"/>
      <c r="Q27" s="235"/>
      <c r="R27" s="248"/>
      <c r="S27" s="248"/>
      <c r="T27" s="250"/>
      <c r="U27" s="248"/>
      <c r="V27" s="250"/>
      <c r="W27" s="250"/>
      <c r="X27" s="250"/>
      <c r="Y27" s="176"/>
      <c r="Z27" s="176"/>
      <c r="AA27" s="176"/>
      <c r="AB27" s="176"/>
    </row>
    <row r="28" spans="1:28" ht="20.25" customHeight="1" x14ac:dyDescent="0.25">
      <c r="A28" s="15" t="s">
        <v>201</v>
      </c>
      <c r="B28" s="15"/>
      <c r="C28" s="9"/>
      <c r="D28" s="251">
        <f>D26</f>
        <v>0</v>
      </c>
      <c r="E28" s="21"/>
      <c r="F28" s="251">
        <f>F26</f>
        <v>0</v>
      </c>
      <c r="G28" s="21"/>
      <c r="H28" s="251">
        <f>H26</f>
        <v>0</v>
      </c>
      <c r="I28" s="242">
        <v>61224</v>
      </c>
      <c r="J28" s="251">
        <f>J26</f>
        <v>0</v>
      </c>
      <c r="K28" s="242"/>
      <c r="L28" s="252">
        <f>SUM(L24:L26)</f>
        <v>-1388325</v>
      </c>
      <c r="M28" s="242"/>
      <c r="N28" s="251">
        <f>N26</f>
        <v>0</v>
      </c>
      <c r="O28" s="242"/>
      <c r="P28" s="251">
        <f>P26</f>
        <v>0</v>
      </c>
      <c r="Q28" s="141"/>
      <c r="R28" s="251">
        <f>R26</f>
        <v>0</v>
      </c>
      <c r="S28" s="242"/>
      <c r="T28" s="252">
        <f>SUM(T24:T26)</f>
        <v>-1388325</v>
      </c>
      <c r="U28" s="242"/>
      <c r="V28" s="252">
        <f>SUM(V24:V26)</f>
        <v>-153479</v>
      </c>
      <c r="W28" s="247"/>
      <c r="X28" s="252">
        <f>SUM(X24:X26)</f>
        <v>-1541804</v>
      </c>
      <c r="Y28" s="176"/>
      <c r="Z28" s="176"/>
      <c r="AA28" s="176"/>
      <c r="AB28" s="176"/>
    </row>
    <row r="29" spans="1:28" ht="20.25" customHeight="1" x14ac:dyDescent="0.25">
      <c r="A29" s="15"/>
      <c r="B29" s="15"/>
      <c r="C29" s="9"/>
      <c r="D29" s="244"/>
      <c r="E29" s="21"/>
      <c r="F29" s="244"/>
      <c r="G29" s="21"/>
      <c r="H29" s="244"/>
      <c r="I29" s="242"/>
      <c r="J29" s="244"/>
      <c r="K29" s="242"/>
      <c r="L29" s="244"/>
      <c r="M29" s="242"/>
      <c r="N29" s="244"/>
      <c r="O29" s="242"/>
      <c r="P29" s="242"/>
      <c r="Q29" s="242"/>
      <c r="R29" s="242"/>
      <c r="S29" s="242"/>
      <c r="T29" s="244"/>
      <c r="U29" s="242"/>
      <c r="V29" s="246"/>
      <c r="W29" s="247"/>
      <c r="X29" s="246"/>
      <c r="Y29" s="176"/>
      <c r="Z29" s="176"/>
      <c r="AA29" s="176"/>
      <c r="AB29" s="176"/>
    </row>
    <row r="30" spans="1:28" ht="20.25" customHeight="1" x14ac:dyDescent="0.25">
      <c r="A30" s="15" t="s">
        <v>145</v>
      </c>
      <c r="B30" s="15"/>
      <c r="C30" s="9"/>
      <c r="D30" s="21"/>
      <c r="E30" s="21"/>
      <c r="F30" s="237"/>
      <c r="G30" s="21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53"/>
      <c r="W30" s="253"/>
      <c r="X30" s="253"/>
      <c r="Y30" s="176"/>
      <c r="Z30" s="176"/>
      <c r="AA30" s="176"/>
      <c r="AB30" s="176"/>
    </row>
    <row r="31" spans="1:28" ht="20.25" customHeight="1" x14ac:dyDescent="0.25">
      <c r="A31" s="183" t="s">
        <v>88</v>
      </c>
      <c r="B31" s="183"/>
      <c r="C31" s="6"/>
      <c r="D31" s="355">
        <v>0</v>
      </c>
      <c r="E31" s="21"/>
      <c r="F31" s="355">
        <v>0</v>
      </c>
      <c r="G31" s="21"/>
      <c r="H31" s="355">
        <v>0</v>
      </c>
      <c r="I31" s="237"/>
      <c r="J31" s="355">
        <v>0</v>
      </c>
      <c r="K31" s="237"/>
      <c r="L31" s="185">
        <v>1921325</v>
      </c>
      <c r="M31" s="254"/>
      <c r="N31" s="355">
        <v>0</v>
      </c>
      <c r="O31" s="254"/>
      <c r="P31" s="355">
        <v>0</v>
      </c>
      <c r="Q31" s="254"/>
      <c r="R31" s="355">
        <v>0</v>
      </c>
      <c r="S31" s="254"/>
      <c r="T31" s="185">
        <f>SUM(R31,B31:L31)</f>
        <v>1921325</v>
      </c>
      <c r="U31" s="254"/>
      <c r="V31" s="185">
        <v>107794</v>
      </c>
      <c r="W31" s="254"/>
      <c r="X31" s="185">
        <f>SUM(T31:V31)</f>
        <v>2029119</v>
      </c>
      <c r="Y31" s="176"/>
      <c r="Z31" s="176"/>
      <c r="AA31" s="176"/>
      <c r="AB31" s="176"/>
    </row>
    <row r="32" spans="1:28" ht="20.25" customHeight="1" x14ac:dyDescent="0.25">
      <c r="A32" s="183" t="s">
        <v>89</v>
      </c>
      <c r="B32" s="183"/>
      <c r="C32" s="6"/>
      <c r="D32" s="356">
        <v>0</v>
      </c>
      <c r="E32" s="9"/>
      <c r="F32" s="356">
        <v>0</v>
      </c>
      <c r="G32" s="9"/>
      <c r="H32" s="356">
        <v>0</v>
      </c>
      <c r="I32" s="359"/>
      <c r="J32" s="356">
        <v>0</v>
      </c>
      <c r="K32" s="9"/>
      <c r="L32" s="358">
        <v>0</v>
      </c>
      <c r="M32" s="55"/>
      <c r="N32" s="358">
        <f>'PL4-7'!F102</f>
        <v>-5937</v>
      </c>
      <c r="O32" s="55"/>
      <c r="P32" s="358">
        <f>'PL4-7'!F104+'PL4-7'!F106</f>
        <v>-1484</v>
      </c>
      <c r="Q32" s="360"/>
      <c r="R32" s="358">
        <f>SUM(N32:P32)</f>
        <v>-7421</v>
      </c>
      <c r="S32" s="248"/>
      <c r="T32" s="358">
        <f>R32+SUM(D32:L32)</f>
        <v>-7421</v>
      </c>
      <c r="U32" s="248"/>
      <c r="V32" s="358">
        <v>0</v>
      </c>
      <c r="W32" s="250"/>
      <c r="X32" s="358">
        <f>SUM(T32:V32)</f>
        <v>-7421</v>
      </c>
      <c r="Y32" s="176"/>
      <c r="Z32" s="176"/>
      <c r="AA32" s="176"/>
      <c r="AB32" s="176"/>
    </row>
    <row r="33" spans="1:28" ht="20.25" customHeight="1" x14ac:dyDescent="0.25">
      <c r="A33" s="15" t="s">
        <v>134</v>
      </c>
      <c r="B33" s="15"/>
      <c r="C33" s="9"/>
      <c r="D33" s="241">
        <f>SUM(D31:D32)</f>
        <v>0</v>
      </c>
      <c r="E33" s="255"/>
      <c r="F33" s="241">
        <f>SUM(F31:F32)</f>
        <v>0</v>
      </c>
      <c r="G33" s="255"/>
      <c r="H33" s="241">
        <f>SUM(H31:H32)</f>
        <v>0</v>
      </c>
      <c r="I33" s="255"/>
      <c r="J33" s="241">
        <f>SUM(J31:J32)</f>
        <v>0</v>
      </c>
      <c r="K33" s="255"/>
      <c r="L33" s="241">
        <f>SUM(L31:L32)</f>
        <v>1921325</v>
      </c>
      <c r="M33" s="257"/>
      <c r="N33" s="258">
        <f>SUM(N31:N32)</f>
        <v>-5937</v>
      </c>
      <c r="O33" s="255"/>
      <c r="P33" s="241">
        <f>P32</f>
        <v>-1484</v>
      </c>
      <c r="Q33" s="141"/>
      <c r="R33" s="241">
        <f>R32</f>
        <v>-7421</v>
      </c>
      <c r="S33" s="255"/>
      <c r="T33" s="241">
        <f>SUM(T31:T32)</f>
        <v>1913904</v>
      </c>
      <c r="U33" s="255"/>
      <c r="V33" s="258">
        <f>SUM(V31:V32)</f>
        <v>107794</v>
      </c>
      <c r="W33" s="259"/>
      <c r="X33" s="258">
        <f>SUM(X31:X32)</f>
        <v>2021698</v>
      </c>
      <c r="Y33" s="176"/>
      <c r="Z33" s="176"/>
      <c r="AA33" s="176"/>
      <c r="AB33" s="176"/>
    </row>
    <row r="34" spans="1:28" ht="20.25" customHeight="1" thickBot="1" x14ac:dyDescent="0.3">
      <c r="A34" s="10" t="s">
        <v>245</v>
      </c>
      <c r="B34" s="10"/>
      <c r="C34" s="9"/>
      <c r="D34" s="17">
        <f>D13+D33</f>
        <v>3942847</v>
      </c>
      <c r="E34" s="255">
        <f t="shared" ref="E34:W34" si="0">E13+E33</f>
        <v>0</v>
      </c>
      <c r="F34" s="17">
        <f t="shared" si="0"/>
        <v>125376</v>
      </c>
      <c r="G34" s="255">
        <f t="shared" si="0"/>
        <v>0</v>
      </c>
      <c r="H34" s="17">
        <f t="shared" si="0"/>
        <v>21261</v>
      </c>
      <c r="I34" s="255">
        <f t="shared" si="0"/>
        <v>0</v>
      </c>
      <c r="J34" s="17">
        <f t="shared" si="0"/>
        <v>394285</v>
      </c>
      <c r="K34" s="255">
        <f t="shared" si="0"/>
        <v>0</v>
      </c>
      <c r="L34" s="17">
        <f>L13+L28+L33</f>
        <v>11222962</v>
      </c>
      <c r="M34" s="255">
        <f t="shared" si="0"/>
        <v>0</v>
      </c>
      <c r="N34" s="260">
        <f t="shared" si="0"/>
        <v>-21284</v>
      </c>
      <c r="O34" s="255">
        <f t="shared" si="0"/>
        <v>0</v>
      </c>
      <c r="P34" s="17">
        <f>P13+P33</f>
        <v>32</v>
      </c>
      <c r="Q34" s="255">
        <f t="shared" si="0"/>
        <v>0</v>
      </c>
      <c r="R34" s="17">
        <f t="shared" si="0"/>
        <v>-21252</v>
      </c>
      <c r="S34" s="255">
        <f t="shared" si="0"/>
        <v>0</v>
      </c>
      <c r="T34" s="17">
        <f>T13+T28+T33</f>
        <v>15685479</v>
      </c>
      <c r="U34" s="255">
        <f t="shared" si="0"/>
        <v>0</v>
      </c>
      <c r="V34" s="260">
        <f>V13+V28+V33</f>
        <v>991232</v>
      </c>
      <c r="W34" s="259">
        <f t="shared" si="0"/>
        <v>0</v>
      </c>
      <c r="X34" s="260">
        <f>X13+X28+X33</f>
        <v>16676711</v>
      </c>
      <c r="Y34" s="176"/>
      <c r="Z34" s="176"/>
      <c r="AA34" s="176"/>
      <c r="AB34" s="176"/>
    </row>
    <row r="35" spans="1:28" ht="20.25" customHeight="1" thickTop="1" x14ac:dyDescent="0.25">
      <c r="A35" s="10"/>
      <c r="B35" s="10"/>
      <c r="C35" s="9"/>
      <c r="D35" s="30"/>
      <c r="E35" s="255"/>
      <c r="F35" s="30"/>
      <c r="G35" s="255"/>
      <c r="H35" s="30"/>
      <c r="I35" s="255"/>
      <c r="J35" s="30"/>
      <c r="K35" s="255"/>
      <c r="L35" s="30"/>
      <c r="M35" s="255"/>
      <c r="N35" s="30"/>
      <c r="O35" s="255"/>
      <c r="P35" s="30"/>
      <c r="Q35" s="255"/>
      <c r="R35" s="30"/>
      <c r="S35" s="255"/>
      <c r="T35" s="30"/>
      <c r="U35" s="255"/>
      <c r="V35" s="30"/>
      <c r="W35" s="259"/>
      <c r="X35" s="30"/>
      <c r="Y35" s="176"/>
      <c r="Z35" s="176"/>
      <c r="AA35" s="176"/>
      <c r="AB35" s="176"/>
    </row>
    <row r="36" spans="1:28" ht="20.25" customHeight="1" x14ac:dyDescent="0.3">
      <c r="A36" s="1" t="s">
        <v>155</v>
      </c>
      <c r="B36" s="1"/>
      <c r="C36" s="1"/>
      <c r="D36" s="1"/>
      <c r="E36" s="228"/>
      <c r="F36" s="1"/>
      <c r="G36" s="1"/>
      <c r="H36" s="1"/>
      <c r="I36" s="1"/>
      <c r="J36" s="1"/>
      <c r="K36" s="14"/>
      <c r="Y36" s="176"/>
      <c r="Z36" s="176"/>
      <c r="AA36" s="176"/>
      <c r="AB36" s="176"/>
    </row>
    <row r="37" spans="1:28" ht="20.25" customHeight="1" x14ac:dyDescent="0.3">
      <c r="A37" s="3" t="s">
        <v>297</v>
      </c>
      <c r="B37" s="3"/>
      <c r="C37" s="3"/>
      <c r="D37" s="4"/>
      <c r="E37" s="4"/>
      <c r="F37" s="4"/>
      <c r="G37" s="4"/>
      <c r="H37" s="4"/>
      <c r="I37" s="4"/>
      <c r="J37" s="4"/>
      <c r="K37" s="11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76"/>
      <c r="Z37" s="176"/>
      <c r="AA37" s="176"/>
      <c r="AB37" s="176"/>
    </row>
    <row r="38" spans="1:28" ht="20.25" customHeight="1" x14ac:dyDescent="0.25">
      <c r="B38" s="6"/>
      <c r="C38" s="6"/>
      <c r="D38" s="177"/>
      <c r="E38" s="177"/>
      <c r="F38" s="177"/>
      <c r="G38" s="177"/>
      <c r="H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6"/>
      <c r="Z38" s="176"/>
      <c r="AA38" s="176"/>
      <c r="AB38" s="176"/>
    </row>
    <row r="39" spans="1:28" ht="20.25" customHeight="1" x14ac:dyDescent="0.25">
      <c r="A39" s="178"/>
      <c r="B39" s="178"/>
      <c r="C39" s="178"/>
      <c r="D39" s="466" t="s">
        <v>139</v>
      </c>
      <c r="E39" s="466"/>
      <c r="F39" s="466"/>
      <c r="G39" s="466"/>
      <c r="H39" s="466"/>
      <c r="I39" s="466"/>
      <c r="J39" s="466"/>
      <c r="K39" s="466"/>
      <c r="L39" s="466"/>
      <c r="M39" s="466"/>
      <c r="N39" s="466"/>
      <c r="O39" s="466"/>
      <c r="P39" s="466"/>
      <c r="Q39" s="466"/>
      <c r="R39" s="466"/>
      <c r="S39" s="466"/>
      <c r="T39" s="466"/>
      <c r="U39" s="466"/>
      <c r="V39" s="466"/>
      <c r="W39" s="466"/>
      <c r="X39" s="466"/>
      <c r="Y39" s="176"/>
      <c r="Z39" s="176"/>
      <c r="AA39" s="176"/>
      <c r="AB39" s="176"/>
    </row>
    <row r="40" spans="1:28" ht="20.25" customHeight="1" x14ac:dyDescent="0.25">
      <c r="A40" s="178"/>
      <c r="B40" s="178"/>
      <c r="C40" s="178"/>
      <c r="D40" s="7"/>
      <c r="E40" s="7"/>
      <c r="F40" s="7"/>
      <c r="G40" s="7"/>
      <c r="H40" s="7"/>
      <c r="I40" s="7"/>
      <c r="J40" s="7"/>
      <c r="K40" s="7"/>
      <c r="L40" s="7"/>
      <c r="M40" s="7"/>
      <c r="N40" s="472" t="s">
        <v>109</v>
      </c>
      <c r="O40" s="472"/>
      <c r="P40" s="472"/>
      <c r="Q40" s="472"/>
      <c r="R40" s="472"/>
      <c r="S40" s="7"/>
      <c r="T40" s="7"/>
      <c r="U40" s="7"/>
      <c r="V40" s="7"/>
      <c r="W40" s="7"/>
      <c r="X40" s="7"/>
      <c r="Y40" s="176"/>
      <c r="Z40" s="176"/>
      <c r="AA40" s="176"/>
      <c r="AB40" s="176"/>
    </row>
    <row r="41" spans="1:28" ht="20.25" customHeight="1" x14ac:dyDescent="0.25">
      <c r="A41" s="178"/>
      <c r="B41" s="178"/>
      <c r="C41" s="178"/>
      <c r="D41" s="179"/>
      <c r="E41" s="179"/>
      <c r="F41" s="474" t="s">
        <v>298</v>
      </c>
      <c r="G41" s="474"/>
      <c r="H41" s="474"/>
      <c r="I41" s="325"/>
      <c r="J41" s="474" t="s">
        <v>53</v>
      </c>
      <c r="K41" s="474"/>
      <c r="L41" s="474"/>
      <c r="M41" s="7"/>
      <c r="N41" s="475" t="s">
        <v>85</v>
      </c>
      <c r="O41" s="475"/>
      <c r="P41" s="475"/>
      <c r="Q41" s="475"/>
      <c r="R41" s="475"/>
      <c r="S41" s="327"/>
      <c r="T41" s="7"/>
      <c r="U41" s="327"/>
      <c r="V41" s="179"/>
      <c r="W41" s="327"/>
      <c r="X41" s="327"/>
      <c r="Y41" s="176"/>
      <c r="Z41" s="176"/>
      <c r="AA41" s="176"/>
      <c r="AB41" s="176"/>
    </row>
    <row r="42" spans="1:28" ht="20.25" customHeight="1" x14ac:dyDescent="0.25">
      <c r="A42" s="178"/>
      <c r="B42" s="178"/>
      <c r="C42" s="178"/>
      <c r="D42" s="327"/>
      <c r="E42" s="327"/>
      <c r="F42" s="327"/>
      <c r="G42" s="327"/>
      <c r="H42" s="229" t="s">
        <v>184</v>
      </c>
      <c r="I42" s="327"/>
      <c r="J42" s="327"/>
      <c r="K42" s="327"/>
      <c r="L42" s="177"/>
      <c r="M42" s="177"/>
      <c r="N42" s="92"/>
      <c r="O42" s="177"/>
      <c r="P42" s="179" t="s">
        <v>166</v>
      </c>
      <c r="Q42" s="177"/>
      <c r="R42" s="16" t="s">
        <v>38</v>
      </c>
      <c r="S42" s="327"/>
      <c r="T42" s="179" t="s">
        <v>185</v>
      </c>
      <c r="U42" s="327"/>
      <c r="V42" s="179"/>
      <c r="W42" s="327"/>
      <c r="X42" s="179"/>
      <c r="Y42" s="176"/>
      <c r="Z42" s="176"/>
      <c r="AA42" s="176"/>
      <c r="AB42" s="176"/>
    </row>
    <row r="43" spans="1:28" ht="20.25" customHeight="1" x14ac:dyDescent="0.25">
      <c r="A43" s="178"/>
      <c r="B43" s="178"/>
      <c r="C43" s="178"/>
      <c r="D43" s="327" t="s">
        <v>31</v>
      </c>
      <c r="E43" s="327"/>
      <c r="F43" s="327" t="s">
        <v>186</v>
      </c>
      <c r="G43" s="327"/>
      <c r="H43" s="229" t="s">
        <v>187</v>
      </c>
      <c r="I43" s="327"/>
      <c r="J43" s="179"/>
      <c r="K43" s="179"/>
      <c r="L43" s="179"/>
      <c r="M43" s="327"/>
      <c r="N43" s="179" t="s">
        <v>169</v>
      </c>
      <c r="O43" s="327"/>
      <c r="P43" s="179" t="s">
        <v>167</v>
      </c>
      <c r="Q43" s="327"/>
      <c r="R43" s="16" t="s">
        <v>172</v>
      </c>
      <c r="S43" s="180"/>
      <c r="T43" s="179" t="s">
        <v>48</v>
      </c>
      <c r="U43" s="180"/>
      <c r="V43" s="179" t="s">
        <v>86</v>
      </c>
      <c r="W43" s="180"/>
      <c r="X43" s="181"/>
      <c r="Y43" s="176"/>
      <c r="Z43" s="176"/>
      <c r="AA43" s="176"/>
      <c r="AB43" s="176"/>
    </row>
    <row r="44" spans="1:28" ht="20.25" customHeight="1" x14ac:dyDescent="0.25">
      <c r="A44" s="178"/>
      <c r="B44" s="178"/>
      <c r="C44" s="178"/>
      <c r="D44" s="327" t="s">
        <v>178</v>
      </c>
      <c r="E44" s="327"/>
      <c r="F44" s="327" t="s">
        <v>188</v>
      </c>
      <c r="G44" s="327"/>
      <c r="H44" s="179" t="s">
        <v>189</v>
      </c>
      <c r="I44" s="327"/>
      <c r="J44" s="179" t="s">
        <v>140</v>
      </c>
      <c r="K44" s="179"/>
      <c r="L44" s="179"/>
      <c r="M44" s="327"/>
      <c r="N44" s="92" t="s">
        <v>170</v>
      </c>
      <c r="O44" s="327"/>
      <c r="P44" s="179" t="s">
        <v>168</v>
      </c>
      <c r="Q44" s="327"/>
      <c r="R44" s="16" t="s">
        <v>315</v>
      </c>
      <c r="S44" s="180"/>
      <c r="T44" s="179" t="s">
        <v>141</v>
      </c>
      <c r="U44" s="180"/>
      <c r="V44" s="179" t="s">
        <v>87</v>
      </c>
      <c r="W44" s="180"/>
      <c r="X44" s="179" t="s">
        <v>38</v>
      </c>
      <c r="Y44" s="176"/>
      <c r="Z44" s="176"/>
      <c r="AA44" s="176"/>
      <c r="AB44" s="176"/>
    </row>
    <row r="45" spans="1:28" ht="20.25" customHeight="1" x14ac:dyDescent="0.25">
      <c r="A45" s="178"/>
      <c r="B45" s="8" t="s">
        <v>37</v>
      </c>
      <c r="C45" s="8"/>
      <c r="D45" s="327" t="s">
        <v>32</v>
      </c>
      <c r="E45" s="327"/>
      <c r="F45" s="327" t="s">
        <v>142</v>
      </c>
      <c r="G45" s="327"/>
      <c r="H45" s="229" t="s">
        <v>143</v>
      </c>
      <c r="I45" s="327"/>
      <c r="J45" s="327" t="s">
        <v>144</v>
      </c>
      <c r="K45" s="327"/>
      <c r="L45" s="327" t="s">
        <v>59</v>
      </c>
      <c r="M45" s="327"/>
      <c r="N45" s="92" t="s">
        <v>171</v>
      </c>
      <c r="O45" s="327"/>
      <c r="P45" s="179" t="s">
        <v>174</v>
      </c>
      <c r="Q45" s="327"/>
      <c r="R45" s="16" t="s">
        <v>85</v>
      </c>
      <c r="S45" s="180"/>
      <c r="T45" s="179" t="s">
        <v>165</v>
      </c>
      <c r="U45" s="180"/>
      <c r="V45" s="179" t="s">
        <v>60</v>
      </c>
      <c r="W45" s="180"/>
      <c r="X45" s="179" t="s">
        <v>39</v>
      </c>
      <c r="Y45" s="176"/>
      <c r="Z45" s="176"/>
      <c r="AA45" s="176"/>
      <c r="AB45" s="176"/>
    </row>
    <row r="46" spans="1:28" ht="20.25" customHeight="1" x14ac:dyDescent="0.25">
      <c r="B46" s="6"/>
      <c r="C46" s="6"/>
      <c r="D46" s="473" t="s">
        <v>123</v>
      </c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  <c r="P46" s="473"/>
      <c r="Q46" s="473"/>
      <c r="R46" s="473"/>
      <c r="S46" s="473"/>
      <c r="T46" s="473"/>
      <c r="U46" s="473"/>
      <c r="V46" s="473"/>
      <c r="W46" s="473"/>
      <c r="X46" s="473"/>
      <c r="Y46" s="176"/>
      <c r="Z46" s="176"/>
      <c r="AA46" s="176"/>
      <c r="AB46" s="176"/>
    </row>
    <row r="47" spans="1:28" ht="20.25" customHeight="1" x14ac:dyDescent="0.25">
      <c r="A47" s="9" t="s">
        <v>246</v>
      </c>
      <c r="B47" s="9"/>
      <c r="C47" s="6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176"/>
      <c r="Z47" s="176"/>
      <c r="AA47" s="176"/>
      <c r="AB47" s="176"/>
    </row>
    <row r="48" spans="1:28" ht="20.25" customHeight="1" x14ac:dyDescent="0.25">
      <c r="A48" s="9" t="s">
        <v>152</v>
      </c>
      <c r="B48" s="9"/>
      <c r="C48" s="6"/>
      <c r="D48" s="274">
        <v>3942847</v>
      </c>
      <c r="E48" s="274"/>
      <c r="F48" s="274">
        <v>125376</v>
      </c>
      <c r="G48" s="274"/>
      <c r="H48" s="274">
        <v>21261</v>
      </c>
      <c r="I48" s="274"/>
      <c r="J48" s="274">
        <v>394285</v>
      </c>
      <c r="K48" s="274"/>
      <c r="L48" s="184">
        <v>12043173</v>
      </c>
      <c r="M48" s="352"/>
      <c r="N48" s="184">
        <v>-43875</v>
      </c>
      <c r="O48" s="353"/>
      <c r="P48" s="184">
        <v>33</v>
      </c>
      <c r="Q48" s="184"/>
      <c r="R48" s="184">
        <v>-43842</v>
      </c>
      <c r="S48" s="182"/>
      <c r="T48" s="182">
        <v>16483100</v>
      </c>
      <c r="U48" s="182"/>
      <c r="V48" s="182">
        <v>1038837</v>
      </c>
      <c r="W48" s="182"/>
      <c r="X48" s="182">
        <v>17521937</v>
      </c>
      <c r="Y48" s="176"/>
      <c r="Z48" s="176"/>
      <c r="AA48" s="176"/>
      <c r="AB48" s="176"/>
    </row>
    <row r="49" spans="1:28" ht="20.25" hidden="1" customHeight="1" x14ac:dyDescent="0.25">
      <c r="A49" s="54" t="s">
        <v>190</v>
      </c>
      <c r="B49" s="54"/>
      <c r="C49" s="8"/>
      <c r="D49" s="230"/>
      <c r="E49" s="231"/>
      <c r="F49" s="230"/>
      <c r="G49" s="231"/>
      <c r="H49" s="230"/>
      <c r="I49" s="231"/>
      <c r="J49" s="230"/>
      <c r="K49" s="231"/>
      <c r="L49" s="223"/>
      <c r="M49" s="231"/>
      <c r="N49" s="232"/>
      <c r="O49" s="233"/>
      <c r="P49" s="233"/>
      <c r="Q49" s="233"/>
      <c r="R49" s="233"/>
      <c r="S49" s="233"/>
      <c r="T49" s="234"/>
      <c r="U49" s="233"/>
      <c r="V49" s="234"/>
      <c r="W49" s="233"/>
      <c r="X49" s="234"/>
      <c r="Y49" s="176"/>
      <c r="Z49" s="176"/>
      <c r="AA49" s="176"/>
      <c r="AB49" s="176"/>
    </row>
    <row r="50" spans="1:28" ht="20.25" hidden="1" customHeight="1" x14ac:dyDescent="0.25">
      <c r="A50" s="9" t="s">
        <v>191</v>
      </c>
      <c r="B50" s="9"/>
      <c r="C50" s="6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6"/>
      <c r="O50" s="235"/>
      <c r="P50" s="354"/>
      <c r="Q50" s="235"/>
      <c r="R50" s="354"/>
      <c r="S50" s="235"/>
      <c r="T50" s="235"/>
      <c r="U50" s="235"/>
      <c r="V50" s="235"/>
      <c r="W50" s="235"/>
      <c r="X50" s="235"/>
      <c r="Y50" s="176"/>
      <c r="Z50" s="176"/>
      <c r="AA50" s="176"/>
      <c r="AB50" s="176"/>
    </row>
    <row r="51" spans="1:28" ht="20.25" hidden="1" customHeight="1" x14ac:dyDescent="0.25">
      <c r="A51" s="10" t="s">
        <v>192</v>
      </c>
      <c r="B51" s="10"/>
      <c r="C51" s="9"/>
      <c r="D51" s="21"/>
      <c r="E51" s="21"/>
      <c r="F51" s="237"/>
      <c r="G51" s="21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176"/>
      <c r="Z51" s="176"/>
      <c r="AA51" s="176"/>
      <c r="AB51" s="176"/>
    </row>
    <row r="52" spans="1:28" ht="20.25" hidden="1" customHeight="1" x14ac:dyDescent="0.3">
      <c r="A52" s="238" t="s">
        <v>193</v>
      </c>
      <c r="B52" s="238"/>
      <c r="C52" s="9"/>
      <c r="D52" s="21"/>
      <c r="E52" s="21"/>
      <c r="F52" s="237"/>
      <c r="G52" s="21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176"/>
      <c r="Z52" s="176"/>
      <c r="AA52" s="176"/>
      <c r="AB52" s="176"/>
    </row>
    <row r="53" spans="1:28" ht="20.25" hidden="1" customHeight="1" x14ac:dyDescent="0.55000000000000004">
      <c r="A53" s="176" t="s">
        <v>194</v>
      </c>
      <c r="B53" s="176"/>
      <c r="C53" s="98"/>
      <c r="D53" s="239"/>
      <c r="E53" s="21"/>
      <c r="F53" s="239"/>
      <c r="G53" s="239"/>
      <c r="H53" s="239"/>
      <c r="I53" s="239"/>
      <c r="J53" s="239"/>
      <c r="K53" s="239"/>
      <c r="L53" s="239"/>
      <c r="M53" s="239"/>
      <c r="N53" s="239"/>
      <c r="O53" s="237"/>
      <c r="P53" s="239"/>
      <c r="Q53" s="237"/>
      <c r="R53" s="239"/>
      <c r="S53" s="237"/>
      <c r="T53" s="239"/>
      <c r="U53" s="239"/>
      <c r="V53" s="239"/>
      <c r="W53" s="239"/>
      <c r="X53" s="239"/>
      <c r="Y53" s="176"/>
      <c r="Z53" s="176"/>
      <c r="AA53" s="176"/>
      <c r="AB53" s="176"/>
    </row>
    <row r="54" spans="1:28" ht="20.25" hidden="1" customHeight="1" x14ac:dyDescent="0.25">
      <c r="A54" s="10" t="s">
        <v>195</v>
      </c>
      <c r="B54" s="10"/>
      <c r="C54" s="9"/>
      <c r="D54" s="240"/>
      <c r="E54" s="21"/>
      <c r="F54" s="241"/>
      <c r="G54" s="21"/>
      <c r="H54" s="241"/>
      <c r="I54" s="242"/>
      <c r="J54" s="241"/>
      <c r="K54" s="242"/>
      <c r="L54" s="241"/>
      <c r="M54" s="242"/>
      <c r="N54" s="241"/>
      <c r="O54" s="242"/>
      <c r="P54" s="240"/>
      <c r="Q54" s="242"/>
      <c r="R54" s="240"/>
      <c r="S54" s="242"/>
      <c r="T54" s="241"/>
      <c r="U54" s="242"/>
      <c r="V54" s="240"/>
      <c r="W54" s="242"/>
      <c r="X54" s="241"/>
      <c r="Y54" s="176"/>
      <c r="Z54" s="176"/>
      <c r="AA54" s="176"/>
      <c r="AB54" s="176"/>
    </row>
    <row r="55" spans="1:28" ht="20.25" hidden="1" customHeight="1" x14ac:dyDescent="0.25">
      <c r="A55" s="10"/>
      <c r="B55" s="10"/>
      <c r="C55" s="9"/>
      <c r="D55" s="243"/>
      <c r="E55" s="21"/>
      <c r="F55" s="244"/>
      <c r="G55" s="21"/>
      <c r="H55" s="244"/>
      <c r="I55" s="242"/>
      <c r="J55" s="244"/>
      <c r="K55" s="242"/>
      <c r="L55" s="244"/>
      <c r="M55" s="242"/>
      <c r="N55" s="244"/>
      <c r="O55" s="242"/>
      <c r="P55" s="242"/>
      <c r="Q55" s="242"/>
      <c r="R55" s="242"/>
      <c r="S55" s="242"/>
      <c r="T55" s="244"/>
      <c r="U55" s="242"/>
      <c r="V55" s="244"/>
      <c r="W55" s="242"/>
      <c r="X55" s="244"/>
      <c r="Y55" s="176"/>
      <c r="Z55" s="176"/>
      <c r="AA55" s="176"/>
      <c r="AB55" s="176"/>
    </row>
    <row r="56" spans="1:28" ht="20.25" customHeight="1" x14ac:dyDescent="0.25">
      <c r="A56" s="10"/>
      <c r="B56" s="10"/>
      <c r="C56" s="9"/>
      <c r="D56" s="243"/>
      <c r="E56" s="21"/>
      <c r="F56" s="244"/>
      <c r="G56" s="21"/>
      <c r="H56" s="244"/>
      <c r="I56" s="242"/>
      <c r="J56" s="244"/>
      <c r="K56" s="242"/>
      <c r="L56" s="244"/>
      <c r="M56" s="242"/>
      <c r="N56" s="244"/>
      <c r="O56" s="242"/>
      <c r="P56" s="242"/>
      <c r="Q56" s="242"/>
      <c r="R56" s="242"/>
      <c r="S56" s="242"/>
      <c r="T56" s="244"/>
      <c r="U56" s="242"/>
      <c r="V56" s="244"/>
      <c r="W56" s="242"/>
      <c r="X56" s="244"/>
      <c r="Y56" s="176"/>
      <c r="Z56" s="176"/>
      <c r="AA56" s="176"/>
      <c r="AB56" s="176"/>
    </row>
    <row r="57" spans="1:28" ht="20.25" customHeight="1" x14ac:dyDescent="0.25">
      <c r="A57" s="15" t="s">
        <v>196</v>
      </c>
      <c r="B57" s="15"/>
      <c r="C57" s="9"/>
      <c r="D57" s="244"/>
      <c r="E57" s="21"/>
      <c r="F57" s="244"/>
      <c r="G57" s="21"/>
      <c r="H57" s="244"/>
      <c r="I57" s="242"/>
      <c r="J57" s="244"/>
      <c r="K57" s="242"/>
      <c r="L57" s="244"/>
      <c r="M57" s="242"/>
      <c r="N57" s="244"/>
      <c r="O57" s="242"/>
      <c r="P57" s="242"/>
      <c r="Q57" s="242"/>
      <c r="R57" s="242"/>
      <c r="S57" s="242"/>
      <c r="T57" s="244"/>
      <c r="U57" s="242"/>
      <c r="V57" s="244"/>
      <c r="W57" s="242"/>
      <c r="X57" s="244"/>
      <c r="Y57" s="176"/>
      <c r="Z57" s="176"/>
      <c r="AA57" s="176"/>
      <c r="AB57" s="176"/>
    </row>
    <row r="58" spans="1:28" ht="20.25" customHeight="1" x14ac:dyDescent="0.3">
      <c r="A58" s="245" t="s">
        <v>197</v>
      </c>
      <c r="B58" s="245"/>
      <c r="C58" s="9"/>
      <c r="D58" s="244"/>
      <c r="E58" s="21"/>
      <c r="F58" s="244"/>
      <c r="G58" s="21"/>
      <c r="H58" s="244"/>
      <c r="I58" s="242"/>
      <c r="J58" s="244"/>
      <c r="K58" s="242"/>
      <c r="L58" s="244"/>
      <c r="M58" s="242"/>
      <c r="N58" s="244"/>
      <c r="O58" s="242"/>
      <c r="P58" s="242"/>
      <c r="Q58" s="242"/>
      <c r="R58" s="242"/>
      <c r="S58" s="242"/>
      <c r="T58" s="244"/>
      <c r="U58" s="242"/>
      <c r="V58" s="246"/>
      <c r="W58" s="247"/>
      <c r="X58" s="246"/>
      <c r="Y58" s="176"/>
      <c r="Z58" s="176"/>
      <c r="AA58" s="176"/>
      <c r="AB58" s="176"/>
    </row>
    <row r="59" spans="1:28" ht="20.25" hidden="1" customHeight="1" x14ac:dyDescent="0.3">
      <c r="A59" s="183" t="s">
        <v>244</v>
      </c>
      <c r="B59" s="245"/>
      <c r="C59" s="9"/>
      <c r="D59" s="355">
        <v>0</v>
      </c>
      <c r="E59" s="21"/>
      <c r="F59" s="355">
        <v>0</v>
      </c>
      <c r="G59" s="21"/>
      <c r="H59" s="355">
        <v>0</v>
      </c>
      <c r="I59" s="242"/>
      <c r="J59" s="355">
        <v>0</v>
      </c>
      <c r="K59" s="242"/>
      <c r="L59" s="355">
        <v>0</v>
      </c>
      <c r="M59" s="242"/>
      <c r="N59" s="355">
        <v>0</v>
      </c>
      <c r="O59" s="242"/>
      <c r="P59" s="355">
        <v>0</v>
      </c>
      <c r="Q59" s="242"/>
      <c r="R59" s="185">
        <f>SUM(N59:P59)</f>
        <v>0</v>
      </c>
      <c r="S59" s="242"/>
      <c r="T59" s="185">
        <f>SUM(R59,B59:L59)</f>
        <v>0</v>
      </c>
      <c r="U59" s="242"/>
      <c r="V59" s="185"/>
      <c r="W59" s="247"/>
      <c r="X59" s="185">
        <f>SUM(T59:V59)</f>
        <v>0</v>
      </c>
      <c r="Y59" s="176"/>
      <c r="Z59" s="176"/>
      <c r="AA59" s="176"/>
      <c r="AB59" s="176"/>
    </row>
    <row r="60" spans="1:28" s="10" customFormat="1" ht="20.25" customHeight="1" x14ac:dyDescent="0.25">
      <c r="A60" s="183" t="s">
        <v>198</v>
      </c>
      <c r="B60" s="8" t="s">
        <v>199</v>
      </c>
      <c r="C60" s="8"/>
      <c r="D60" s="356">
        <v>0</v>
      </c>
      <c r="E60" s="249"/>
      <c r="F60" s="356">
        <v>0</v>
      </c>
      <c r="G60" s="249"/>
      <c r="H60" s="356">
        <v>0</v>
      </c>
      <c r="I60" s="248"/>
      <c r="J60" s="356">
        <v>0</v>
      </c>
      <c r="K60" s="248"/>
      <c r="L60" s="357">
        <v>-1388325</v>
      </c>
      <c r="M60" s="248"/>
      <c r="N60" s="356">
        <v>0</v>
      </c>
      <c r="O60" s="248"/>
      <c r="P60" s="356">
        <v>0</v>
      </c>
      <c r="Q60" s="235"/>
      <c r="R60" s="356">
        <f>SUM(N60:P60)</f>
        <v>0</v>
      </c>
      <c r="S60" s="248"/>
      <c r="T60" s="358">
        <f>SUM(R60,B60:L60)</f>
        <v>-1388325</v>
      </c>
      <c r="U60" s="248"/>
      <c r="V60" s="358">
        <v>-143982</v>
      </c>
      <c r="W60" s="250"/>
      <c r="X60" s="358">
        <f>SUM(T60:V60)</f>
        <v>-1532307</v>
      </c>
    </row>
    <row r="61" spans="1:28" ht="20.25" customHeight="1" x14ac:dyDescent="0.25">
      <c r="A61" s="15" t="s">
        <v>200</v>
      </c>
      <c r="B61" s="15"/>
      <c r="C61" s="8"/>
      <c r="D61" s="248"/>
      <c r="E61" s="249"/>
      <c r="F61" s="248"/>
      <c r="G61" s="249"/>
      <c r="H61" s="248"/>
      <c r="I61" s="248"/>
      <c r="J61" s="248"/>
      <c r="K61" s="248"/>
      <c r="L61" s="223"/>
      <c r="M61" s="248"/>
      <c r="N61" s="248"/>
      <c r="O61" s="248"/>
      <c r="P61" s="248"/>
      <c r="Q61" s="235"/>
      <c r="R61" s="248"/>
      <c r="S61" s="248"/>
      <c r="T61" s="250"/>
      <c r="U61" s="248"/>
      <c r="V61" s="250"/>
      <c r="W61" s="250"/>
      <c r="X61" s="250"/>
      <c r="Y61" s="176"/>
      <c r="Z61" s="176"/>
      <c r="AA61" s="176"/>
      <c r="AB61" s="176"/>
    </row>
    <row r="62" spans="1:28" ht="20.25" customHeight="1" x14ac:dyDescent="0.25">
      <c r="A62" s="15" t="s">
        <v>201</v>
      </c>
      <c r="B62" s="15"/>
      <c r="C62" s="9"/>
      <c r="D62" s="251">
        <f>D60</f>
        <v>0</v>
      </c>
      <c r="E62" s="21"/>
      <c r="F62" s="251">
        <f>F60</f>
        <v>0</v>
      </c>
      <c r="G62" s="21"/>
      <c r="H62" s="251">
        <f>H60</f>
        <v>0</v>
      </c>
      <c r="I62" s="242">
        <v>61224</v>
      </c>
      <c r="J62" s="251">
        <f>J60</f>
        <v>0</v>
      </c>
      <c r="K62" s="242"/>
      <c r="L62" s="252">
        <f>SUM(L59:L60)</f>
        <v>-1388325</v>
      </c>
      <c r="M62" s="242"/>
      <c r="N62" s="251">
        <f>N60</f>
        <v>0</v>
      </c>
      <c r="O62" s="242"/>
      <c r="P62" s="251">
        <f>P60</f>
        <v>0</v>
      </c>
      <c r="Q62" s="141"/>
      <c r="R62" s="251">
        <f>R60</f>
        <v>0</v>
      </c>
      <c r="S62" s="242"/>
      <c r="T62" s="252">
        <f>SUM(T59:T60)</f>
        <v>-1388325</v>
      </c>
      <c r="U62" s="242"/>
      <c r="V62" s="252">
        <f>SUM(V59:V60)</f>
        <v>-143982</v>
      </c>
      <c r="W62" s="247"/>
      <c r="X62" s="252">
        <f>SUM(X59:X60)</f>
        <v>-1532307</v>
      </c>
      <c r="Y62" s="176"/>
      <c r="Z62" s="176"/>
      <c r="AA62" s="176"/>
      <c r="AB62" s="176"/>
    </row>
    <row r="63" spans="1:28" ht="20.25" customHeight="1" x14ac:dyDescent="0.25">
      <c r="A63" s="15"/>
      <c r="B63" s="15"/>
      <c r="C63" s="9"/>
      <c r="D63" s="244"/>
      <c r="E63" s="21"/>
      <c r="F63" s="244"/>
      <c r="G63" s="21"/>
      <c r="H63" s="244"/>
      <c r="I63" s="242"/>
      <c r="J63" s="244"/>
      <c r="K63" s="242"/>
      <c r="L63" s="244"/>
      <c r="M63" s="242"/>
      <c r="N63" s="244"/>
      <c r="O63" s="242"/>
      <c r="P63" s="242"/>
      <c r="Q63" s="242"/>
      <c r="R63" s="242"/>
      <c r="S63" s="242"/>
      <c r="T63" s="244"/>
      <c r="U63" s="242"/>
      <c r="V63" s="246"/>
      <c r="W63" s="247"/>
      <c r="X63" s="246"/>
      <c r="Y63" s="176"/>
      <c r="Z63" s="176"/>
      <c r="AA63" s="176"/>
      <c r="AB63" s="176"/>
    </row>
    <row r="64" spans="1:28" ht="20.25" customHeight="1" x14ac:dyDescent="0.25">
      <c r="A64" s="15" t="s">
        <v>145</v>
      </c>
      <c r="B64" s="15"/>
      <c r="C64" s="9"/>
      <c r="D64" s="21"/>
      <c r="E64" s="21"/>
      <c r="F64" s="237"/>
      <c r="G64" s="21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53"/>
      <c r="W64" s="253"/>
      <c r="X64" s="253"/>
      <c r="Y64" s="176"/>
      <c r="Z64" s="176"/>
      <c r="AA64" s="176"/>
      <c r="AB64" s="176"/>
    </row>
    <row r="65" spans="1:28" ht="20.25" customHeight="1" x14ac:dyDescent="0.25">
      <c r="A65" s="183" t="s">
        <v>88</v>
      </c>
      <c r="B65" s="183"/>
      <c r="C65" s="6"/>
      <c r="D65" s="355">
        <v>0</v>
      </c>
      <c r="E65" s="21"/>
      <c r="F65" s="355">
        <v>0</v>
      </c>
      <c r="G65" s="21"/>
      <c r="H65" s="355">
        <v>0</v>
      </c>
      <c r="I65" s="237"/>
      <c r="J65" s="355">
        <v>0</v>
      </c>
      <c r="K65" s="237"/>
      <c r="L65" s="185">
        <f>'PL4-7'!D123</f>
        <v>2120454</v>
      </c>
      <c r="M65" s="254"/>
      <c r="N65" s="355">
        <v>0</v>
      </c>
      <c r="O65" s="254"/>
      <c r="P65" s="355">
        <v>0</v>
      </c>
      <c r="Q65" s="254"/>
      <c r="R65" s="355">
        <v>0</v>
      </c>
      <c r="S65" s="254"/>
      <c r="T65" s="185">
        <f>SUM(R65,B65:L65)</f>
        <v>2120454</v>
      </c>
      <c r="U65" s="254"/>
      <c r="V65" s="185">
        <f>'PL4-7'!D124</f>
        <v>121687</v>
      </c>
      <c r="W65" s="254"/>
      <c r="X65" s="185">
        <f>SUM(T65:V65)</f>
        <v>2242141</v>
      </c>
      <c r="Y65" s="176"/>
      <c r="Z65" s="176"/>
      <c r="AA65" s="176"/>
      <c r="AB65" s="176"/>
    </row>
    <row r="66" spans="1:28" ht="20.25" customHeight="1" x14ac:dyDescent="0.25">
      <c r="A66" s="183" t="s">
        <v>89</v>
      </c>
      <c r="B66" s="183"/>
      <c r="C66" s="6"/>
      <c r="D66" s="356">
        <v>0</v>
      </c>
      <c r="E66" s="9"/>
      <c r="F66" s="356">
        <v>0</v>
      </c>
      <c r="G66" s="9"/>
      <c r="H66" s="356">
        <v>0</v>
      </c>
      <c r="I66" s="359"/>
      <c r="J66" s="356">
        <v>0</v>
      </c>
      <c r="K66" s="9"/>
      <c r="L66" s="358">
        <v>0</v>
      </c>
      <c r="M66" s="55"/>
      <c r="N66" s="358">
        <f>'PL4-7'!D102</f>
        <v>-2514</v>
      </c>
      <c r="O66" s="55"/>
      <c r="P66" s="358">
        <f>'PL4-7'!D106</f>
        <v>-33</v>
      </c>
      <c r="Q66" s="360"/>
      <c r="R66" s="358">
        <f>SUM(N66:P66)</f>
        <v>-2547</v>
      </c>
      <c r="S66" s="248"/>
      <c r="T66" s="358">
        <f>SUM(R66,B66:L66)</f>
        <v>-2547</v>
      </c>
      <c r="U66" s="248"/>
      <c r="V66" s="358">
        <v>0</v>
      </c>
      <c r="W66" s="250"/>
      <c r="X66" s="358">
        <f>SUM(T66:V66)</f>
        <v>-2547</v>
      </c>
      <c r="Y66" s="176"/>
      <c r="Z66" s="176"/>
      <c r="AA66" s="176"/>
      <c r="AB66" s="176"/>
    </row>
    <row r="67" spans="1:28" ht="20.25" customHeight="1" x14ac:dyDescent="0.25">
      <c r="A67" s="15" t="s">
        <v>134</v>
      </c>
      <c r="B67" s="15"/>
      <c r="C67" s="9"/>
      <c r="D67" s="241">
        <f>SUM(D65:D66)</f>
        <v>0</v>
      </c>
      <c r="E67" s="255"/>
      <c r="F67" s="241">
        <f>SUM(F65:F66)</f>
        <v>0</v>
      </c>
      <c r="G67" s="255"/>
      <c r="H67" s="241">
        <f>SUM(H65:H66)</f>
        <v>0</v>
      </c>
      <c r="I67" s="255"/>
      <c r="J67" s="241">
        <f>SUM(J65:J66)</f>
        <v>0</v>
      </c>
      <c r="K67" s="255"/>
      <c r="L67" s="241">
        <f>SUM(L65:L66)</f>
        <v>2120454</v>
      </c>
      <c r="M67" s="257"/>
      <c r="N67" s="258">
        <f>SUM(N65:N66)</f>
        <v>-2514</v>
      </c>
      <c r="O67" s="255"/>
      <c r="P67" s="241">
        <f>SUM(P65:P66)</f>
        <v>-33</v>
      </c>
      <c r="Q67" s="141"/>
      <c r="R67" s="241">
        <f>R66</f>
        <v>-2547</v>
      </c>
      <c r="S67" s="255"/>
      <c r="T67" s="241">
        <f>SUM(T65:T66)</f>
        <v>2117907</v>
      </c>
      <c r="U67" s="255"/>
      <c r="V67" s="258">
        <f>SUM(V65:V66)</f>
        <v>121687</v>
      </c>
      <c r="W67" s="259"/>
      <c r="X67" s="258">
        <f>SUM(X65:X66)</f>
        <v>2239594</v>
      </c>
      <c r="Y67" s="176"/>
      <c r="Z67" s="176"/>
      <c r="AA67" s="176"/>
      <c r="AB67" s="176"/>
    </row>
    <row r="68" spans="1:28" ht="20.25" customHeight="1" thickBot="1" x14ac:dyDescent="0.3">
      <c r="A68" s="10" t="s">
        <v>247</v>
      </c>
      <c r="B68" s="10"/>
      <c r="C68" s="9"/>
      <c r="D68" s="17">
        <f>D48+D67</f>
        <v>3942847</v>
      </c>
      <c r="E68" s="255">
        <f t="shared" ref="E68:K68" si="1">E48+E67</f>
        <v>0</v>
      </c>
      <c r="F68" s="17">
        <f t="shared" si="1"/>
        <v>125376</v>
      </c>
      <c r="G68" s="255">
        <f t="shared" si="1"/>
        <v>0</v>
      </c>
      <c r="H68" s="17">
        <f t="shared" si="1"/>
        <v>21261</v>
      </c>
      <c r="I68" s="255">
        <f t="shared" si="1"/>
        <v>0</v>
      </c>
      <c r="J68" s="17">
        <f t="shared" si="1"/>
        <v>394285</v>
      </c>
      <c r="K68" s="255">
        <f t="shared" si="1"/>
        <v>0</v>
      </c>
      <c r="L68" s="17">
        <f>L48+L62+L67</f>
        <v>12775302</v>
      </c>
      <c r="M68" s="255">
        <f t="shared" ref="M68:O68" si="2">M48+M67</f>
        <v>0</v>
      </c>
      <c r="N68" s="260">
        <f t="shared" si="2"/>
        <v>-46389</v>
      </c>
      <c r="O68" s="255">
        <f t="shared" si="2"/>
        <v>0</v>
      </c>
      <c r="P68" s="370">
        <f>P48+P67</f>
        <v>0</v>
      </c>
      <c r="Q68" s="255">
        <f t="shared" ref="Q68:S68" si="3">Q48+Q67</f>
        <v>0</v>
      </c>
      <c r="R68" s="17">
        <f t="shared" si="3"/>
        <v>-46389</v>
      </c>
      <c r="S68" s="255">
        <f t="shared" si="3"/>
        <v>0</v>
      </c>
      <c r="T68" s="17">
        <f>T48+T62+T67</f>
        <v>17212682</v>
      </c>
      <c r="U68" s="255">
        <f t="shared" ref="U68" si="4">U48+U67</f>
        <v>0</v>
      </c>
      <c r="V68" s="260">
        <f>V48+V62+V67</f>
        <v>1016542</v>
      </c>
      <c r="W68" s="259">
        <f t="shared" ref="W68" si="5">W48+W67</f>
        <v>0</v>
      </c>
      <c r="X68" s="260">
        <f>X48+X62+X67</f>
        <v>18229224</v>
      </c>
      <c r="Y68" s="176"/>
      <c r="Z68" s="176"/>
      <c r="AA68" s="176"/>
      <c r="AB68" s="176"/>
    </row>
    <row r="69" spans="1:28" ht="20.25" customHeight="1" thickTop="1" x14ac:dyDescent="0.25"/>
    <row r="70" spans="1:28" ht="20.25" customHeight="1" x14ac:dyDescent="0.25">
      <c r="X70" s="462">
        <f>X68-'BL 2-3'!D82</f>
        <v>0</v>
      </c>
    </row>
  </sheetData>
  <mergeCells count="12">
    <mergeCell ref="N5:R5"/>
    <mergeCell ref="D4:X4"/>
    <mergeCell ref="D46:X46"/>
    <mergeCell ref="J6:L6"/>
    <mergeCell ref="N6:R6"/>
    <mergeCell ref="D11:X11"/>
    <mergeCell ref="D39:X39"/>
    <mergeCell ref="N40:R40"/>
    <mergeCell ref="J41:L41"/>
    <mergeCell ref="N41:R41"/>
    <mergeCell ref="F6:H6"/>
    <mergeCell ref="F41:H41"/>
  </mergeCells>
  <pageMargins left="0.5" right="0.25" top="0.48" bottom="0.5" header="0.5" footer="0.25"/>
  <pageSetup paperSize="9" scale="74" firstPageNumber="8" orientation="landscape" useFirstPageNumber="1" r:id="rId1"/>
  <headerFooter>
    <oddFooter>&amp;LThe accompanying notes are an integral part of these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view="pageBreakPreview" topLeftCell="A54" zoomScaleNormal="85" zoomScaleSheetLayoutView="100" workbookViewId="0">
      <selection activeCell="N59" sqref="N59"/>
    </sheetView>
  </sheetViews>
  <sheetFormatPr defaultColWidth="9.109375" defaultRowHeight="20.25" customHeight="1" x14ac:dyDescent="0.25"/>
  <cols>
    <col min="1" max="1" width="54.88671875" style="6" customWidth="1"/>
    <col min="2" max="2" width="11.109375" style="6" customWidth="1"/>
    <col min="3" max="3" width="1.44140625" style="6" customWidth="1"/>
    <col min="4" max="4" width="13.5546875" style="175" customWidth="1"/>
    <col min="5" max="5" width="1.109375" style="175" customWidth="1"/>
    <col min="6" max="6" width="13.5546875" style="175" customWidth="1"/>
    <col min="7" max="7" width="1.109375" style="175" customWidth="1"/>
    <col min="8" max="8" width="13.5546875" style="175" customWidth="1"/>
    <col min="9" max="9" width="1.109375" style="177" customWidth="1"/>
    <col min="10" max="10" width="14.5546875" style="175" customWidth="1"/>
    <col min="11" max="11" width="1.109375" style="175" customWidth="1"/>
    <col min="12" max="12" width="13.44140625" style="175" customWidth="1"/>
    <col min="13" max="13" width="1.109375" style="175" customWidth="1"/>
    <col min="14" max="14" width="14.44140625" style="175" customWidth="1"/>
    <col min="15" max="16384" width="9.109375" style="176"/>
  </cols>
  <sheetData>
    <row r="1" spans="1:14" s="10" customFormat="1" ht="19.5" customHeight="1" x14ac:dyDescent="0.3">
      <c r="A1" s="1" t="s">
        <v>155</v>
      </c>
      <c r="B1" s="1"/>
      <c r="C1" s="1"/>
      <c r="D1" s="1"/>
      <c r="E1" s="261"/>
      <c r="F1" s="1"/>
      <c r="G1" s="187"/>
      <c r="H1" s="256"/>
      <c r="I1" s="187"/>
      <c r="J1" s="256"/>
      <c r="K1" s="187"/>
      <c r="L1" s="184"/>
      <c r="M1" s="187"/>
      <c r="N1" s="256"/>
    </row>
    <row r="2" spans="1:14" s="10" customFormat="1" ht="19.5" customHeight="1" x14ac:dyDescent="0.3">
      <c r="A2" s="3" t="s">
        <v>297</v>
      </c>
      <c r="B2" s="3"/>
      <c r="C2" s="3"/>
      <c r="D2" s="4"/>
      <c r="E2" s="4"/>
      <c r="F2" s="4"/>
      <c r="G2" s="187"/>
      <c r="H2" s="256"/>
      <c r="I2" s="187"/>
      <c r="J2" s="256"/>
      <c r="K2" s="187"/>
      <c r="L2" s="184"/>
      <c r="M2" s="187"/>
      <c r="N2" s="256"/>
    </row>
    <row r="3" spans="1:14" s="10" customFormat="1" ht="19.5" customHeight="1" x14ac:dyDescent="0.25">
      <c r="B3" s="9"/>
      <c r="C3" s="9"/>
      <c r="D3" s="256"/>
      <c r="E3" s="187" t="e">
        <f>#REF!+E1</f>
        <v>#REF!</v>
      </c>
      <c r="F3" s="256"/>
      <c r="G3" s="187"/>
      <c r="H3" s="256"/>
      <c r="I3" s="187"/>
      <c r="J3" s="256"/>
      <c r="K3" s="187"/>
      <c r="L3" s="184"/>
      <c r="M3" s="187"/>
      <c r="N3" s="256"/>
    </row>
    <row r="4" spans="1:14" ht="19.5" customHeight="1" x14ac:dyDescent="0.25">
      <c r="A4" s="178"/>
      <c r="B4" s="178"/>
      <c r="C4" s="178"/>
      <c r="D4" s="466" t="s">
        <v>100</v>
      </c>
      <c r="E4" s="466"/>
      <c r="F4" s="466"/>
      <c r="G4" s="466"/>
      <c r="H4" s="466"/>
      <c r="I4" s="466"/>
      <c r="J4" s="466"/>
      <c r="K4" s="466"/>
      <c r="L4" s="466"/>
      <c r="M4" s="466"/>
      <c r="N4" s="466"/>
    </row>
    <row r="5" spans="1:14" ht="19.5" customHeight="1" x14ac:dyDescent="0.25">
      <c r="A5" s="178"/>
      <c r="B5" s="178"/>
      <c r="C5" s="178"/>
      <c r="D5" s="7"/>
      <c r="E5" s="7"/>
      <c r="F5" s="7"/>
      <c r="G5" s="7"/>
      <c r="H5" s="327"/>
      <c r="I5" s="7"/>
      <c r="J5" s="7"/>
      <c r="K5" s="7"/>
      <c r="L5" s="327" t="s">
        <v>109</v>
      </c>
      <c r="M5" s="7"/>
      <c r="N5" s="7"/>
    </row>
    <row r="6" spans="1:14" ht="19.5" customHeight="1" x14ac:dyDescent="0.25">
      <c r="A6" s="178"/>
      <c r="B6" s="178"/>
      <c r="C6" s="178"/>
      <c r="D6" s="179"/>
      <c r="E6" s="179"/>
      <c r="F6" s="177"/>
      <c r="G6" s="325"/>
      <c r="H6" s="474" t="s">
        <v>53</v>
      </c>
      <c r="I6" s="474"/>
      <c r="J6" s="474"/>
      <c r="K6" s="179"/>
      <c r="L6" s="328" t="s">
        <v>85</v>
      </c>
      <c r="M6" s="179"/>
      <c r="N6" s="180"/>
    </row>
    <row r="7" spans="1:14" ht="19.5" customHeight="1" x14ac:dyDescent="0.25">
      <c r="A7" s="178"/>
      <c r="B7" s="178"/>
      <c r="C7" s="178"/>
      <c r="D7" s="179"/>
      <c r="E7" s="179"/>
      <c r="F7" s="177"/>
      <c r="G7" s="427"/>
      <c r="H7" s="428"/>
      <c r="I7" s="428"/>
      <c r="J7" s="428"/>
      <c r="K7" s="179"/>
      <c r="L7" s="92" t="s">
        <v>166</v>
      </c>
      <c r="M7" s="179"/>
      <c r="N7" s="180"/>
    </row>
    <row r="8" spans="1:14" ht="19.5" customHeight="1" x14ac:dyDescent="0.25">
      <c r="A8" s="178"/>
      <c r="B8" s="178"/>
      <c r="C8" s="178"/>
      <c r="D8" s="327" t="s">
        <v>31</v>
      </c>
      <c r="E8" s="327"/>
      <c r="F8" s="327" t="s">
        <v>186</v>
      </c>
      <c r="G8" s="327"/>
      <c r="H8" s="179"/>
      <c r="I8" s="179"/>
      <c r="J8" s="179"/>
      <c r="K8" s="179"/>
      <c r="L8" s="92" t="s">
        <v>167</v>
      </c>
      <c r="M8" s="179"/>
      <c r="N8" s="179"/>
    </row>
    <row r="9" spans="1:14" ht="19.5" customHeight="1" x14ac:dyDescent="0.25">
      <c r="A9" s="178"/>
      <c r="B9" s="178"/>
      <c r="C9" s="178"/>
      <c r="D9" s="327" t="s">
        <v>178</v>
      </c>
      <c r="E9" s="327"/>
      <c r="F9" s="327" t="s">
        <v>188</v>
      </c>
      <c r="G9" s="327"/>
      <c r="H9" s="179" t="s">
        <v>140</v>
      </c>
      <c r="I9" s="179"/>
      <c r="J9" s="179"/>
      <c r="K9" s="327"/>
      <c r="L9" s="92" t="s">
        <v>168</v>
      </c>
      <c r="M9" s="327"/>
      <c r="N9" s="179" t="s">
        <v>38</v>
      </c>
    </row>
    <row r="10" spans="1:14" ht="19.5" customHeight="1" x14ac:dyDescent="0.25">
      <c r="A10" s="178"/>
      <c r="B10" s="8" t="s">
        <v>37</v>
      </c>
      <c r="C10" s="8"/>
      <c r="D10" s="327" t="s">
        <v>32</v>
      </c>
      <c r="E10" s="327"/>
      <c r="F10" s="327" t="s">
        <v>142</v>
      </c>
      <c r="G10" s="327"/>
      <c r="H10" s="327" t="s">
        <v>144</v>
      </c>
      <c r="I10" s="327"/>
      <c r="J10" s="327" t="s">
        <v>59</v>
      </c>
      <c r="K10" s="327"/>
      <c r="L10" s="92" t="s">
        <v>174</v>
      </c>
      <c r="M10" s="327"/>
      <c r="N10" s="179" t="s">
        <v>39</v>
      </c>
    </row>
    <row r="11" spans="1:14" ht="19.5" customHeight="1" x14ac:dyDescent="0.25">
      <c r="D11" s="473" t="s">
        <v>123</v>
      </c>
      <c r="E11" s="473"/>
      <c r="F11" s="473"/>
      <c r="G11" s="473"/>
      <c r="H11" s="473"/>
      <c r="I11" s="473"/>
      <c r="J11" s="473"/>
      <c r="K11" s="473"/>
      <c r="L11" s="473"/>
      <c r="M11" s="473"/>
      <c r="N11" s="473"/>
    </row>
    <row r="12" spans="1:14" ht="19.5" customHeight="1" x14ac:dyDescent="0.25">
      <c r="A12" s="9" t="s">
        <v>243</v>
      </c>
      <c r="D12" s="326"/>
      <c r="E12" s="326"/>
      <c r="F12" s="326"/>
      <c r="G12" s="326"/>
      <c r="H12" s="326"/>
      <c r="I12" s="326"/>
      <c r="J12" s="326"/>
      <c r="K12" s="325"/>
      <c r="L12" s="325"/>
      <c r="M12" s="325"/>
      <c r="N12" s="176"/>
    </row>
    <row r="13" spans="1:14" ht="19.5" customHeight="1" x14ac:dyDescent="0.25">
      <c r="A13" s="9" t="s">
        <v>146</v>
      </c>
      <c r="D13" s="182">
        <v>3942847</v>
      </c>
      <c r="E13" s="182"/>
      <c r="F13" s="182">
        <v>125376</v>
      </c>
      <c r="G13" s="182"/>
      <c r="H13" s="182">
        <v>394285</v>
      </c>
      <c r="I13" s="182"/>
      <c r="J13" s="184">
        <v>6444221</v>
      </c>
      <c r="K13" s="262"/>
      <c r="L13" s="184">
        <v>1516</v>
      </c>
      <c r="M13" s="262"/>
      <c r="N13" s="184">
        <f>SUM(D13:L13)</f>
        <v>10908245</v>
      </c>
    </row>
    <row r="14" spans="1:14" ht="19.5" hidden="1" customHeight="1" x14ac:dyDescent="0.25">
      <c r="A14" s="54" t="s">
        <v>190</v>
      </c>
      <c r="B14" s="8" t="s">
        <v>159</v>
      </c>
      <c r="C14" s="8"/>
      <c r="D14" s="263"/>
      <c r="E14" s="263"/>
      <c r="F14" s="263"/>
      <c r="G14" s="263"/>
      <c r="H14" s="216"/>
      <c r="I14" s="263"/>
      <c r="J14" s="216"/>
      <c r="K14" s="325"/>
      <c r="L14" s="232"/>
      <c r="M14" s="325"/>
      <c r="N14" s="216"/>
    </row>
    <row r="15" spans="1:14" ht="19.5" hidden="1" customHeight="1" x14ac:dyDescent="0.25">
      <c r="A15" s="9" t="s">
        <v>191</v>
      </c>
      <c r="D15" s="235"/>
      <c r="E15" s="235"/>
      <c r="F15" s="235"/>
      <c r="G15" s="235"/>
      <c r="H15" s="235"/>
      <c r="I15" s="235"/>
      <c r="J15" s="235"/>
      <c r="K15" s="235"/>
      <c r="L15" s="244"/>
      <c r="M15" s="235"/>
      <c r="N15" s="235"/>
    </row>
    <row r="16" spans="1:14" ht="19.5" customHeight="1" x14ac:dyDescent="0.25">
      <c r="A16" s="9"/>
      <c r="D16" s="235"/>
      <c r="E16" s="141"/>
      <c r="F16" s="235"/>
      <c r="G16" s="141"/>
      <c r="H16" s="235"/>
      <c r="I16" s="141"/>
      <c r="J16" s="235"/>
      <c r="K16" s="235"/>
      <c r="L16" s="176"/>
      <c r="M16" s="235"/>
      <c r="N16" s="235"/>
    </row>
    <row r="17" spans="1:14" ht="19.5" customHeight="1" x14ac:dyDescent="0.6">
      <c r="A17" s="264" t="s">
        <v>196</v>
      </c>
      <c r="B17" s="265"/>
      <c r="C17" s="265"/>
      <c r="D17" s="266"/>
      <c r="E17" s="266"/>
      <c r="F17" s="266"/>
      <c r="G17" s="266"/>
      <c r="H17" s="266"/>
      <c r="I17" s="266"/>
      <c r="J17" s="266"/>
      <c r="K17" s="266"/>
      <c r="L17" s="267"/>
      <c r="M17" s="266"/>
      <c r="N17" s="266"/>
    </row>
    <row r="18" spans="1:14" ht="19.5" customHeight="1" x14ac:dyDescent="0.3">
      <c r="A18" s="268" t="s">
        <v>197</v>
      </c>
      <c r="B18" s="265"/>
      <c r="C18" s="265"/>
      <c r="D18" s="266"/>
      <c r="E18" s="266"/>
      <c r="F18" s="266"/>
      <c r="G18" s="266"/>
      <c r="H18" s="266"/>
      <c r="I18" s="266"/>
      <c r="J18" s="269"/>
      <c r="K18" s="266"/>
      <c r="L18" s="237"/>
      <c r="M18" s="266"/>
      <c r="N18" s="266"/>
    </row>
    <row r="19" spans="1:14" ht="19.5" customHeight="1" x14ac:dyDescent="0.25">
      <c r="A19" s="270" t="s">
        <v>198</v>
      </c>
      <c r="B19" s="8" t="s">
        <v>199</v>
      </c>
      <c r="C19" s="8"/>
      <c r="D19" s="232">
        <v>0</v>
      </c>
      <c r="E19" s="232"/>
      <c r="F19" s="232">
        <v>0</v>
      </c>
      <c r="G19" s="232"/>
      <c r="H19" s="232">
        <v>0</v>
      </c>
      <c r="I19" s="271"/>
      <c r="J19" s="223">
        <v>-1388325</v>
      </c>
      <c r="K19" s="271"/>
      <c r="L19" s="232">
        <v>0</v>
      </c>
      <c r="M19" s="271"/>
      <c r="N19" s="223">
        <f>SUM(D19:L19)</f>
        <v>-1388325</v>
      </c>
    </row>
    <row r="20" spans="1:14" ht="19.5" customHeight="1" x14ac:dyDescent="0.25">
      <c r="A20" s="272" t="s">
        <v>202</v>
      </c>
      <c r="B20" s="265"/>
      <c r="C20" s="265"/>
      <c r="D20" s="273">
        <f>D18+D19</f>
        <v>0</v>
      </c>
      <c r="E20" s="274"/>
      <c r="F20" s="273">
        <f>F18+F19</f>
        <v>0</v>
      </c>
      <c r="G20" s="274"/>
      <c r="H20" s="273">
        <f>H18+H19</f>
        <v>0</v>
      </c>
      <c r="I20" s="274"/>
      <c r="J20" s="273">
        <f>J18+J19</f>
        <v>-1388325</v>
      </c>
      <c r="K20" s="274"/>
      <c r="L20" s="241">
        <v>0</v>
      </c>
      <c r="M20" s="274"/>
      <c r="N20" s="273">
        <f>N18+N19</f>
        <v>-1388325</v>
      </c>
    </row>
    <row r="21" spans="1:14" ht="19.5" hidden="1" customHeight="1" x14ac:dyDescent="0.25">
      <c r="A21" s="10" t="s">
        <v>195</v>
      </c>
      <c r="B21" s="9"/>
      <c r="C21" s="9"/>
      <c r="D21" s="275">
        <f>D20</f>
        <v>0</v>
      </c>
      <c r="E21" s="9"/>
      <c r="F21" s="251">
        <f>F20</f>
        <v>0</v>
      </c>
      <c r="G21" s="9"/>
      <c r="H21" s="275">
        <f>H20</f>
        <v>0</v>
      </c>
      <c r="I21" s="9"/>
      <c r="J21" s="275">
        <f>J20</f>
        <v>-1388325</v>
      </c>
      <c r="K21" s="243"/>
      <c r="L21" s="241">
        <f>L19+L20</f>
        <v>0</v>
      </c>
      <c r="M21" s="243"/>
      <c r="N21" s="241">
        <f>N20</f>
        <v>-1388325</v>
      </c>
    </row>
    <row r="22" spans="1:14" ht="19.5" customHeight="1" x14ac:dyDescent="0.25">
      <c r="A22" s="9"/>
      <c r="B22" s="9"/>
      <c r="C22" s="9"/>
      <c r="D22" s="21"/>
      <c r="E22" s="21"/>
      <c r="F22" s="10"/>
      <c r="G22" s="237"/>
      <c r="H22" s="237"/>
      <c r="I22" s="237"/>
      <c r="J22" s="237"/>
      <c r="K22" s="276"/>
      <c r="L22" s="277"/>
      <c r="M22" s="276"/>
      <c r="N22" s="10"/>
    </row>
    <row r="23" spans="1:14" ht="19.5" hidden="1" customHeight="1" x14ac:dyDescent="0.25">
      <c r="A23" s="9"/>
      <c r="B23" s="9"/>
      <c r="C23" s="9"/>
      <c r="D23" s="21"/>
      <c r="E23" s="21"/>
      <c r="F23" s="10"/>
      <c r="G23" s="237"/>
      <c r="H23" s="237"/>
      <c r="I23" s="237"/>
      <c r="J23" s="237"/>
      <c r="K23" s="276"/>
      <c r="L23" s="10"/>
      <c r="M23" s="276"/>
      <c r="N23" s="10"/>
    </row>
    <row r="24" spans="1:14" ht="19.5" customHeight="1" x14ac:dyDescent="0.25">
      <c r="A24" s="15" t="s">
        <v>145</v>
      </c>
      <c r="B24" s="9"/>
      <c r="C24" s="9"/>
      <c r="D24" s="21"/>
      <c r="E24" s="21"/>
      <c r="F24" s="10"/>
      <c r="G24" s="237"/>
      <c r="H24" s="237"/>
      <c r="I24" s="237">
        <v>61224</v>
      </c>
      <c r="J24" s="237"/>
      <c r="K24" s="276"/>
      <c r="L24" s="256"/>
      <c r="M24" s="276"/>
      <c r="N24" s="10"/>
    </row>
    <row r="25" spans="1:14" ht="19.5" customHeight="1" x14ac:dyDescent="0.25">
      <c r="A25" s="183" t="s">
        <v>88</v>
      </c>
      <c r="D25" s="355">
        <v>0</v>
      </c>
      <c r="E25" s="361"/>
      <c r="F25" s="355">
        <v>0</v>
      </c>
      <c r="G25" s="254"/>
      <c r="H25" s="355">
        <v>0</v>
      </c>
      <c r="I25" s="254"/>
      <c r="J25" s="254">
        <f>'PL4-7'!J96</f>
        <v>1214845</v>
      </c>
      <c r="K25" s="278"/>
      <c r="L25" s="256">
        <v>0</v>
      </c>
      <c r="M25" s="278"/>
      <c r="N25" s="364">
        <f>SUM(D25:L25)</f>
        <v>1214845</v>
      </c>
    </row>
    <row r="26" spans="1:14" ht="19.5" customHeight="1" x14ac:dyDescent="0.25">
      <c r="A26" s="279" t="s">
        <v>89</v>
      </c>
      <c r="D26" s="355">
        <v>0</v>
      </c>
      <c r="E26" s="361"/>
      <c r="F26" s="355">
        <v>0</v>
      </c>
      <c r="G26" s="254"/>
      <c r="H26" s="355">
        <v>0</v>
      </c>
      <c r="I26" s="254"/>
      <c r="J26" s="320">
        <v>0</v>
      </c>
      <c r="K26" s="278"/>
      <c r="L26" s="317">
        <f>'PL4-7'!J104+'PL4-7'!J106</f>
        <v>-1484</v>
      </c>
      <c r="M26" s="278"/>
      <c r="N26" s="363">
        <f>SUM(D26:L26)</f>
        <v>-1484</v>
      </c>
    </row>
    <row r="27" spans="1:14" ht="19.5" customHeight="1" x14ac:dyDescent="0.25">
      <c r="A27" s="15" t="s">
        <v>134</v>
      </c>
      <c r="B27" s="9"/>
      <c r="C27" s="9"/>
      <c r="D27" s="240">
        <f>SUM(D25:D25)</f>
        <v>0</v>
      </c>
      <c r="E27" s="9"/>
      <c r="F27" s="240">
        <f>SUM(F25:F25)</f>
        <v>0</v>
      </c>
      <c r="G27" s="9"/>
      <c r="H27" s="240">
        <f>SUM(H25:H25)</f>
        <v>0</v>
      </c>
      <c r="I27" s="9"/>
      <c r="J27" s="241">
        <f>SUM(J25:J25)</f>
        <v>1214845</v>
      </c>
      <c r="K27" s="244"/>
      <c r="L27" s="258">
        <f>L25+L26</f>
        <v>-1484</v>
      </c>
      <c r="M27" s="244"/>
      <c r="N27" s="241">
        <f>N25+N26</f>
        <v>1213361</v>
      </c>
    </row>
    <row r="28" spans="1:14" ht="19.5" customHeight="1" thickBot="1" x14ac:dyDescent="0.3">
      <c r="A28" s="10" t="s">
        <v>245</v>
      </c>
      <c r="B28" s="9"/>
      <c r="C28" s="9"/>
      <c r="D28" s="186">
        <f>D13+D27</f>
        <v>3942847</v>
      </c>
      <c r="E28" s="256">
        <f>E13+E27</f>
        <v>0</v>
      </c>
      <c r="F28" s="186">
        <f>F13+F27</f>
        <v>125376</v>
      </c>
      <c r="G28" s="256">
        <f>G13+G27</f>
        <v>0</v>
      </c>
      <c r="H28" s="186">
        <f>H13+H27</f>
        <v>394285</v>
      </c>
      <c r="I28" s="187"/>
      <c r="J28" s="186">
        <f>J13+J20+J27</f>
        <v>6270741</v>
      </c>
      <c r="K28" s="244">
        <f>K13+K20+K27</f>
        <v>0</v>
      </c>
      <c r="L28" s="186">
        <f>L13+L20+L27</f>
        <v>32</v>
      </c>
      <c r="M28" s="244">
        <f>M13+M20+M27</f>
        <v>0</v>
      </c>
      <c r="N28" s="186">
        <f>N13+N20+N27</f>
        <v>10733281</v>
      </c>
    </row>
    <row r="29" spans="1:14" ht="19.5" customHeight="1" thickTop="1" x14ac:dyDescent="0.25">
      <c r="D29" s="362"/>
    </row>
    <row r="30" spans="1:14" s="10" customFormat="1" ht="19.5" customHeight="1" x14ac:dyDescent="0.3">
      <c r="A30" s="1" t="s">
        <v>155</v>
      </c>
      <c r="B30" s="1"/>
      <c r="C30" s="1"/>
      <c r="D30" s="1"/>
      <c r="E30" s="261"/>
      <c r="F30" s="1"/>
      <c r="G30" s="187"/>
      <c r="H30" s="256"/>
      <c r="I30" s="187"/>
      <c r="J30" s="256"/>
      <c r="K30" s="187"/>
      <c r="L30" s="184"/>
      <c r="M30" s="187"/>
      <c r="N30" s="256"/>
    </row>
    <row r="31" spans="1:14" s="10" customFormat="1" ht="19.5" customHeight="1" x14ac:dyDescent="0.3">
      <c r="A31" s="3" t="s">
        <v>297</v>
      </c>
      <c r="B31" s="3"/>
      <c r="C31" s="3"/>
      <c r="D31" s="4"/>
      <c r="E31" s="4"/>
      <c r="F31" s="4"/>
      <c r="G31" s="187"/>
      <c r="H31" s="256"/>
      <c r="I31" s="187"/>
      <c r="J31" s="256"/>
      <c r="K31" s="187"/>
      <c r="L31" s="184"/>
      <c r="M31" s="187"/>
      <c r="N31" s="256"/>
    </row>
    <row r="32" spans="1:14" s="10" customFormat="1" ht="19.5" customHeight="1" x14ac:dyDescent="0.25">
      <c r="B32" s="9"/>
      <c r="C32" s="9"/>
      <c r="D32" s="256"/>
      <c r="E32" s="187" t="e">
        <f>#REF!+E30</f>
        <v>#REF!</v>
      </c>
      <c r="F32" s="256"/>
      <c r="G32" s="187"/>
      <c r="H32" s="256"/>
      <c r="I32" s="187"/>
      <c r="J32" s="256"/>
      <c r="K32" s="187"/>
      <c r="L32" s="184"/>
      <c r="M32" s="187"/>
      <c r="N32" s="256"/>
    </row>
    <row r="33" spans="1:14" ht="19.5" customHeight="1" x14ac:dyDescent="0.25">
      <c r="A33" s="178"/>
      <c r="B33" s="178"/>
      <c r="C33" s="178"/>
      <c r="D33" s="466" t="s">
        <v>100</v>
      </c>
      <c r="E33" s="466"/>
      <c r="F33" s="466"/>
      <c r="G33" s="466"/>
      <c r="H33" s="466"/>
      <c r="I33" s="466"/>
      <c r="J33" s="466"/>
      <c r="K33" s="466"/>
      <c r="L33" s="466"/>
      <c r="M33" s="466"/>
      <c r="N33" s="466"/>
    </row>
    <row r="34" spans="1:14" ht="19.5" customHeight="1" x14ac:dyDescent="0.25">
      <c r="A34" s="178"/>
      <c r="B34" s="178"/>
      <c r="C34" s="178"/>
      <c r="D34" s="7"/>
      <c r="E34" s="7"/>
      <c r="F34" s="7"/>
      <c r="G34" s="7"/>
      <c r="H34" s="327"/>
      <c r="I34" s="7"/>
      <c r="J34" s="7"/>
      <c r="K34" s="7"/>
      <c r="L34" s="327" t="s">
        <v>109</v>
      </c>
      <c r="M34" s="7"/>
      <c r="N34" s="7"/>
    </row>
    <row r="35" spans="1:14" ht="19.5" customHeight="1" x14ac:dyDescent="0.25">
      <c r="A35" s="178"/>
      <c r="B35" s="178"/>
      <c r="C35" s="178"/>
      <c r="D35" s="179"/>
      <c r="E35" s="179"/>
      <c r="F35" s="177"/>
      <c r="G35" s="325"/>
      <c r="H35" s="474" t="s">
        <v>53</v>
      </c>
      <c r="I35" s="474"/>
      <c r="J35" s="474"/>
      <c r="K35" s="179"/>
      <c r="L35" s="328" t="s">
        <v>85</v>
      </c>
      <c r="M35" s="179"/>
      <c r="N35" s="180"/>
    </row>
    <row r="36" spans="1:14" ht="19.5" customHeight="1" x14ac:dyDescent="0.25">
      <c r="A36" s="178"/>
      <c r="B36" s="178"/>
      <c r="C36" s="178"/>
      <c r="D36" s="179"/>
      <c r="E36" s="179"/>
      <c r="F36" s="177"/>
      <c r="G36" s="427"/>
      <c r="H36" s="428"/>
      <c r="I36" s="428"/>
      <c r="J36" s="428"/>
      <c r="K36" s="179"/>
      <c r="L36" s="92" t="s">
        <v>166</v>
      </c>
      <c r="M36" s="179"/>
      <c r="N36" s="180"/>
    </row>
    <row r="37" spans="1:14" ht="19.5" customHeight="1" x14ac:dyDescent="0.25">
      <c r="A37" s="178"/>
      <c r="B37" s="178"/>
      <c r="C37" s="178"/>
      <c r="D37" s="327" t="s">
        <v>31</v>
      </c>
      <c r="E37" s="327"/>
      <c r="F37" s="327" t="s">
        <v>186</v>
      </c>
      <c r="G37" s="327"/>
      <c r="H37" s="179"/>
      <c r="I37" s="179"/>
      <c r="J37" s="179"/>
      <c r="K37" s="179"/>
      <c r="L37" s="92" t="s">
        <v>167</v>
      </c>
      <c r="M37" s="179"/>
      <c r="N37" s="179"/>
    </row>
    <row r="38" spans="1:14" ht="19.5" customHeight="1" x14ac:dyDescent="0.25">
      <c r="A38" s="178"/>
      <c r="B38" s="178"/>
      <c r="C38" s="178"/>
      <c r="D38" s="327" t="s">
        <v>178</v>
      </c>
      <c r="E38" s="327"/>
      <c r="F38" s="327" t="s">
        <v>188</v>
      </c>
      <c r="G38" s="327"/>
      <c r="H38" s="179" t="s">
        <v>140</v>
      </c>
      <c r="I38" s="179"/>
      <c r="J38" s="179"/>
      <c r="K38" s="327"/>
      <c r="L38" s="92" t="s">
        <v>168</v>
      </c>
      <c r="M38" s="327"/>
      <c r="N38" s="179" t="s">
        <v>38</v>
      </c>
    </row>
    <row r="39" spans="1:14" ht="19.5" customHeight="1" x14ac:dyDescent="0.25">
      <c r="A39" s="178"/>
      <c r="B39" s="8" t="s">
        <v>37</v>
      </c>
      <c r="C39" s="8"/>
      <c r="D39" s="327" t="s">
        <v>32</v>
      </c>
      <c r="E39" s="327"/>
      <c r="F39" s="327" t="s">
        <v>142</v>
      </c>
      <c r="G39" s="327"/>
      <c r="H39" s="327" t="s">
        <v>144</v>
      </c>
      <c r="I39" s="327"/>
      <c r="J39" s="327" t="s">
        <v>59</v>
      </c>
      <c r="K39" s="327"/>
      <c r="L39" s="92" t="s">
        <v>174</v>
      </c>
      <c r="M39" s="327"/>
      <c r="N39" s="179" t="s">
        <v>39</v>
      </c>
    </row>
    <row r="40" spans="1:14" ht="19.5" customHeight="1" x14ac:dyDescent="0.25">
      <c r="D40" s="473" t="s">
        <v>123</v>
      </c>
      <c r="E40" s="473"/>
      <c r="F40" s="473"/>
      <c r="G40" s="473"/>
      <c r="H40" s="473"/>
      <c r="I40" s="473"/>
      <c r="J40" s="473"/>
      <c r="K40" s="473"/>
      <c r="L40" s="473"/>
      <c r="M40" s="473"/>
      <c r="N40" s="473"/>
    </row>
    <row r="41" spans="1:14" ht="19.5" customHeight="1" x14ac:dyDescent="0.25">
      <c r="A41" s="9" t="s">
        <v>246</v>
      </c>
      <c r="D41" s="326"/>
      <c r="E41" s="326"/>
      <c r="F41" s="326"/>
      <c r="G41" s="326"/>
      <c r="H41" s="326"/>
      <c r="I41" s="326"/>
      <c r="J41" s="326"/>
      <c r="K41" s="325"/>
      <c r="L41" s="325"/>
      <c r="M41" s="325"/>
      <c r="N41" s="176"/>
    </row>
    <row r="42" spans="1:14" ht="19.5" customHeight="1" x14ac:dyDescent="0.25">
      <c r="A42" s="9" t="s">
        <v>152</v>
      </c>
      <c r="D42" s="182">
        <v>3942847</v>
      </c>
      <c r="E42" s="182"/>
      <c r="F42" s="182">
        <v>125376</v>
      </c>
      <c r="G42" s="182"/>
      <c r="H42" s="182">
        <v>394285</v>
      </c>
      <c r="I42" s="182"/>
      <c r="J42" s="184">
        <v>6815673</v>
      </c>
      <c r="K42" s="262"/>
      <c r="L42" s="184">
        <v>33</v>
      </c>
      <c r="M42" s="262"/>
      <c r="N42" s="184">
        <v>11278214</v>
      </c>
    </row>
    <row r="43" spans="1:14" ht="19.5" hidden="1" customHeight="1" x14ac:dyDescent="0.25">
      <c r="A43" s="54" t="s">
        <v>190</v>
      </c>
      <c r="B43" s="8" t="s">
        <v>159</v>
      </c>
      <c r="C43" s="8"/>
      <c r="D43" s="263"/>
      <c r="E43" s="263"/>
      <c r="F43" s="263"/>
      <c r="G43" s="263"/>
      <c r="H43" s="216"/>
      <c r="I43" s="263"/>
      <c r="J43" s="216"/>
      <c r="K43" s="325"/>
      <c r="L43" s="232"/>
      <c r="M43" s="325"/>
      <c r="N43" s="216"/>
    </row>
    <row r="44" spans="1:14" ht="19.5" hidden="1" customHeight="1" x14ac:dyDescent="0.25">
      <c r="A44" s="9" t="s">
        <v>191</v>
      </c>
      <c r="D44" s="235"/>
      <c r="E44" s="235"/>
      <c r="F44" s="235"/>
      <c r="G44" s="235"/>
      <c r="H44" s="235"/>
      <c r="I44" s="235"/>
      <c r="J44" s="235"/>
      <c r="K44" s="235"/>
      <c r="L44" s="244"/>
      <c r="M44" s="235"/>
      <c r="N44" s="235"/>
    </row>
    <row r="45" spans="1:14" ht="19.5" customHeight="1" x14ac:dyDescent="0.25">
      <c r="A45" s="9"/>
      <c r="D45" s="235"/>
      <c r="E45" s="141"/>
      <c r="F45" s="235"/>
      <c r="G45" s="141"/>
      <c r="H45" s="235"/>
      <c r="I45" s="141"/>
      <c r="J45" s="235"/>
      <c r="K45" s="235"/>
      <c r="L45" s="176"/>
      <c r="M45" s="235"/>
      <c r="N45" s="235"/>
    </row>
    <row r="46" spans="1:14" ht="19.5" customHeight="1" x14ac:dyDescent="0.6">
      <c r="A46" s="264" t="s">
        <v>196</v>
      </c>
      <c r="B46" s="265"/>
      <c r="C46" s="265"/>
      <c r="D46" s="266"/>
      <c r="E46" s="266"/>
      <c r="F46" s="266"/>
      <c r="G46" s="266"/>
      <c r="H46" s="266"/>
      <c r="I46" s="266"/>
      <c r="J46" s="266"/>
      <c r="K46" s="266"/>
      <c r="L46" s="267"/>
      <c r="M46" s="266"/>
      <c r="N46" s="266"/>
    </row>
    <row r="47" spans="1:14" ht="19.5" customHeight="1" x14ac:dyDescent="0.3">
      <c r="A47" s="268" t="s">
        <v>197</v>
      </c>
      <c r="B47" s="265"/>
      <c r="C47" s="265"/>
      <c r="D47" s="266"/>
      <c r="E47" s="266"/>
      <c r="F47" s="266"/>
      <c r="G47" s="266"/>
      <c r="H47" s="266"/>
      <c r="I47" s="266"/>
      <c r="J47" s="269"/>
      <c r="K47" s="266"/>
      <c r="L47" s="237"/>
      <c r="M47" s="266"/>
      <c r="N47" s="266"/>
    </row>
    <row r="48" spans="1:14" ht="19.5" customHeight="1" x14ac:dyDescent="0.25">
      <c r="A48" s="270" t="s">
        <v>198</v>
      </c>
      <c r="B48" s="8" t="s">
        <v>199</v>
      </c>
      <c r="C48" s="8"/>
      <c r="D48" s="232">
        <v>0</v>
      </c>
      <c r="E48" s="232"/>
      <c r="F48" s="232">
        <v>0</v>
      </c>
      <c r="G48" s="232"/>
      <c r="H48" s="232">
        <v>0</v>
      </c>
      <c r="I48" s="271"/>
      <c r="J48" s="223">
        <v>-1388325</v>
      </c>
      <c r="K48" s="271"/>
      <c r="L48" s="232">
        <v>0</v>
      </c>
      <c r="M48" s="271"/>
      <c r="N48" s="223">
        <f>SUM(D48:L48)</f>
        <v>-1388325</v>
      </c>
    </row>
    <row r="49" spans="1:14" ht="19.5" customHeight="1" x14ac:dyDescent="0.25">
      <c r="A49" s="272" t="s">
        <v>202</v>
      </c>
      <c r="B49" s="265"/>
      <c r="C49" s="265"/>
      <c r="D49" s="273">
        <f>D47+D48</f>
        <v>0</v>
      </c>
      <c r="E49" s="274"/>
      <c r="F49" s="273">
        <f>F47+F48</f>
        <v>0</v>
      </c>
      <c r="G49" s="274"/>
      <c r="H49" s="273">
        <f>H47+H48</f>
        <v>0</v>
      </c>
      <c r="I49" s="274"/>
      <c r="J49" s="273">
        <f>J47+J48</f>
        <v>-1388325</v>
      </c>
      <c r="K49" s="274"/>
      <c r="L49" s="241">
        <v>0</v>
      </c>
      <c r="M49" s="274"/>
      <c r="N49" s="273">
        <f>N47+N48</f>
        <v>-1388325</v>
      </c>
    </row>
    <row r="50" spans="1:14" ht="19.5" hidden="1" customHeight="1" x14ac:dyDescent="0.25">
      <c r="A50" s="10" t="s">
        <v>195</v>
      </c>
      <c r="B50" s="9"/>
      <c r="C50" s="9"/>
      <c r="D50" s="275">
        <f>D49</f>
        <v>0</v>
      </c>
      <c r="E50" s="9"/>
      <c r="F50" s="251">
        <f>F49</f>
        <v>0</v>
      </c>
      <c r="G50" s="9"/>
      <c r="H50" s="275">
        <f>H49</f>
        <v>0</v>
      </c>
      <c r="I50" s="9"/>
      <c r="J50" s="275">
        <f>J49</f>
        <v>-1388325</v>
      </c>
      <c r="K50" s="243"/>
      <c r="L50" s="241">
        <f>L48+L49</f>
        <v>0</v>
      </c>
      <c r="M50" s="243"/>
      <c r="N50" s="241">
        <f>N49</f>
        <v>-1388325</v>
      </c>
    </row>
    <row r="51" spans="1:14" ht="19.5" customHeight="1" x14ac:dyDescent="0.25">
      <c r="A51" s="9"/>
      <c r="B51" s="9"/>
      <c r="C51" s="9"/>
      <c r="D51" s="21"/>
      <c r="E51" s="21"/>
      <c r="F51" s="10"/>
      <c r="G51" s="237"/>
      <c r="H51" s="237"/>
      <c r="I51" s="237"/>
      <c r="J51" s="237"/>
      <c r="K51" s="276"/>
      <c r="L51" s="277"/>
      <c r="M51" s="276"/>
      <c r="N51" s="10"/>
    </row>
    <row r="52" spans="1:14" ht="19.5" hidden="1" customHeight="1" x14ac:dyDescent="0.25">
      <c r="A52" s="9"/>
      <c r="B52" s="9"/>
      <c r="C52" s="9"/>
      <c r="D52" s="21"/>
      <c r="E52" s="21"/>
      <c r="F52" s="10"/>
      <c r="G52" s="237"/>
      <c r="H52" s="237"/>
      <c r="I52" s="237"/>
      <c r="J52" s="237"/>
      <c r="K52" s="276"/>
      <c r="L52" s="10"/>
      <c r="M52" s="276"/>
      <c r="N52" s="10"/>
    </row>
    <row r="53" spans="1:14" ht="19.5" customHeight="1" x14ac:dyDescent="0.25">
      <c r="A53" s="15" t="s">
        <v>145</v>
      </c>
      <c r="B53" s="9"/>
      <c r="C53" s="9"/>
      <c r="D53" s="21"/>
      <c r="E53" s="21"/>
      <c r="F53" s="10"/>
      <c r="G53" s="237"/>
      <c r="H53" s="237"/>
      <c r="I53" s="237">
        <v>61224</v>
      </c>
      <c r="J53" s="237"/>
      <c r="K53" s="276"/>
      <c r="L53" s="256"/>
      <c r="M53" s="276"/>
      <c r="N53" s="10"/>
    </row>
    <row r="54" spans="1:14" ht="19.5" customHeight="1" x14ac:dyDescent="0.25">
      <c r="A54" s="183" t="s">
        <v>88</v>
      </c>
      <c r="D54" s="355">
        <v>0</v>
      </c>
      <c r="E54" s="361"/>
      <c r="F54" s="355">
        <v>0</v>
      </c>
      <c r="G54" s="254"/>
      <c r="H54" s="355">
        <v>0</v>
      </c>
      <c r="I54" s="254"/>
      <c r="J54" s="254">
        <f>'PL4-7'!H96</f>
        <v>1362027</v>
      </c>
      <c r="K54" s="278"/>
      <c r="L54" s="256">
        <v>0</v>
      </c>
      <c r="M54" s="278"/>
      <c r="N54" s="250">
        <f>SUM(D54:L54)</f>
        <v>1362027</v>
      </c>
    </row>
    <row r="55" spans="1:14" ht="19.5" customHeight="1" x14ac:dyDescent="0.25">
      <c r="A55" s="279" t="s">
        <v>89</v>
      </c>
      <c r="D55" s="355">
        <v>0</v>
      </c>
      <c r="E55" s="361"/>
      <c r="F55" s="355">
        <v>0</v>
      </c>
      <c r="G55" s="254"/>
      <c r="H55" s="355">
        <v>0</v>
      </c>
      <c r="I55" s="254"/>
      <c r="J55" s="320">
        <v>0</v>
      </c>
      <c r="K55" s="278"/>
      <c r="L55" s="317">
        <f>'PL4-7'!H106</f>
        <v>-33</v>
      </c>
      <c r="M55" s="278"/>
      <c r="N55" s="250">
        <f>SUM(D55:L55)</f>
        <v>-33</v>
      </c>
    </row>
    <row r="56" spans="1:14" ht="19.5" customHeight="1" x14ac:dyDescent="0.25">
      <c r="A56" s="15" t="s">
        <v>134</v>
      </c>
      <c r="B56" s="9"/>
      <c r="C56" s="9"/>
      <c r="D56" s="240">
        <f>SUM(D54:D54)</f>
        <v>0</v>
      </c>
      <c r="E56" s="9"/>
      <c r="F56" s="240">
        <f>SUM(F54:F54)</f>
        <v>0</v>
      </c>
      <c r="G56" s="9"/>
      <c r="H56" s="240">
        <f>SUM(H54:H54)</f>
        <v>0</v>
      </c>
      <c r="I56" s="9"/>
      <c r="J56" s="241">
        <f>SUM(J54:J55)</f>
        <v>1362027</v>
      </c>
      <c r="K56" s="244"/>
      <c r="L56" s="258">
        <f>L54+L55</f>
        <v>-33</v>
      </c>
      <c r="M56" s="244"/>
      <c r="N56" s="241">
        <f>N54+N55</f>
        <v>1361994</v>
      </c>
    </row>
    <row r="57" spans="1:14" ht="19.5" customHeight="1" thickBot="1" x14ac:dyDescent="0.3">
      <c r="A57" s="10" t="s">
        <v>247</v>
      </c>
      <c r="B57" s="9"/>
      <c r="C57" s="9"/>
      <c r="D57" s="186">
        <f>D42+D56</f>
        <v>3942847</v>
      </c>
      <c r="E57" s="256">
        <f>E42+E56</f>
        <v>0</v>
      </c>
      <c r="F57" s="186">
        <f>F42+F56</f>
        <v>125376</v>
      </c>
      <c r="G57" s="256">
        <f>G42+G56</f>
        <v>0</v>
      </c>
      <c r="H57" s="186">
        <f>H42+H56</f>
        <v>394285</v>
      </c>
      <c r="I57" s="187"/>
      <c r="J57" s="186">
        <f>J42+J49+J56</f>
        <v>6789375</v>
      </c>
      <c r="K57" s="244">
        <f>K42+K49+K56</f>
        <v>0</v>
      </c>
      <c r="L57" s="186">
        <f>L42+L49+L56</f>
        <v>0</v>
      </c>
      <c r="M57" s="244">
        <f>M42+M49+M56</f>
        <v>0</v>
      </c>
      <c r="N57" s="186">
        <f>N42+N49+N56</f>
        <v>11251883</v>
      </c>
    </row>
    <row r="58" spans="1:14" ht="19.5" customHeight="1" thickTop="1" x14ac:dyDescent="0.25">
      <c r="D58" s="362"/>
    </row>
    <row r="59" spans="1:14" s="175" customFormat="1" ht="19.5" customHeight="1" x14ac:dyDescent="0.25">
      <c r="A59" s="6"/>
      <c r="B59" s="6"/>
      <c r="C59" s="6"/>
      <c r="I59" s="177"/>
      <c r="N59" s="318"/>
    </row>
    <row r="60" spans="1:14" s="175" customFormat="1" ht="19.5" customHeight="1" x14ac:dyDescent="0.25">
      <c r="A60" s="6"/>
      <c r="B60" s="6"/>
      <c r="C60" s="6"/>
      <c r="I60" s="177"/>
    </row>
    <row r="61" spans="1:14" s="175" customFormat="1" ht="19.5" customHeight="1" x14ac:dyDescent="0.25">
      <c r="A61" s="6"/>
      <c r="B61" s="6"/>
      <c r="C61" s="6"/>
      <c r="I61" s="177"/>
    </row>
    <row r="62" spans="1:14" s="175" customFormat="1" ht="19.5" customHeight="1" x14ac:dyDescent="0.25">
      <c r="A62" s="6"/>
      <c r="B62" s="6"/>
      <c r="C62" s="6"/>
      <c r="E62" s="175">
        <v>438525</v>
      </c>
      <c r="I62" s="177"/>
    </row>
    <row r="63" spans="1:14" s="175" customFormat="1" ht="19.5" customHeight="1" x14ac:dyDescent="0.25">
      <c r="A63" s="6"/>
      <c r="B63" s="6"/>
      <c r="C63" s="6"/>
      <c r="E63" s="175">
        <v>181041</v>
      </c>
      <c r="G63" s="175">
        <v>180365</v>
      </c>
      <c r="I63" s="177"/>
    </row>
    <row r="64" spans="1:14" s="175" customFormat="1" ht="19.5" customHeight="1" x14ac:dyDescent="0.25">
      <c r="A64" s="6"/>
      <c r="B64" s="6"/>
      <c r="C64" s="6"/>
      <c r="I64" s="177"/>
    </row>
    <row r="65" spans="1:9" s="175" customFormat="1" ht="19.5" customHeight="1" x14ac:dyDescent="0.25">
      <c r="A65" s="6"/>
      <c r="B65" s="6"/>
      <c r="C65" s="6"/>
      <c r="I65" s="177"/>
    </row>
    <row r="66" spans="1:9" s="175" customFormat="1" ht="19.5" customHeight="1" x14ac:dyDescent="0.25">
      <c r="A66" s="6"/>
      <c r="B66" s="6"/>
      <c r="C66" s="6"/>
      <c r="I66" s="177"/>
    </row>
    <row r="67" spans="1:9" s="175" customFormat="1" ht="19.5" customHeight="1" x14ac:dyDescent="0.25">
      <c r="A67" s="6"/>
      <c r="B67" s="6"/>
      <c r="C67" s="6"/>
      <c r="I67" s="177"/>
    </row>
    <row r="68" spans="1:9" s="175" customFormat="1" ht="19.5" customHeight="1" x14ac:dyDescent="0.25">
      <c r="A68" s="6"/>
      <c r="B68" s="6"/>
      <c r="C68" s="6"/>
      <c r="I68" s="177"/>
    </row>
    <row r="69" spans="1:9" s="175" customFormat="1" ht="19.5" customHeight="1" x14ac:dyDescent="0.25">
      <c r="A69" s="6"/>
      <c r="B69" s="6"/>
      <c r="C69" s="6"/>
      <c r="I69" s="177"/>
    </row>
    <row r="70" spans="1:9" s="175" customFormat="1" ht="19.5" customHeight="1" x14ac:dyDescent="0.25">
      <c r="A70" s="6"/>
      <c r="B70" s="6"/>
      <c r="C70" s="6"/>
      <c r="I70" s="177"/>
    </row>
    <row r="71" spans="1:9" s="175" customFormat="1" ht="19.5" customHeight="1" x14ac:dyDescent="0.25">
      <c r="A71" s="6"/>
      <c r="B71" s="6"/>
      <c r="C71" s="6"/>
      <c r="I71" s="177"/>
    </row>
    <row r="72" spans="1:9" s="175" customFormat="1" ht="19.5" customHeight="1" x14ac:dyDescent="0.25">
      <c r="A72" s="6"/>
      <c r="B72" s="6"/>
      <c r="C72" s="6"/>
      <c r="I72" s="177"/>
    </row>
    <row r="73" spans="1:9" s="175" customFormat="1" ht="19.5" customHeight="1" x14ac:dyDescent="0.25">
      <c r="A73" s="6"/>
      <c r="B73" s="6"/>
      <c r="C73" s="6"/>
      <c r="I73" s="177"/>
    </row>
    <row r="74" spans="1:9" s="175" customFormat="1" ht="19.5" customHeight="1" x14ac:dyDescent="0.25">
      <c r="A74" s="6"/>
      <c r="B74" s="6"/>
      <c r="C74" s="6"/>
      <c r="I74" s="177"/>
    </row>
    <row r="75" spans="1:9" s="175" customFormat="1" ht="19.5" customHeight="1" x14ac:dyDescent="0.25">
      <c r="A75" s="6"/>
      <c r="B75" s="6"/>
      <c r="C75" s="6"/>
      <c r="G75" s="175">
        <f>SUM(G64-G71)+G73</f>
        <v>0</v>
      </c>
      <c r="I75" s="177"/>
    </row>
    <row r="76" spans="1:9" s="175" customFormat="1" ht="19.5" customHeight="1" x14ac:dyDescent="0.25">
      <c r="A76" s="6"/>
      <c r="B76" s="6"/>
      <c r="C76" s="6"/>
      <c r="I76" s="177"/>
    </row>
    <row r="77" spans="1:9" s="175" customFormat="1" ht="19.5" customHeight="1" x14ac:dyDescent="0.25">
      <c r="A77" s="6"/>
      <c r="B77" s="6"/>
      <c r="C77" s="6"/>
      <c r="I77" s="177"/>
    </row>
    <row r="78" spans="1:9" s="175" customFormat="1" ht="19.5" customHeight="1" x14ac:dyDescent="0.25">
      <c r="A78" s="6"/>
      <c r="B78" s="6"/>
      <c r="C78" s="6"/>
      <c r="I78" s="177"/>
    </row>
    <row r="79" spans="1:9" s="175" customFormat="1" ht="19.5" customHeight="1" x14ac:dyDescent="0.25">
      <c r="A79" s="6"/>
      <c r="B79" s="6"/>
      <c r="C79" s="6"/>
      <c r="I79" s="177"/>
    </row>
    <row r="80" spans="1:9" s="175" customFormat="1" ht="19.5" customHeight="1" x14ac:dyDescent="0.25">
      <c r="A80" s="6"/>
      <c r="B80" s="6"/>
      <c r="C80" s="6"/>
      <c r="I80" s="177"/>
    </row>
    <row r="81" spans="1:11" s="175" customFormat="1" ht="19.5" customHeight="1" x14ac:dyDescent="0.25">
      <c r="A81" s="6"/>
      <c r="B81" s="6"/>
      <c r="C81" s="6"/>
      <c r="E81" s="177"/>
      <c r="F81" s="177"/>
      <c r="G81" s="177"/>
      <c r="H81" s="177"/>
      <c r="I81" s="177"/>
      <c r="J81" s="177"/>
      <c r="K81" s="177"/>
    </row>
    <row r="82" spans="1:11" s="175" customFormat="1" ht="19.5" customHeight="1" x14ac:dyDescent="0.25">
      <c r="A82" s="280"/>
      <c r="B82" s="280"/>
      <c r="C82" s="280"/>
      <c r="D82" s="281"/>
      <c r="E82" s="281">
        <v>122</v>
      </c>
      <c r="F82" s="282"/>
      <c r="G82" s="281">
        <v>0</v>
      </c>
      <c r="H82" s="281"/>
      <c r="I82" s="282">
        <v>0</v>
      </c>
      <c r="J82" s="281"/>
      <c r="K82" s="281">
        <v>0</v>
      </c>
    </row>
    <row r="83" spans="1:11" s="175" customFormat="1" ht="19.5" customHeight="1" x14ac:dyDescent="0.25">
      <c r="A83" s="6"/>
      <c r="B83" s="6"/>
      <c r="C83" s="6"/>
      <c r="F83" s="177"/>
      <c r="I83" s="177"/>
    </row>
  </sheetData>
  <mergeCells count="6">
    <mergeCell ref="D40:N40"/>
    <mergeCell ref="D11:N11"/>
    <mergeCell ref="D4:N4"/>
    <mergeCell ref="H6:J6"/>
    <mergeCell ref="D33:N33"/>
    <mergeCell ref="H35:J35"/>
  </mergeCells>
  <pageMargins left="0.7" right="0.5" top="0.48" bottom="0.5" header="0.5" footer="0.25"/>
  <pageSetup paperSize="9" scale="86" firstPageNumber="10" fitToWidth="2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view="pageBreakPreview" topLeftCell="A47" zoomScale="90" zoomScaleNormal="100" zoomScaleSheetLayoutView="90" workbookViewId="0">
      <selection activeCell="K96" sqref="K96:K97"/>
    </sheetView>
  </sheetViews>
  <sheetFormatPr defaultRowHeight="19.5" customHeight="1" x14ac:dyDescent="0.25"/>
  <cols>
    <col min="1" max="1" width="36.44140625" style="124" customWidth="1"/>
    <col min="2" max="2" width="18.109375" style="124" customWidth="1"/>
    <col min="3" max="3" width="13" style="142" customWidth="1"/>
    <col min="4" max="4" width="1.88671875" style="142" customWidth="1"/>
    <col min="5" max="5" width="13.88671875" style="142" customWidth="1"/>
    <col min="6" max="6" width="1.88671875" style="142" customWidth="1"/>
    <col min="7" max="7" width="13" style="142" customWidth="1"/>
    <col min="8" max="8" width="1.88671875" style="142" customWidth="1"/>
    <col min="9" max="9" width="13.109375" style="142" customWidth="1"/>
    <col min="10" max="10" width="3.88671875" style="119" customWidth="1"/>
    <col min="11" max="256" width="9.109375" style="119"/>
    <col min="257" max="257" width="32" style="119" customWidth="1"/>
    <col min="258" max="258" width="18.109375" style="119" customWidth="1"/>
    <col min="259" max="259" width="13" style="119" customWidth="1"/>
    <col min="260" max="260" width="1.88671875" style="119" customWidth="1"/>
    <col min="261" max="261" width="13.88671875" style="119" customWidth="1"/>
    <col min="262" max="262" width="1.88671875" style="119" customWidth="1"/>
    <col min="263" max="263" width="13" style="119" customWidth="1"/>
    <col min="264" max="264" width="1.88671875" style="119" customWidth="1"/>
    <col min="265" max="265" width="13.109375" style="119" customWidth="1"/>
    <col min="266" max="266" width="3.88671875" style="119" customWidth="1"/>
    <col min="267" max="512" width="9.109375" style="119"/>
    <col min="513" max="513" width="32" style="119" customWidth="1"/>
    <col min="514" max="514" width="18.109375" style="119" customWidth="1"/>
    <col min="515" max="515" width="13" style="119" customWidth="1"/>
    <col min="516" max="516" width="1.88671875" style="119" customWidth="1"/>
    <col min="517" max="517" width="13.88671875" style="119" customWidth="1"/>
    <col min="518" max="518" width="1.88671875" style="119" customWidth="1"/>
    <col min="519" max="519" width="13" style="119" customWidth="1"/>
    <col min="520" max="520" width="1.88671875" style="119" customWidth="1"/>
    <col min="521" max="521" width="13.109375" style="119" customWidth="1"/>
    <col min="522" max="522" width="3.88671875" style="119" customWidth="1"/>
    <col min="523" max="768" width="9.109375" style="119"/>
    <col min="769" max="769" width="32" style="119" customWidth="1"/>
    <col min="770" max="770" width="18.109375" style="119" customWidth="1"/>
    <col min="771" max="771" width="13" style="119" customWidth="1"/>
    <col min="772" max="772" width="1.88671875" style="119" customWidth="1"/>
    <col min="773" max="773" width="13.88671875" style="119" customWidth="1"/>
    <col min="774" max="774" width="1.88671875" style="119" customWidth="1"/>
    <col min="775" max="775" width="13" style="119" customWidth="1"/>
    <col min="776" max="776" width="1.88671875" style="119" customWidth="1"/>
    <col min="777" max="777" width="13.109375" style="119" customWidth="1"/>
    <col min="778" max="778" width="3.88671875" style="119" customWidth="1"/>
    <col min="779" max="1024" width="9.109375" style="119"/>
    <col min="1025" max="1025" width="32" style="119" customWidth="1"/>
    <col min="1026" max="1026" width="18.109375" style="119" customWidth="1"/>
    <col min="1027" max="1027" width="13" style="119" customWidth="1"/>
    <col min="1028" max="1028" width="1.88671875" style="119" customWidth="1"/>
    <col min="1029" max="1029" width="13.88671875" style="119" customWidth="1"/>
    <col min="1030" max="1030" width="1.88671875" style="119" customWidth="1"/>
    <col min="1031" max="1031" width="13" style="119" customWidth="1"/>
    <col min="1032" max="1032" width="1.88671875" style="119" customWidth="1"/>
    <col min="1033" max="1033" width="13.109375" style="119" customWidth="1"/>
    <col min="1034" max="1034" width="3.88671875" style="119" customWidth="1"/>
    <col min="1035" max="1280" width="9.109375" style="119"/>
    <col min="1281" max="1281" width="32" style="119" customWidth="1"/>
    <col min="1282" max="1282" width="18.109375" style="119" customWidth="1"/>
    <col min="1283" max="1283" width="13" style="119" customWidth="1"/>
    <col min="1284" max="1284" width="1.88671875" style="119" customWidth="1"/>
    <col min="1285" max="1285" width="13.88671875" style="119" customWidth="1"/>
    <col min="1286" max="1286" width="1.88671875" style="119" customWidth="1"/>
    <col min="1287" max="1287" width="13" style="119" customWidth="1"/>
    <col min="1288" max="1288" width="1.88671875" style="119" customWidth="1"/>
    <col min="1289" max="1289" width="13.109375" style="119" customWidth="1"/>
    <col min="1290" max="1290" width="3.88671875" style="119" customWidth="1"/>
    <col min="1291" max="1536" width="9.109375" style="119"/>
    <col min="1537" max="1537" width="32" style="119" customWidth="1"/>
    <col min="1538" max="1538" width="18.109375" style="119" customWidth="1"/>
    <col min="1539" max="1539" width="13" style="119" customWidth="1"/>
    <col min="1540" max="1540" width="1.88671875" style="119" customWidth="1"/>
    <col min="1541" max="1541" width="13.88671875" style="119" customWidth="1"/>
    <col min="1542" max="1542" width="1.88671875" style="119" customWidth="1"/>
    <col min="1543" max="1543" width="13" style="119" customWidth="1"/>
    <col min="1544" max="1544" width="1.88671875" style="119" customWidth="1"/>
    <col min="1545" max="1545" width="13.109375" style="119" customWidth="1"/>
    <col min="1546" max="1546" width="3.88671875" style="119" customWidth="1"/>
    <col min="1547" max="1792" width="9.109375" style="119"/>
    <col min="1793" max="1793" width="32" style="119" customWidth="1"/>
    <col min="1794" max="1794" width="18.109375" style="119" customWidth="1"/>
    <col min="1795" max="1795" width="13" style="119" customWidth="1"/>
    <col min="1796" max="1796" width="1.88671875" style="119" customWidth="1"/>
    <col min="1797" max="1797" width="13.88671875" style="119" customWidth="1"/>
    <col min="1798" max="1798" width="1.88671875" style="119" customWidth="1"/>
    <col min="1799" max="1799" width="13" style="119" customWidth="1"/>
    <col min="1800" max="1800" width="1.88671875" style="119" customWidth="1"/>
    <col min="1801" max="1801" width="13.109375" style="119" customWidth="1"/>
    <col min="1802" max="1802" width="3.88671875" style="119" customWidth="1"/>
    <col min="1803" max="2048" width="9.109375" style="119"/>
    <col min="2049" max="2049" width="32" style="119" customWidth="1"/>
    <col min="2050" max="2050" width="18.109375" style="119" customWidth="1"/>
    <col min="2051" max="2051" width="13" style="119" customWidth="1"/>
    <col min="2052" max="2052" width="1.88671875" style="119" customWidth="1"/>
    <col min="2053" max="2053" width="13.88671875" style="119" customWidth="1"/>
    <col min="2054" max="2054" width="1.88671875" style="119" customWidth="1"/>
    <col min="2055" max="2055" width="13" style="119" customWidth="1"/>
    <col min="2056" max="2056" width="1.88671875" style="119" customWidth="1"/>
    <col min="2057" max="2057" width="13.109375" style="119" customWidth="1"/>
    <col min="2058" max="2058" width="3.88671875" style="119" customWidth="1"/>
    <col min="2059" max="2304" width="9.109375" style="119"/>
    <col min="2305" max="2305" width="32" style="119" customWidth="1"/>
    <col min="2306" max="2306" width="18.109375" style="119" customWidth="1"/>
    <col min="2307" max="2307" width="13" style="119" customWidth="1"/>
    <col min="2308" max="2308" width="1.88671875" style="119" customWidth="1"/>
    <col min="2309" max="2309" width="13.88671875" style="119" customWidth="1"/>
    <col min="2310" max="2310" width="1.88671875" style="119" customWidth="1"/>
    <col min="2311" max="2311" width="13" style="119" customWidth="1"/>
    <col min="2312" max="2312" width="1.88671875" style="119" customWidth="1"/>
    <col min="2313" max="2313" width="13.109375" style="119" customWidth="1"/>
    <col min="2314" max="2314" width="3.88671875" style="119" customWidth="1"/>
    <col min="2315" max="2560" width="9.109375" style="119"/>
    <col min="2561" max="2561" width="32" style="119" customWidth="1"/>
    <col min="2562" max="2562" width="18.109375" style="119" customWidth="1"/>
    <col min="2563" max="2563" width="13" style="119" customWidth="1"/>
    <col min="2564" max="2564" width="1.88671875" style="119" customWidth="1"/>
    <col min="2565" max="2565" width="13.88671875" style="119" customWidth="1"/>
    <col min="2566" max="2566" width="1.88671875" style="119" customWidth="1"/>
    <col min="2567" max="2567" width="13" style="119" customWidth="1"/>
    <col min="2568" max="2568" width="1.88671875" style="119" customWidth="1"/>
    <col min="2569" max="2569" width="13.109375" style="119" customWidth="1"/>
    <col min="2570" max="2570" width="3.88671875" style="119" customWidth="1"/>
    <col min="2571" max="2816" width="9.109375" style="119"/>
    <col min="2817" max="2817" width="32" style="119" customWidth="1"/>
    <col min="2818" max="2818" width="18.109375" style="119" customWidth="1"/>
    <col min="2819" max="2819" width="13" style="119" customWidth="1"/>
    <col min="2820" max="2820" width="1.88671875" style="119" customWidth="1"/>
    <col min="2821" max="2821" width="13.88671875" style="119" customWidth="1"/>
    <col min="2822" max="2822" width="1.88671875" style="119" customWidth="1"/>
    <col min="2823" max="2823" width="13" style="119" customWidth="1"/>
    <col min="2824" max="2824" width="1.88671875" style="119" customWidth="1"/>
    <col min="2825" max="2825" width="13.109375" style="119" customWidth="1"/>
    <col min="2826" max="2826" width="3.88671875" style="119" customWidth="1"/>
    <col min="2827" max="3072" width="9.109375" style="119"/>
    <col min="3073" max="3073" width="32" style="119" customWidth="1"/>
    <col min="3074" max="3074" width="18.109375" style="119" customWidth="1"/>
    <col min="3075" max="3075" width="13" style="119" customWidth="1"/>
    <col min="3076" max="3076" width="1.88671875" style="119" customWidth="1"/>
    <col min="3077" max="3077" width="13.88671875" style="119" customWidth="1"/>
    <col min="3078" max="3078" width="1.88671875" style="119" customWidth="1"/>
    <col min="3079" max="3079" width="13" style="119" customWidth="1"/>
    <col min="3080" max="3080" width="1.88671875" style="119" customWidth="1"/>
    <col min="3081" max="3081" width="13.109375" style="119" customWidth="1"/>
    <col min="3082" max="3082" width="3.88671875" style="119" customWidth="1"/>
    <col min="3083" max="3328" width="9.109375" style="119"/>
    <col min="3329" max="3329" width="32" style="119" customWidth="1"/>
    <col min="3330" max="3330" width="18.109375" style="119" customWidth="1"/>
    <col min="3331" max="3331" width="13" style="119" customWidth="1"/>
    <col min="3332" max="3332" width="1.88671875" style="119" customWidth="1"/>
    <col min="3333" max="3333" width="13.88671875" style="119" customWidth="1"/>
    <col min="3334" max="3334" width="1.88671875" style="119" customWidth="1"/>
    <col min="3335" max="3335" width="13" style="119" customWidth="1"/>
    <col min="3336" max="3336" width="1.88671875" style="119" customWidth="1"/>
    <col min="3337" max="3337" width="13.109375" style="119" customWidth="1"/>
    <col min="3338" max="3338" width="3.88671875" style="119" customWidth="1"/>
    <col min="3339" max="3584" width="9.109375" style="119"/>
    <col min="3585" max="3585" width="32" style="119" customWidth="1"/>
    <col min="3586" max="3586" width="18.109375" style="119" customWidth="1"/>
    <col min="3587" max="3587" width="13" style="119" customWidth="1"/>
    <col min="3588" max="3588" width="1.88671875" style="119" customWidth="1"/>
    <col min="3589" max="3589" width="13.88671875" style="119" customWidth="1"/>
    <col min="3590" max="3590" width="1.88671875" style="119" customWidth="1"/>
    <col min="3591" max="3591" width="13" style="119" customWidth="1"/>
    <col min="3592" max="3592" width="1.88671875" style="119" customWidth="1"/>
    <col min="3593" max="3593" width="13.109375" style="119" customWidth="1"/>
    <col min="3594" max="3594" width="3.88671875" style="119" customWidth="1"/>
    <col min="3595" max="3840" width="9.109375" style="119"/>
    <col min="3841" max="3841" width="32" style="119" customWidth="1"/>
    <col min="3842" max="3842" width="18.109375" style="119" customWidth="1"/>
    <col min="3843" max="3843" width="13" style="119" customWidth="1"/>
    <col min="3844" max="3844" width="1.88671875" style="119" customWidth="1"/>
    <col min="3845" max="3845" width="13.88671875" style="119" customWidth="1"/>
    <col min="3846" max="3846" width="1.88671875" style="119" customWidth="1"/>
    <col min="3847" max="3847" width="13" style="119" customWidth="1"/>
    <col min="3848" max="3848" width="1.88671875" style="119" customWidth="1"/>
    <col min="3849" max="3849" width="13.109375" style="119" customWidth="1"/>
    <col min="3850" max="3850" width="3.88671875" style="119" customWidth="1"/>
    <col min="3851" max="4096" width="9.109375" style="119"/>
    <col min="4097" max="4097" width="32" style="119" customWidth="1"/>
    <col min="4098" max="4098" width="18.109375" style="119" customWidth="1"/>
    <col min="4099" max="4099" width="13" style="119" customWidth="1"/>
    <col min="4100" max="4100" width="1.88671875" style="119" customWidth="1"/>
    <col min="4101" max="4101" width="13.88671875" style="119" customWidth="1"/>
    <col min="4102" max="4102" width="1.88671875" style="119" customWidth="1"/>
    <col min="4103" max="4103" width="13" style="119" customWidth="1"/>
    <col min="4104" max="4104" width="1.88671875" style="119" customWidth="1"/>
    <col min="4105" max="4105" width="13.109375" style="119" customWidth="1"/>
    <col min="4106" max="4106" width="3.88671875" style="119" customWidth="1"/>
    <col min="4107" max="4352" width="9.109375" style="119"/>
    <col min="4353" max="4353" width="32" style="119" customWidth="1"/>
    <col min="4354" max="4354" width="18.109375" style="119" customWidth="1"/>
    <col min="4355" max="4355" width="13" style="119" customWidth="1"/>
    <col min="4356" max="4356" width="1.88671875" style="119" customWidth="1"/>
    <col min="4357" max="4357" width="13.88671875" style="119" customWidth="1"/>
    <col min="4358" max="4358" width="1.88671875" style="119" customWidth="1"/>
    <col min="4359" max="4359" width="13" style="119" customWidth="1"/>
    <col min="4360" max="4360" width="1.88671875" style="119" customWidth="1"/>
    <col min="4361" max="4361" width="13.109375" style="119" customWidth="1"/>
    <col min="4362" max="4362" width="3.88671875" style="119" customWidth="1"/>
    <col min="4363" max="4608" width="9.109375" style="119"/>
    <col min="4609" max="4609" width="32" style="119" customWidth="1"/>
    <col min="4610" max="4610" width="18.109375" style="119" customWidth="1"/>
    <col min="4611" max="4611" width="13" style="119" customWidth="1"/>
    <col min="4612" max="4612" width="1.88671875" style="119" customWidth="1"/>
    <col min="4613" max="4613" width="13.88671875" style="119" customWidth="1"/>
    <col min="4614" max="4614" width="1.88671875" style="119" customWidth="1"/>
    <col min="4615" max="4615" width="13" style="119" customWidth="1"/>
    <col min="4616" max="4616" width="1.88671875" style="119" customWidth="1"/>
    <col min="4617" max="4617" width="13.109375" style="119" customWidth="1"/>
    <col min="4618" max="4618" width="3.88671875" style="119" customWidth="1"/>
    <col min="4619" max="4864" width="9.109375" style="119"/>
    <col min="4865" max="4865" width="32" style="119" customWidth="1"/>
    <col min="4866" max="4866" width="18.109375" style="119" customWidth="1"/>
    <col min="4867" max="4867" width="13" style="119" customWidth="1"/>
    <col min="4868" max="4868" width="1.88671875" style="119" customWidth="1"/>
    <col min="4869" max="4869" width="13.88671875" style="119" customWidth="1"/>
    <col min="4870" max="4870" width="1.88671875" style="119" customWidth="1"/>
    <col min="4871" max="4871" width="13" style="119" customWidth="1"/>
    <col min="4872" max="4872" width="1.88671875" style="119" customWidth="1"/>
    <col min="4873" max="4873" width="13.109375" style="119" customWidth="1"/>
    <col min="4874" max="4874" width="3.88671875" style="119" customWidth="1"/>
    <col min="4875" max="5120" width="9.109375" style="119"/>
    <col min="5121" max="5121" width="32" style="119" customWidth="1"/>
    <col min="5122" max="5122" width="18.109375" style="119" customWidth="1"/>
    <col min="5123" max="5123" width="13" style="119" customWidth="1"/>
    <col min="5124" max="5124" width="1.88671875" style="119" customWidth="1"/>
    <col min="5125" max="5125" width="13.88671875" style="119" customWidth="1"/>
    <col min="5126" max="5126" width="1.88671875" style="119" customWidth="1"/>
    <col min="5127" max="5127" width="13" style="119" customWidth="1"/>
    <col min="5128" max="5128" width="1.88671875" style="119" customWidth="1"/>
    <col min="5129" max="5129" width="13.109375" style="119" customWidth="1"/>
    <col min="5130" max="5130" width="3.88671875" style="119" customWidth="1"/>
    <col min="5131" max="5376" width="9.109375" style="119"/>
    <col min="5377" max="5377" width="32" style="119" customWidth="1"/>
    <col min="5378" max="5378" width="18.109375" style="119" customWidth="1"/>
    <col min="5379" max="5379" width="13" style="119" customWidth="1"/>
    <col min="5380" max="5380" width="1.88671875" style="119" customWidth="1"/>
    <col min="5381" max="5381" width="13.88671875" style="119" customWidth="1"/>
    <col min="5382" max="5382" width="1.88671875" style="119" customWidth="1"/>
    <col min="5383" max="5383" width="13" style="119" customWidth="1"/>
    <col min="5384" max="5384" width="1.88671875" style="119" customWidth="1"/>
    <col min="5385" max="5385" width="13.109375" style="119" customWidth="1"/>
    <col min="5386" max="5386" width="3.88671875" style="119" customWidth="1"/>
    <col min="5387" max="5632" width="9.109375" style="119"/>
    <col min="5633" max="5633" width="32" style="119" customWidth="1"/>
    <col min="5634" max="5634" width="18.109375" style="119" customWidth="1"/>
    <col min="5635" max="5635" width="13" style="119" customWidth="1"/>
    <col min="5636" max="5636" width="1.88671875" style="119" customWidth="1"/>
    <col min="5637" max="5637" width="13.88671875" style="119" customWidth="1"/>
    <col min="5638" max="5638" width="1.88671875" style="119" customWidth="1"/>
    <col min="5639" max="5639" width="13" style="119" customWidth="1"/>
    <col min="5640" max="5640" width="1.88671875" style="119" customWidth="1"/>
    <col min="5641" max="5641" width="13.109375" style="119" customWidth="1"/>
    <col min="5642" max="5642" width="3.88671875" style="119" customWidth="1"/>
    <col min="5643" max="5888" width="9.109375" style="119"/>
    <col min="5889" max="5889" width="32" style="119" customWidth="1"/>
    <col min="5890" max="5890" width="18.109375" style="119" customWidth="1"/>
    <col min="5891" max="5891" width="13" style="119" customWidth="1"/>
    <col min="5892" max="5892" width="1.88671875" style="119" customWidth="1"/>
    <col min="5893" max="5893" width="13.88671875" style="119" customWidth="1"/>
    <col min="5894" max="5894" width="1.88671875" style="119" customWidth="1"/>
    <col min="5895" max="5895" width="13" style="119" customWidth="1"/>
    <col min="5896" max="5896" width="1.88671875" style="119" customWidth="1"/>
    <col min="5897" max="5897" width="13.109375" style="119" customWidth="1"/>
    <col min="5898" max="5898" width="3.88671875" style="119" customWidth="1"/>
    <col min="5899" max="6144" width="9.109375" style="119"/>
    <col min="6145" max="6145" width="32" style="119" customWidth="1"/>
    <col min="6146" max="6146" width="18.109375" style="119" customWidth="1"/>
    <col min="6147" max="6147" width="13" style="119" customWidth="1"/>
    <col min="6148" max="6148" width="1.88671875" style="119" customWidth="1"/>
    <col min="6149" max="6149" width="13.88671875" style="119" customWidth="1"/>
    <col min="6150" max="6150" width="1.88671875" style="119" customWidth="1"/>
    <col min="6151" max="6151" width="13" style="119" customWidth="1"/>
    <col min="6152" max="6152" width="1.88671875" style="119" customWidth="1"/>
    <col min="6153" max="6153" width="13.109375" style="119" customWidth="1"/>
    <col min="6154" max="6154" width="3.88671875" style="119" customWidth="1"/>
    <col min="6155" max="6400" width="9.109375" style="119"/>
    <col min="6401" max="6401" width="32" style="119" customWidth="1"/>
    <col min="6402" max="6402" width="18.109375" style="119" customWidth="1"/>
    <col min="6403" max="6403" width="13" style="119" customWidth="1"/>
    <col min="6404" max="6404" width="1.88671875" style="119" customWidth="1"/>
    <col min="6405" max="6405" width="13.88671875" style="119" customWidth="1"/>
    <col min="6406" max="6406" width="1.88671875" style="119" customWidth="1"/>
    <col min="6407" max="6407" width="13" style="119" customWidth="1"/>
    <col min="6408" max="6408" width="1.88671875" style="119" customWidth="1"/>
    <col min="6409" max="6409" width="13.109375" style="119" customWidth="1"/>
    <col min="6410" max="6410" width="3.88671875" style="119" customWidth="1"/>
    <col min="6411" max="6656" width="9.109375" style="119"/>
    <col min="6657" max="6657" width="32" style="119" customWidth="1"/>
    <col min="6658" max="6658" width="18.109375" style="119" customWidth="1"/>
    <col min="6659" max="6659" width="13" style="119" customWidth="1"/>
    <col min="6660" max="6660" width="1.88671875" style="119" customWidth="1"/>
    <col min="6661" max="6661" width="13.88671875" style="119" customWidth="1"/>
    <col min="6662" max="6662" width="1.88671875" style="119" customWidth="1"/>
    <col min="6663" max="6663" width="13" style="119" customWidth="1"/>
    <col min="6664" max="6664" width="1.88671875" style="119" customWidth="1"/>
    <col min="6665" max="6665" width="13.109375" style="119" customWidth="1"/>
    <col min="6666" max="6666" width="3.88671875" style="119" customWidth="1"/>
    <col min="6667" max="6912" width="9.109375" style="119"/>
    <col min="6913" max="6913" width="32" style="119" customWidth="1"/>
    <col min="6914" max="6914" width="18.109375" style="119" customWidth="1"/>
    <col min="6915" max="6915" width="13" style="119" customWidth="1"/>
    <col min="6916" max="6916" width="1.88671875" style="119" customWidth="1"/>
    <col min="6917" max="6917" width="13.88671875" style="119" customWidth="1"/>
    <col min="6918" max="6918" width="1.88671875" style="119" customWidth="1"/>
    <col min="6919" max="6919" width="13" style="119" customWidth="1"/>
    <col min="6920" max="6920" width="1.88671875" style="119" customWidth="1"/>
    <col min="6921" max="6921" width="13.109375" style="119" customWidth="1"/>
    <col min="6922" max="6922" width="3.88671875" style="119" customWidth="1"/>
    <col min="6923" max="7168" width="9.109375" style="119"/>
    <col min="7169" max="7169" width="32" style="119" customWidth="1"/>
    <col min="7170" max="7170" width="18.109375" style="119" customWidth="1"/>
    <col min="7171" max="7171" width="13" style="119" customWidth="1"/>
    <col min="7172" max="7172" width="1.88671875" style="119" customWidth="1"/>
    <col min="7173" max="7173" width="13.88671875" style="119" customWidth="1"/>
    <col min="7174" max="7174" width="1.88671875" style="119" customWidth="1"/>
    <col min="7175" max="7175" width="13" style="119" customWidth="1"/>
    <col min="7176" max="7176" width="1.88671875" style="119" customWidth="1"/>
    <col min="7177" max="7177" width="13.109375" style="119" customWidth="1"/>
    <col min="7178" max="7178" width="3.88671875" style="119" customWidth="1"/>
    <col min="7179" max="7424" width="9.109375" style="119"/>
    <col min="7425" max="7425" width="32" style="119" customWidth="1"/>
    <col min="7426" max="7426" width="18.109375" style="119" customWidth="1"/>
    <col min="7427" max="7427" width="13" style="119" customWidth="1"/>
    <col min="7428" max="7428" width="1.88671875" style="119" customWidth="1"/>
    <col min="7429" max="7429" width="13.88671875" style="119" customWidth="1"/>
    <col min="7430" max="7430" width="1.88671875" style="119" customWidth="1"/>
    <col min="7431" max="7431" width="13" style="119" customWidth="1"/>
    <col min="7432" max="7432" width="1.88671875" style="119" customWidth="1"/>
    <col min="7433" max="7433" width="13.109375" style="119" customWidth="1"/>
    <col min="7434" max="7434" width="3.88671875" style="119" customWidth="1"/>
    <col min="7435" max="7680" width="9.109375" style="119"/>
    <col min="7681" max="7681" width="32" style="119" customWidth="1"/>
    <col min="7682" max="7682" width="18.109375" style="119" customWidth="1"/>
    <col min="7683" max="7683" width="13" style="119" customWidth="1"/>
    <col min="7684" max="7684" width="1.88671875" style="119" customWidth="1"/>
    <col min="7685" max="7685" width="13.88671875" style="119" customWidth="1"/>
    <col min="7686" max="7686" width="1.88671875" style="119" customWidth="1"/>
    <col min="7687" max="7687" width="13" style="119" customWidth="1"/>
    <col min="7688" max="7688" width="1.88671875" style="119" customWidth="1"/>
    <col min="7689" max="7689" width="13.109375" style="119" customWidth="1"/>
    <col min="7690" max="7690" width="3.88671875" style="119" customWidth="1"/>
    <col min="7691" max="7936" width="9.109375" style="119"/>
    <col min="7937" max="7937" width="32" style="119" customWidth="1"/>
    <col min="7938" max="7938" width="18.109375" style="119" customWidth="1"/>
    <col min="7939" max="7939" width="13" style="119" customWidth="1"/>
    <col min="7940" max="7940" width="1.88671875" style="119" customWidth="1"/>
    <col min="7941" max="7941" width="13.88671875" style="119" customWidth="1"/>
    <col min="7942" max="7942" width="1.88671875" style="119" customWidth="1"/>
    <col min="7943" max="7943" width="13" style="119" customWidth="1"/>
    <col min="7944" max="7944" width="1.88671875" style="119" customWidth="1"/>
    <col min="7945" max="7945" width="13.109375" style="119" customWidth="1"/>
    <col min="7946" max="7946" width="3.88671875" style="119" customWidth="1"/>
    <col min="7947" max="8192" width="9.109375" style="119"/>
    <col min="8193" max="8193" width="32" style="119" customWidth="1"/>
    <col min="8194" max="8194" width="18.109375" style="119" customWidth="1"/>
    <col min="8195" max="8195" width="13" style="119" customWidth="1"/>
    <col min="8196" max="8196" width="1.88671875" style="119" customWidth="1"/>
    <col min="8197" max="8197" width="13.88671875" style="119" customWidth="1"/>
    <col min="8198" max="8198" width="1.88671875" style="119" customWidth="1"/>
    <col min="8199" max="8199" width="13" style="119" customWidth="1"/>
    <col min="8200" max="8200" width="1.88671875" style="119" customWidth="1"/>
    <col min="8201" max="8201" width="13.109375" style="119" customWidth="1"/>
    <col min="8202" max="8202" width="3.88671875" style="119" customWidth="1"/>
    <col min="8203" max="8448" width="9.109375" style="119"/>
    <col min="8449" max="8449" width="32" style="119" customWidth="1"/>
    <col min="8450" max="8450" width="18.109375" style="119" customWidth="1"/>
    <col min="8451" max="8451" width="13" style="119" customWidth="1"/>
    <col min="8452" max="8452" width="1.88671875" style="119" customWidth="1"/>
    <col min="8453" max="8453" width="13.88671875" style="119" customWidth="1"/>
    <col min="8454" max="8454" width="1.88671875" style="119" customWidth="1"/>
    <col min="8455" max="8455" width="13" style="119" customWidth="1"/>
    <col min="8456" max="8456" width="1.88671875" style="119" customWidth="1"/>
    <col min="8457" max="8457" width="13.109375" style="119" customWidth="1"/>
    <col min="8458" max="8458" width="3.88671875" style="119" customWidth="1"/>
    <col min="8459" max="8704" width="9.109375" style="119"/>
    <col min="8705" max="8705" width="32" style="119" customWidth="1"/>
    <col min="8706" max="8706" width="18.109375" style="119" customWidth="1"/>
    <col min="8707" max="8707" width="13" style="119" customWidth="1"/>
    <col min="8708" max="8708" width="1.88671875" style="119" customWidth="1"/>
    <col min="8709" max="8709" width="13.88671875" style="119" customWidth="1"/>
    <col min="8710" max="8710" width="1.88671875" style="119" customWidth="1"/>
    <col min="8711" max="8711" width="13" style="119" customWidth="1"/>
    <col min="8712" max="8712" width="1.88671875" style="119" customWidth="1"/>
    <col min="8713" max="8713" width="13.109375" style="119" customWidth="1"/>
    <col min="8714" max="8714" width="3.88671875" style="119" customWidth="1"/>
    <col min="8715" max="8960" width="9.109375" style="119"/>
    <col min="8961" max="8961" width="32" style="119" customWidth="1"/>
    <col min="8962" max="8962" width="18.109375" style="119" customWidth="1"/>
    <col min="8963" max="8963" width="13" style="119" customWidth="1"/>
    <col min="8964" max="8964" width="1.88671875" style="119" customWidth="1"/>
    <col min="8965" max="8965" width="13.88671875" style="119" customWidth="1"/>
    <col min="8966" max="8966" width="1.88671875" style="119" customWidth="1"/>
    <col min="8967" max="8967" width="13" style="119" customWidth="1"/>
    <col min="8968" max="8968" width="1.88671875" style="119" customWidth="1"/>
    <col min="8969" max="8969" width="13.109375" style="119" customWidth="1"/>
    <col min="8970" max="8970" width="3.88671875" style="119" customWidth="1"/>
    <col min="8971" max="9216" width="9.109375" style="119"/>
    <col min="9217" max="9217" width="32" style="119" customWidth="1"/>
    <col min="9218" max="9218" width="18.109375" style="119" customWidth="1"/>
    <col min="9219" max="9219" width="13" style="119" customWidth="1"/>
    <col min="9220" max="9220" width="1.88671875" style="119" customWidth="1"/>
    <col min="9221" max="9221" width="13.88671875" style="119" customWidth="1"/>
    <col min="9222" max="9222" width="1.88671875" style="119" customWidth="1"/>
    <col min="9223" max="9223" width="13" style="119" customWidth="1"/>
    <col min="9224" max="9224" width="1.88671875" style="119" customWidth="1"/>
    <col min="9225" max="9225" width="13.109375" style="119" customWidth="1"/>
    <col min="9226" max="9226" width="3.88671875" style="119" customWidth="1"/>
    <col min="9227" max="9472" width="9.109375" style="119"/>
    <col min="9473" max="9473" width="32" style="119" customWidth="1"/>
    <col min="9474" max="9474" width="18.109375" style="119" customWidth="1"/>
    <col min="9475" max="9475" width="13" style="119" customWidth="1"/>
    <col min="9476" max="9476" width="1.88671875" style="119" customWidth="1"/>
    <col min="9477" max="9477" width="13.88671875" style="119" customWidth="1"/>
    <col min="9478" max="9478" width="1.88671875" style="119" customWidth="1"/>
    <col min="9479" max="9479" width="13" style="119" customWidth="1"/>
    <col min="9480" max="9480" width="1.88671875" style="119" customWidth="1"/>
    <col min="9481" max="9481" width="13.109375" style="119" customWidth="1"/>
    <col min="9482" max="9482" width="3.88671875" style="119" customWidth="1"/>
    <col min="9483" max="9728" width="9.109375" style="119"/>
    <col min="9729" max="9729" width="32" style="119" customWidth="1"/>
    <col min="9730" max="9730" width="18.109375" style="119" customWidth="1"/>
    <col min="9731" max="9731" width="13" style="119" customWidth="1"/>
    <col min="9732" max="9732" width="1.88671875" style="119" customWidth="1"/>
    <col min="9733" max="9733" width="13.88671875" style="119" customWidth="1"/>
    <col min="9734" max="9734" width="1.88671875" style="119" customWidth="1"/>
    <col min="9735" max="9735" width="13" style="119" customWidth="1"/>
    <col min="9736" max="9736" width="1.88671875" style="119" customWidth="1"/>
    <col min="9737" max="9737" width="13.109375" style="119" customWidth="1"/>
    <col min="9738" max="9738" width="3.88671875" style="119" customWidth="1"/>
    <col min="9739" max="9984" width="9.109375" style="119"/>
    <col min="9985" max="9985" width="32" style="119" customWidth="1"/>
    <col min="9986" max="9986" width="18.109375" style="119" customWidth="1"/>
    <col min="9987" max="9987" width="13" style="119" customWidth="1"/>
    <col min="9988" max="9988" width="1.88671875" style="119" customWidth="1"/>
    <col min="9989" max="9989" width="13.88671875" style="119" customWidth="1"/>
    <col min="9990" max="9990" width="1.88671875" style="119" customWidth="1"/>
    <col min="9991" max="9991" width="13" style="119" customWidth="1"/>
    <col min="9992" max="9992" width="1.88671875" style="119" customWidth="1"/>
    <col min="9993" max="9993" width="13.109375" style="119" customWidth="1"/>
    <col min="9994" max="9994" width="3.88671875" style="119" customWidth="1"/>
    <col min="9995" max="10240" width="9.109375" style="119"/>
    <col min="10241" max="10241" width="32" style="119" customWidth="1"/>
    <col min="10242" max="10242" width="18.109375" style="119" customWidth="1"/>
    <col min="10243" max="10243" width="13" style="119" customWidth="1"/>
    <col min="10244" max="10244" width="1.88671875" style="119" customWidth="1"/>
    <col min="10245" max="10245" width="13.88671875" style="119" customWidth="1"/>
    <col min="10246" max="10246" width="1.88671875" style="119" customWidth="1"/>
    <col min="10247" max="10247" width="13" style="119" customWidth="1"/>
    <col min="10248" max="10248" width="1.88671875" style="119" customWidth="1"/>
    <col min="10249" max="10249" width="13.109375" style="119" customWidth="1"/>
    <col min="10250" max="10250" width="3.88671875" style="119" customWidth="1"/>
    <col min="10251" max="10496" width="9.109375" style="119"/>
    <col min="10497" max="10497" width="32" style="119" customWidth="1"/>
    <col min="10498" max="10498" width="18.109375" style="119" customWidth="1"/>
    <col min="10499" max="10499" width="13" style="119" customWidth="1"/>
    <col min="10500" max="10500" width="1.88671875" style="119" customWidth="1"/>
    <col min="10501" max="10501" width="13.88671875" style="119" customWidth="1"/>
    <col min="10502" max="10502" width="1.88671875" style="119" customWidth="1"/>
    <col min="10503" max="10503" width="13" style="119" customWidth="1"/>
    <col min="10504" max="10504" width="1.88671875" style="119" customWidth="1"/>
    <col min="10505" max="10505" width="13.109375" style="119" customWidth="1"/>
    <col min="10506" max="10506" width="3.88671875" style="119" customWidth="1"/>
    <col min="10507" max="10752" width="9.109375" style="119"/>
    <col min="10753" max="10753" width="32" style="119" customWidth="1"/>
    <col min="10754" max="10754" width="18.109375" style="119" customWidth="1"/>
    <col min="10755" max="10755" width="13" style="119" customWidth="1"/>
    <col min="10756" max="10756" width="1.88671875" style="119" customWidth="1"/>
    <col min="10757" max="10757" width="13.88671875" style="119" customWidth="1"/>
    <col min="10758" max="10758" width="1.88671875" style="119" customWidth="1"/>
    <col min="10759" max="10759" width="13" style="119" customWidth="1"/>
    <col min="10760" max="10760" width="1.88671875" style="119" customWidth="1"/>
    <col min="10761" max="10761" width="13.109375" style="119" customWidth="1"/>
    <col min="10762" max="10762" width="3.88671875" style="119" customWidth="1"/>
    <col min="10763" max="11008" width="9.109375" style="119"/>
    <col min="11009" max="11009" width="32" style="119" customWidth="1"/>
    <col min="11010" max="11010" width="18.109375" style="119" customWidth="1"/>
    <col min="11011" max="11011" width="13" style="119" customWidth="1"/>
    <col min="11012" max="11012" width="1.88671875" style="119" customWidth="1"/>
    <col min="11013" max="11013" width="13.88671875" style="119" customWidth="1"/>
    <col min="11014" max="11014" width="1.88671875" style="119" customWidth="1"/>
    <col min="11015" max="11015" width="13" style="119" customWidth="1"/>
    <col min="11016" max="11016" width="1.88671875" style="119" customWidth="1"/>
    <col min="11017" max="11017" width="13.109375" style="119" customWidth="1"/>
    <col min="11018" max="11018" width="3.88671875" style="119" customWidth="1"/>
    <col min="11019" max="11264" width="9.109375" style="119"/>
    <col min="11265" max="11265" width="32" style="119" customWidth="1"/>
    <col min="11266" max="11266" width="18.109375" style="119" customWidth="1"/>
    <col min="11267" max="11267" width="13" style="119" customWidth="1"/>
    <col min="11268" max="11268" width="1.88671875" style="119" customWidth="1"/>
    <col min="11269" max="11269" width="13.88671875" style="119" customWidth="1"/>
    <col min="11270" max="11270" width="1.88671875" style="119" customWidth="1"/>
    <col min="11271" max="11271" width="13" style="119" customWidth="1"/>
    <col min="11272" max="11272" width="1.88671875" style="119" customWidth="1"/>
    <col min="11273" max="11273" width="13.109375" style="119" customWidth="1"/>
    <col min="11274" max="11274" width="3.88671875" style="119" customWidth="1"/>
    <col min="11275" max="11520" width="9.109375" style="119"/>
    <col min="11521" max="11521" width="32" style="119" customWidth="1"/>
    <col min="11522" max="11522" width="18.109375" style="119" customWidth="1"/>
    <col min="11523" max="11523" width="13" style="119" customWidth="1"/>
    <col min="11524" max="11524" width="1.88671875" style="119" customWidth="1"/>
    <col min="11525" max="11525" width="13.88671875" style="119" customWidth="1"/>
    <col min="11526" max="11526" width="1.88671875" style="119" customWidth="1"/>
    <col min="11527" max="11527" width="13" style="119" customWidth="1"/>
    <col min="11528" max="11528" width="1.88671875" style="119" customWidth="1"/>
    <col min="11529" max="11529" width="13.109375" style="119" customWidth="1"/>
    <col min="11530" max="11530" width="3.88671875" style="119" customWidth="1"/>
    <col min="11531" max="11776" width="9.109375" style="119"/>
    <col min="11777" max="11777" width="32" style="119" customWidth="1"/>
    <col min="11778" max="11778" width="18.109375" style="119" customWidth="1"/>
    <col min="11779" max="11779" width="13" style="119" customWidth="1"/>
    <col min="11780" max="11780" width="1.88671875" style="119" customWidth="1"/>
    <col min="11781" max="11781" width="13.88671875" style="119" customWidth="1"/>
    <col min="11782" max="11782" width="1.88671875" style="119" customWidth="1"/>
    <col min="11783" max="11783" width="13" style="119" customWidth="1"/>
    <col min="11784" max="11784" width="1.88671875" style="119" customWidth="1"/>
    <col min="11785" max="11785" width="13.109375" style="119" customWidth="1"/>
    <col min="11786" max="11786" width="3.88671875" style="119" customWidth="1"/>
    <col min="11787" max="12032" width="9.109375" style="119"/>
    <col min="12033" max="12033" width="32" style="119" customWidth="1"/>
    <col min="12034" max="12034" width="18.109375" style="119" customWidth="1"/>
    <col min="12035" max="12035" width="13" style="119" customWidth="1"/>
    <col min="12036" max="12036" width="1.88671875" style="119" customWidth="1"/>
    <col min="12037" max="12037" width="13.88671875" style="119" customWidth="1"/>
    <col min="12038" max="12038" width="1.88671875" style="119" customWidth="1"/>
    <col min="12039" max="12039" width="13" style="119" customWidth="1"/>
    <col min="12040" max="12040" width="1.88671875" style="119" customWidth="1"/>
    <col min="12041" max="12041" width="13.109375" style="119" customWidth="1"/>
    <col min="12042" max="12042" width="3.88671875" style="119" customWidth="1"/>
    <col min="12043" max="12288" width="9.109375" style="119"/>
    <col min="12289" max="12289" width="32" style="119" customWidth="1"/>
    <col min="12290" max="12290" width="18.109375" style="119" customWidth="1"/>
    <col min="12291" max="12291" width="13" style="119" customWidth="1"/>
    <col min="12292" max="12292" width="1.88671875" style="119" customWidth="1"/>
    <col min="12293" max="12293" width="13.88671875" style="119" customWidth="1"/>
    <col min="12294" max="12294" width="1.88671875" style="119" customWidth="1"/>
    <col min="12295" max="12295" width="13" style="119" customWidth="1"/>
    <col min="12296" max="12296" width="1.88671875" style="119" customWidth="1"/>
    <col min="12297" max="12297" width="13.109375" style="119" customWidth="1"/>
    <col min="12298" max="12298" width="3.88671875" style="119" customWidth="1"/>
    <col min="12299" max="12544" width="9.109375" style="119"/>
    <col min="12545" max="12545" width="32" style="119" customWidth="1"/>
    <col min="12546" max="12546" width="18.109375" style="119" customWidth="1"/>
    <col min="12547" max="12547" width="13" style="119" customWidth="1"/>
    <col min="12548" max="12548" width="1.88671875" style="119" customWidth="1"/>
    <col min="12549" max="12549" width="13.88671875" style="119" customWidth="1"/>
    <col min="12550" max="12550" width="1.88671875" style="119" customWidth="1"/>
    <col min="12551" max="12551" width="13" style="119" customWidth="1"/>
    <col min="12552" max="12552" width="1.88671875" style="119" customWidth="1"/>
    <col min="12553" max="12553" width="13.109375" style="119" customWidth="1"/>
    <col min="12554" max="12554" width="3.88671875" style="119" customWidth="1"/>
    <col min="12555" max="12800" width="9.109375" style="119"/>
    <col min="12801" max="12801" width="32" style="119" customWidth="1"/>
    <col min="12802" max="12802" width="18.109375" style="119" customWidth="1"/>
    <col min="12803" max="12803" width="13" style="119" customWidth="1"/>
    <col min="12804" max="12804" width="1.88671875" style="119" customWidth="1"/>
    <col min="12805" max="12805" width="13.88671875" style="119" customWidth="1"/>
    <col min="12806" max="12806" width="1.88671875" style="119" customWidth="1"/>
    <col min="12807" max="12807" width="13" style="119" customWidth="1"/>
    <col min="12808" max="12808" width="1.88671875" style="119" customWidth="1"/>
    <col min="12809" max="12809" width="13.109375" style="119" customWidth="1"/>
    <col min="12810" max="12810" width="3.88671875" style="119" customWidth="1"/>
    <col min="12811" max="13056" width="9.109375" style="119"/>
    <col min="13057" max="13057" width="32" style="119" customWidth="1"/>
    <col min="13058" max="13058" width="18.109375" style="119" customWidth="1"/>
    <col min="13059" max="13059" width="13" style="119" customWidth="1"/>
    <col min="13060" max="13060" width="1.88671875" style="119" customWidth="1"/>
    <col min="13061" max="13061" width="13.88671875" style="119" customWidth="1"/>
    <col min="13062" max="13062" width="1.88671875" style="119" customWidth="1"/>
    <col min="13063" max="13063" width="13" style="119" customWidth="1"/>
    <col min="13064" max="13064" width="1.88671875" style="119" customWidth="1"/>
    <col min="13065" max="13065" width="13.109375" style="119" customWidth="1"/>
    <col min="13066" max="13066" width="3.88671875" style="119" customWidth="1"/>
    <col min="13067" max="13312" width="9.109375" style="119"/>
    <col min="13313" max="13313" width="32" style="119" customWidth="1"/>
    <col min="13314" max="13314" width="18.109375" style="119" customWidth="1"/>
    <col min="13315" max="13315" width="13" style="119" customWidth="1"/>
    <col min="13316" max="13316" width="1.88671875" style="119" customWidth="1"/>
    <col min="13317" max="13317" width="13.88671875" style="119" customWidth="1"/>
    <col min="13318" max="13318" width="1.88671875" style="119" customWidth="1"/>
    <col min="13319" max="13319" width="13" style="119" customWidth="1"/>
    <col min="13320" max="13320" width="1.88671875" style="119" customWidth="1"/>
    <col min="13321" max="13321" width="13.109375" style="119" customWidth="1"/>
    <col min="13322" max="13322" width="3.88671875" style="119" customWidth="1"/>
    <col min="13323" max="13568" width="9.109375" style="119"/>
    <col min="13569" max="13569" width="32" style="119" customWidth="1"/>
    <col min="13570" max="13570" width="18.109375" style="119" customWidth="1"/>
    <col min="13571" max="13571" width="13" style="119" customWidth="1"/>
    <col min="13572" max="13572" width="1.88671875" style="119" customWidth="1"/>
    <col min="13573" max="13573" width="13.88671875" style="119" customWidth="1"/>
    <col min="13574" max="13574" width="1.88671875" style="119" customWidth="1"/>
    <col min="13575" max="13575" width="13" style="119" customWidth="1"/>
    <col min="13576" max="13576" width="1.88671875" style="119" customWidth="1"/>
    <col min="13577" max="13577" width="13.109375" style="119" customWidth="1"/>
    <col min="13578" max="13578" width="3.88671875" style="119" customWidth="1"/>
    <col min="13579" max="13824" width="9.109375" style="119"/>
    <col min="13825" max="13825" width="32" style="119" customWidth="1"/>
    <col min="13826" max="13826" width="18.109375" style="119" customWidth="1"/>
    <col min="13827" max="13827" width="13" style="119" customWidth="1"/>
    <col min="13828" max="13828" width="1.88671875" style="119" customWidth="1"/>
    <col min="13829" max="13829" width="13.88671875" style="119" customWidth="1"/>
    <col min="13830" max="13830" width="1.88671875" style="119" customWidth="1"/>
    <col min="13831" max="13831" width="13" style="119" customWidth="1"/>
    <col min="13832" max="13832" width="1.88671875" style="119" customWidth="1"/>
    <col min="13833" max="13833" width="13.109375" style="119" customWidth="1"/>
    <col min="13834" max="13834" width="3.88671875" style="119" customWidth="1"/>
    <col min="13835" max="14080" width="9.109375" style="119"/>
    <col min="14081" max="14081" width="32" style="119" customWidth="1"/>
    <col min="14082" max="14082" width="18.109375" style="119" customWidth="1"/>
    <col min="14083" max="14083" width="13" style="119" customWidth="1"/>
    <col min="14084" max="14084" width="1.88671875" style="119" customWidth="1"/>
    <col min="14085" max="14085" width="13.88671875" style="119" customWidth="1"/>
    <col min="14086" max="14086" width="1.88671875" style="119" customWidth="1"/>
    <col min="14087" max="14087" width="13" style="119" customWidth="1"/>
    <col min="14088" max="14088" width="1.88671875" style="119" customWidth="1"/>
    <col min="14089" max="14089" width="13.109375" style="119" customWidth="1"/>
    <col min="14090" max="14090" width="3.88671875" style="119" customWidth="1"/>
    <col min="14091" max="14336" width="9.109375" style="119"/>
    <col min="14337" max="14337" width="32" style="119" customWidth="1"/>
    <col min="14338" max="14338" width="18.109375" style="119" customWidth="1"/>
    <col min="14339" max="14339" width="13" style="119" customWidth="1"/>
    <col min="14340" max="14340" width="1.88671875" style="119" customWidth="1"/>
    <col min="14341" max="14341" width="13.88671875" style="119" customWidth="1"/>
    <col min="14342" max="14342" width="1.88671875" style="119" customWidth="1"/>
    <col min="14343" max="14343" width="13" style="119" customWidth="1"/>
    <col min="14344" max="14344" width="1.88671875" style="119" customWidth="1"/>
    <col min="14345" max="14345" width="13.109375" style="119" customWidth="1"/>
    <col min="14346" max="14346" width="3.88671875" style="119" customWidth="1"/>
    <col min="14347" max="14592" width="9.109375" style="119"/>
    <col min="14593" max="14593" width="32" style="119" customWidth="1"/>
    <col min="14594" max="14594" width="18.109375" style="119" customWidth="1"/>
    <col min="14595" max="14595" width="13" style="119" customWidth="1"/>
    <col min="14596" max="14596" width="1.88671875" style="119" customWidth="1"/>
    <col min="14597" max="14597" width="13.88671875" style="119" customWidth="1"/>
    <col min="14598" max="14598" width="1.88671875" style="119" customWidth="1"/>
    <col min="14599" max="14599" width="13" style="119" customWidth="1"/>
    <col min="14600" max="14600" width="1.88671875" style="119" customWidth="1"/>
    <col min="14601" max="14601" width="13.109375" style="119" customWidth="1"/>
    <col min="14602" max="14602" width="3.88671875" style="119" customWidth="1"/>
    <col min="14603" max="14848" width="9.109375" style="119"/>
    <col min="14849" max="14849" width="32" style="119" customWidth="1"/>
    <col min="14850" max="14850" width="18.109375" style="119" customWidth="1"/>
    <col min="14851" max="14851" width="13" style="119" customWidth="1"/>
    <col min="14852" max="14852" width="1.88671875" style="119" customWidth="1"/>
    <col min="14853" max="14853" width="13.88671875" style="119" customWidth="1"/>
    <col min="14854" max="14854" width="1.88671875" style="119" customWidth="1"/>
    <col min="14855" max="14855" width="13" style="119" customWidth="1"/>
    <col min="14856" max="14856" width="1.88671875" style="119" customWidth="1"/>
    <col min="14857" max="14857" width="13.109375" style="119" customWidth="1"/>
    <col min="14858" max="14858" width="3.88671875" style="119" customWidth="1"/>
    <col min="14859" max="15104" width="9.109375" style="119"/>
    <col min="15105" max="15105" width="32" style="119" customWidth="1"/>
    <col min="15106" max="15106" width="18.109375" style="119" customWidth="1"/>
    <col min="15107" max="15107" width="13" style="119" customWidth="1"/>
    <col min="15108" max="15108" width="1.88671875" style="119" customWidth="1"/>
    <col min="15109" max="15109" width="13.88671875" style="119" customWidth="1"/>
    <col min="15110" max="15110" width="1.88671875" style="119" customWidth="1"/>
    <col min="15111" max="15111" width="13" style="119" customWidth="1"/>
    <col min="15112" max="15112" width="1.88671875" style="119" customWidth="1"/>
    <col min="15113" max="15113" width="13.109375" style="119" customWidth="1"/>
    <col min="15114" max="15114" width="3.88671875" style="119" customWidth="1"/>
    <col min="15115" max="15360" width="9.109375" style="119"/>
    <col min="15361" max="15361" width="32" style="119" customWidth="1"/>
    <col min="15362" max="15362" width="18.109375" style="119" customWidth="1"/>
    <col min="15363" max="15363" width="13" style="119" customWidth="1"/>
    <col min="15364" max="15364" width="1.88671875" style="119" customWidth="1"/>
    <col min="15365" max="15365" width="13.88671875" style="119" customWidth="1"/>
    <col min="15366" max="15366" width="1.88671875" style="119" customWidth="1"/>
    <col min="15367" max="15367" width="13" style="119" customWidth="1"/>
    <col min="15368" max="15368" width="1.88671875" style="119" customWidth="1"/>
    <col min="15369" max="15369" width="13.109375" style="119" customWidth="1"/>
    <col min="15370" max="15370" width="3.88671875" style="119" customWidth="1"/>
    <col min="15371" max="15616" width="9.109375" style="119"/>
    <col min="15617" max="15617" width="32" style="119" customWidth="1"/>
    <col min="15618" max="15618" width="18.109375" style="119" customWidth="1"/>
    <col min="15619" max="15619" width="13" style="119" customWidth="1"/>
    <col min="15620" max="15620" width="1.88671875" style="119" customWidth="1"/>
    <col min="15621" max="15621" width="13.88671875" style="119" customWidth="1"/>
    <col min="15622" max="15622" width="1.88671875" style="119" customWidth="1"/>
    <col min="15623" max="15623" width="13" style="119" customWidth="1"/>
    <col min="15624" max="15624" width="1.88671875" style="119" customWidth="1"/>
    <col min="15625" max="15625" width="13.109375" style="119" customWidth="1"/>
    <col min="15626" max="15626" width="3.88671875" style="119" customWidth="1"/>
    <col min="15627" max="15872" width="9.109375" style="119"/>
    <col min="15873" max="15873" width="32" style="119" customWidth="1"/>
    <col min="15874" max="15874" width="18.109375" style="119" customWidth="1"/>
    <col min="15875" max="15875" width="13" style="119" customWidth="1"/>
    <col min="15876" max="15876" width="1.88671875" style="119" customWidth="1"/>
    <col min="15877" max="15877" width="13.88671875" style="119" customWidth="1"/>
    <col min="15878" max="15878" width="1.88671875" style="119" customWidth="1"/>
    <col min="15879" max="15879" width="13" style="119" customWidth="1"/>
    <col min="15880" max="15880" width="1.88671875" style="119" customWidth="1"/>
    <col min="15881" max="15881" width="13.109375" style="119" customWidth="1"/>
    <col min="15882" max="15882" width="3.88671875" style="119" customWidth="1"/>
    <col min="15883" max="16128" width="9.109375" style="119"/>
    <col min="16129" max="16129" width="32" style="119" customWidth="1"/>
    <col min="16130" max="16130" width="18.109375" style="119" customWidth="1"/>
    <col min="16131" max="16131" width="13" style="119" customWidth="1"/>
    <col min="16132" max="16132" width="1.88671875" style="119" customWidth="1"/>
    <col min="16133" max="16133" width="13.88671875" style="119" customWidth="1"/>
    <col min="16134" max="16134" width="1.88671875" style="119" customWidth="1"/>
    <col min="16135" max="16135" width="13" style="119" customWidth="1"/>
    <col min="16136" max="16136" width="1.88671875" style="119" customWidth="1"/>
    <col min="16137" max="16137" width="13.109375" style="119" customWidth="1"/>
    <col min="16138" max="16138" width="3.88671875" style="119" customWidth="1"/>
    <col min="16139" max="16384" width="9.109375" style="119"/>
  </cols>
  <sheetData>
    <row r="1" spans="1:13" s="115" customFormat="1" ht="19.5" customHeight="1" x14ac:dyDescent="0.35">
      <c r="A1" s="114" t="s">
        <v>155</v>
      </c>
      <c r="B1" s="114"/>
      <c r="C1" s="114"/>
      <c r="D1" s="114"/>
      <c r="E1" s="114"/>
      <c r="F1" s="114"/>
      <c r="G1" s="114"/>
      <c r="H1" s="114"/>
      <c r="I1" s="114"/>
    </row>
    <row r="2" spans="1:13" s="117" customFormat="1" ht="19.5" customHeight="1" x14ac:dyDescent="0.3">
      <c r="A2" s="116" t="s">
        <v>299</v>
      </c>
      <c r="B2" s="116"/>
      <c r="C2" s="116"/>
      <c r="D2" s="116"/>
      <c r="E2" s="116"/>
      <c r="F2" s="116"/>
      <c r="G2" s="116"/>
      <c r="H2" s="116"/>
      <c r="I2" s="116"/>
    </row>
    <row r="3" spans="1:13" s="117" customFormat="1" ht="19.5" customHeight="1" x14ac:dyDescent="0.3">
      <c r="A3" s="116"/>
      <c r="B3" s="116"/>
      <c r="C3" s="116"/>
      <c r="D3" s="116"/>
      <c r="E3" s="116"/>
      <c r="F3" s="116"/>
      <c r="G3" s="116"/>
      <c r="H3" s="116"/>
      <c r="I3" s="116"/>
    </row>
    <row r="4" spans="1:13" ht="19.5" customHeight="1" x14ac:dyDescent="0.25">
      <c r="A4" s="118"/>
      <c r="B4" s="118"/>
      <c r="C4" s="480" t="s">
        <v>8</v>
      </c>
      <c r="D4" s="480"/>
      <c r="E4" s="480"/>
      <c r="F4" s="135"/>
      <c r="G4" s="480" t="s">
        <v>52</v>
      </c>
      <c r="H4" s="480"/>
      <c r="I4" s="480"/>
    </row>
    <row r="5" spans="1:13" s="122" customFormat="1" ht="19.5" customHeight="1" x14ac:dyDescent="0.25">
      <c r="A5" s="120"/>
      <c r="B5" s="120"/>
      <c r="C5" s="481" t="s">
        <v>49</v>
      </c>
      <c r="D5" s="481"/>
      <c r="E5" s="481"/>
      <c r="F5" s="136"/>
      <c r="G5" s="481" t="s">
        <v>49</v>
      </c>
      <c r="H5" s="481"/>
      <c r="I5" s="481"/>
    </row>
    <row r="6" spans="1:13" s="122" customFormat="1" ht="19.5" customHeight="1" x14ac:dyDescent="0.25">
      <c r="A6" s="120"/>
      <c r="B6" s="120"/>
      <c r="C6" s="482" t="s">
        <v>232</v>
      </c>
      <c r="D6" s="477"/>
      <c r="E6" s="477"/>
      <c r="F6" s="136"/>
      <c r="G6" s="482" t="s">
        <v>232</v>
      </c>
      <c r="H6" s="477"/>
      <c r="I6" s="477"/>
    </row>
    <row r="7" spans="1:13" s="122" customFormat="1" ht="19.5" customHeight="1" x14ac:dyDescent="0.25">
      <c r="A7" s="120"/>
      <c r="B7" s="120"/>
      <c r="C7" s="476" t="s">
        <v>231</v>
      </c>
      <c r="D7" s="477"/>
      <c r="E7" s="477"/>
      <c r="F7" s="136"/>
      <c r="G7" s="476" t="s">
        <v>231</v>
      </c>
      <c r="H7" s="477"/>
      <c r="I7" s="477"/>
    </row>
    <row r="8" spans="1:13" s="122" customFormat="1" ht="19.5" customHeight="1" x14ac:dyDescent="0.25">
      <c r="A8" s="120"/>
      <c r="B8" s="123"/>
      <c r="C8" s="430" t="s">
        <v>151</v>
      </c>
      <c r="D8" s="431"/>
      <c r="E8" s="430" t="s">
        <v>121</v>
      </c>
      <c r="F8" s="431"/>
      <c r="G8" s="430" t="s">
        <v>151</v>
      </c>
      <c r="H8" s="431"/>
      <c r="I8" s="430" t="s">
        <v>121</v>
      </c>
    </row>
    <row r="9" spans="1:13" ht="19.5" customHeight="1" x14ac:dyDescent="0.25">
      <c r="C9" s="478" t="s">
        <v>123</v>
      </c>
      <c r="D9" s="479"/>
      <c r="E9" s="479"/>
      <c r="F9" s="479"/>
      <c r="G9" s="479"/>
      <c r="H9" s="479"/>
      <c r="I9" s="479"/>
    </row>
    <row r="10" spans="1:13" ht="19.5" customHeight="1" x14ac:dyDescent="0.3">
      <c r="A10" s="125" t="s">
        <v>33</v>
      </c>
      <c r="B10" s="125"/>
      <c r="C10" s="126"/>
      <c r="D10" s="126"/>
      <c r="E10" s="126"/>
      <c r="F10" s="126"/>
      <c r="G10" s="126"/>
      <c r="H10" s="126"/>
      <c r="I10" s="126"/>
    </row>
    <row r="11" spans="1:13" ht="18.899999999999999" customHeight="1" x14ac:dyDescent="0.25">
      <c r="A11" s="124" t="s">
        <v>124</v>
      </c>
      <c r="C11" s="329">
        <v>2242141</v>
      </c>
      <c r="D11" s="329"/>
      <c r="E11" s="329">
        <v>2029119</v>
      </c>
      <c r="F11" s="283"/>
      <c r="G11" s="126">
        <v>1362027</v>
      </c>
      <c r="H11" s="126"/>
      <c r="I11" s="126">
        <v>1214845</v>
      </c>
    </row>
    <row r="12" spans="1:13" ht="19.5" customHeight="1" x14ac:dyDescent="0.25">
      <c r="A12" s="127" t="s">
        <v>294</v>
      </c>
      <c r="B12" s="127"/>
      <c r="C12" s="139"/>
      <c r="D12" s="139"/>
      <c r="E12" s="139"/>
      <c r="F12" s="283"/>
      <c r="G12" s="129"/>
      <c r="H12" s="128"/>
      <c r="I12" s="129"/>
    </row>
    <row r="13" spans="1:13" ht="19.5" customHeight="1" x14ac:dyDescent="0.25">
      <c r="A13" s="124" t="s">
        <v>224</v>
      </c>
      <c r="B13" s="127"/>
      <c r="C13" s="139">
        <v>407734</v>
      </c>
      <c r="D13" s="139"/>
      <c r="E13" s="139">
        <v>376230</v>
      </c>
      <c r="F13" s="283"/>
      <c r="G13" s="129">
        <v>286367</v>
      </c>
      <c r="H13" s="128"/>
      <c r="I13" s="129">
        <v>264984</v>
      </c>
    </row>
    <row r="14" spans="1:13" ht="21.75" customHeight="1" x14ac:dyDescent="0.25">
      <c r="A14" s="110" t="s">
        <v>67</v>
      </c>
      <c r="B14" s="110"/>
      <c r="C14" s="283">
        <v>32876</v>
      </c>
      <c r="D14" s="128"/>
      <c r="E14" s="283">
        <v>55762</v>
      </c>
      <c r="F14" s="283"/>
      <c r="G14" s="129">
        <v>149878</v>
      </c>
      <c r="H14" s="128"/>
      <c r="I14" s="129">
        <v>153279</v>
      </c>
    </row>
    <row r="15" spans="1:13" s="293" customFormat="1" ht="19.5" customHeight="1" x14ac:dyDescent="0.25">
      <c r="A15" s="110" t="s">
        <v>125</v>
      </c>
      <c r="B15" s="110"/>
      <c r="C15" s="283">
        <v>1330354</v>
      </c>
      <c r="D15" s="128"/>
      <c r="E15" s="283">
        <v>1331345</v>
      </c>
      <c r="F15" s="283"/>
      <c r="G15" s="129">
        <v>1161412</v>
      </c>
      <c r="H15" s="128"/>
      <c r="I15" s="129">
        <v>1152533</v>
      </c>
    </row>
    <row r="16" spans="1:13" s="293" customFormat="1" ht="19.5" customHeight="1" x14ac:dyDescent="0.25">
      <c r="A16" s="130" t="s">
        <v>288</v>
      </c>
      <c r="B16" s="110"/>
      <c r="C16" s="283">
        <v>197736</v>
      </c>
      <c r="D16" s="128"/>
      <c r="E16" s="283">
        <v>189073</v>
      </c>
      <c r="F16" s="283"/>
      <c r="G16" s="129">
        <v>129771</v>
      </c>
      <c r="H16" s="128"/>
      <c r="I16" s="129">
        <v>117059</v>
      </c>
      <c r="M16" s="110"/>
    </row>
    <row r="17" spans="1:9" s="293" customFormat="1" ht="19.5" customHeight="1" x14ac:dyDescent="0.25">
      <c r="A17" s="109" t="s">
        <v>96</v>
      </c>
      <c r="B17" s="110"/>
      <c r="C17" s="283">
        <v>9097</v>
      </c>
      <c r="D17" s="128"/>
      <c r="E17" s="283">
        <v>9605</v>
      </c>
      <c r="F17" s="215"/>
      <c r="G17" s="129">
        <v>7883</v>
      </c>
      <c r="H17" s="128"/>
      <c r="I17" s="129">
        <v>8385</v>
      </c>
    </row>
    <row r="18" spans="1:9" s="293" customFormat="1" ht="19.5" customHeight="1" x14ac:dyDescent="0.25">
      <c r="A18" s="331" t="s">
        <v>228</v>
      </c>
      <c r="B18" s="110"/>
      <c r="C18" s="284">
        <v>-388284</v>
      </c>
      <c r="D18" s="283"/>
      <c r="E18" s="284">
        <v>-373897</v>
      </c>
      <c r="F18" s="283"/>
      <c r="G18" s="283">
        <v>0</v>
      </c>
      <c r="H18" s="285"/>
      <c r="I18" s="283">
        <v>0</v>
      </c>
    </row>
    <row r="19" spans="1:9" s="293" customFormat="1" ht="19.5" customHeight="1" x14ac:dyDescent="0.25">
      <c r="A19" s="109" t="s">
        <v>233</v>
      </c>
      <c r="B19" s="110"/>
      <c r="C19" s="283">
        <v>16352</v>
      </c>
      <c r="D19" s="128"/>
      <c r="E19" s="283">
        <v>-1839</v>
      </c>
      <c r="F19" s="283"/>
      <c r="G19" s="129">
        <v>19284</v>
      </c>
      <c r="H19" s="128"/>
      <c r="I19" s="129">
        <v>12117</v>
      </c>
    </row>
    <row r="20" spans="1:9" s="293" customFormat="1" ht="19.5" customHeight="1" x14ac:dyDescent="0.25">
      <c r="A20" s="109" t="s">
        <v>234</v>
      </c>
      <c r="B20" s="110"/>
      <c r="C20" s="283">
        <v>12206</v>
      </c>
      <c r="D20" s="129"/>
      <c r="E20" s="283">
        <v>16008</v>
      </c>
      <c r="F20" s="283"/>
      <c r="G20" s="129">
        <v>11486</v>
      </c>
      <c r="H20" s="129"/>
      <c r="I20" s="129">
        <v>6043</v>
      </c>
    </row>
    <row r="21" spans="1:9" s="293" customFormat="1" ht="19.5" customHeight="1" x14ac:dyDescent="0.25">
      <c r="A21" s="287" t="s">
        <v>205</v>
      </c>
      <c r="B21" s="110"/>
      <c r="C21" s="283">
        <v>-42</v>
      </c>
      <c r="D21" s="283"/>
      <c r="E21" s="283">
        <v>-2040</v>
      </c>
      <c r="F21" s="283"/>
      <c r="G21" s="283">
        <v>-42</v>
      </c>
      <c r="H21" s="285"/>
      <c r="I21" s="283">
        <v>-2040</v>
      </c>
    </row>
    <row r="22" spans="1:9" s="293" customFormat="1" ht="19.5" customHeight="1" x14ac:dyDescent="0.25">
      <c r="A22" s="109" t="s">
        <v>316</v>
      </c>
      <c r="B22" s="110"/>
      <c r="C22" s="283">
        <v>0</v>
      </c>
      <c r="D22" s="129"/>
      <c r="E22" s="283">
        <v>10479</v>
      </c>
      <c r="F22" s="283"/>
      <c r="G22" s="283">
        <v>0</v>
      </c>
      <c r="H22" s="129"/>
      <c r="I22" s="283">
        <v>0</v>
      </c>
    </row>
    <row r="23" spans="1:9" s="293" customFormat="1" ht="19.5" customHeight="1" x14ac:dyDescent="0.25">
      <c r="A23" s="109" t="s">
        <v>295</v>
      </c>
      <c r="B23" s="110"/>
      <c r="C23" s="284">
        <v>6042</v>
      </c>
      <c r="D23" s="128"/>
      <c r="E23" s="284">
        <v>2381</v>
      </c>
      <c r="F23" s="283"/>
      <c r="G23" s="129">
        <v>6319</v>
      </c>
      <c r="H23" s="128"/>
      <c r="I23" s="129">
        <v>3109</v>
      </c>
    </row>
    <row r="24" spans="1:9" s="293" customFormat="1" ht="19.5" hidden="1" customHeight="1" x14ac:dyDescent="0.25">
      <c r="A24" s="287" t="s">
        <v>206</v>
      </c>
      <c r="B24" s="110"/>
      <c r="C24" s="284"/>
      <c r="D24" s="128"/>
      <c r="E24" s="284"/>
      <c r="F24" s="215"/>
      <c r="G24" s="330"/>
      <c r="H24" s="128"/>
      <c r="I24" s="330"/>
    </row>
    <row r="25" spans="1:9" s="293" customFormat="1" ht="19.5" hidden="1" customHeight="1" x14ac:dyDescent="0.25">
      <c r="A25" s="287" t="s">
        <v>207</v>
      </c>
      <c r="B25" s="110"/>
      <c r="C25" s="284"/>
      <c r="D25" s="128"/>
      <c r="E25" s="284"/>
      <c r="F25" s="215"/>
      <c r="G25" s="330"/>
      <c r="H25" s="128"/>
      <c r="I25" s="330"/>
    </row>
    <row r="26" spans="1:9" s="293" customFormat="1" ht="19.5" customHeight="1" x14ac:dyDescent="0.25">
      <c r="A26" s="110" t="s">
        <v>6</v>
      </c>
      <c r="B26" s="110"/>
      <c r="C26" s="283">
        <v>-14811</v>
      </c>
      <c r="D26" s="128"/>
      <c r="E26" s="283">
        <v>-15681</v>
      </c>
      <c r="F26" s="283"/>
      <c r="G26" s="129">
        <v>-12646</v>
      </c>
      <c r="H26" s="128"/>
      <c r="I26" s="129">
        <v>-13632</v>
      </c>
    </row>
    <row r="27" spans="1:9" s="293" customFormat="1" ht="18.899999999999999" customHeight="1" x14ac:dyDescent="0.25">
      <c r="A27" s="109" t="s">
        <v>203</v>
      </c>
      <c r="B27" s="110"/>
      <c r="C27" s="283">
        <v>-2122</v>
      </c>
      <c r="D27" s="128"/>
      <c r="E27" s="283">
        <v>-1061</v>
      </c>
      <c r="F27" s="283"/>
      <c r="G27" s="283">
        <v>-2122</v>
      </c>
      <c r="H27" s="128"/>
      <c r="I27" s="283">
        <v>-1061</v>
      </c>
    </row>
    <row r="28" spans="1:9" s="293" customFormat="1" ht="19.5" customHeight="1" x14ac:dyDescent="0.25">
      <c r="A28" s="109" t="s">
        <v>72</v>
      </c>
      <c r="B28" s="110"/>
      <c r="C28" s="284">
        <v>-3677</v>
      </c>
      <c r="D28" s="283"/>
      <c r="E28" s="284">
        <v>-3526</v>
      </c>
      <c r="F28" s="283"/>
      <c r="G28" s="283">
        <v>-1212</v>
      </c>
      <c r="H28" s="283"/>
      <c r="I28" s="283">
        <v>-1061</v>
      </c>
    </row>
    <row r="29" spans="1:9" ht="19.5" customHeight="1" x14ac:dyDescent="0.25">
      <c r="A29" s="332" t="s">
        <v>119</v>
      </c>
      <c r="C29" s="284"/>
      <c r="D29" s="283"/>
      <c r="E29" s="284"/>
      <c r="F29" s="283"/>
      <c r="G29" s="283"/>
      <c r="H29" s="286"/>
      <c r="I29" s="283"/>
    </row>
    <row r="30" spans="1:9" ht="19.5" customHeight="1" x14ac:dyDescent="0.25">
      <c r="A30" s="332" t="s">
        <v>204</v>
      </c>
      <c r="C30" s="371">
        <v>-1417</v>
      </c>
      <c r="D30" s="283"/>
      <c r="E30" s="371">
        <v>-845</v>
      </c>
      <c r="F30" s="283"/>
      <c r="G30" s="295">
        <v>0</v>
      </c>
      <c r="H30" s="286"/>
      <c r="I30" s="295">
        <v>0</v>
      </c>
    </row>
    <row r="31" spans="1:9" ht="17.25" customHeight="1" x14ac:dyDescent="0.25">
      <c r="C31" s="283">
        <f>SUM(C11:C30)</f>
        <v>3844185</v>
      </c>
      <c r="D31" s="333"/>
      <c r="E31" s="283">
        <f>SUM(E11:E30)</f>
        <v>3621113</v>
      </c>
      <c r="F31" s="289"/>
      <c r="G31" s="289">
        <f>SUM(G11:G30)</f>
        <v>3118405</v>
      </c>
      <c r="H31" s="333"/>
      <c r="I31" s="289">
        <f>SUM(I11:I30)</f>
        <v>2914560</v>
      </c>
    </row>
    <row r="32" spans="1:9" ht="19.5" customHeight="1" x14ac:dyDescent="0.25">
      <c r="A32" s="127" t="s">
        <v>34</v>
      </c>
      <c r="B32" s="127"/>
      <c r="C32" s="283"/>
      <c r="D32" s="139"/>
      <c r="E32" s="283"/>
      <c r="F32" s="283">
        <v>-64189</v>
      </c>
      <c r="G32" s="129"/>
      <c r="H32" s="139"/>
      <c r="I32" s="129"/>
    </row>
    <row r="33" spans="1:12" ht="19.5" customHeight="1" x14ac:dyDescent="0.25">
      <c r="A33" s="124" t="s">
        <v>9</v>
      </c>
      <c r="B33" s="131"/>
      <c r="C33" s="139">
        <v>171917</v>
      </c>
      <c r="D33" s="139"/>
      <c r="E33" s="139">
        <v>330764</v>
      </c>
      <c r="F33" s="139"/>
      <c r="G33" s="128">
        <v>135405</v>
      </c>
      <c r="H33" s="139"/>
      <c r="I33" s="128">
        <v>272090</v>
      </c>
    </row>
    <row r="34" spans="1:12" ht="19.5" customHeight="1" x14ac:dyDescent="0.25">
      <c r="A34" s="131" t="s">
        <v>91</v>
      </c>
      <c r="C34" s="139">
        <v>27595</v>
      </c>
      <c r="D34" s="139"/>
      <c r="E34" s="139">
        <v>-121643</v>
      </c>
      <c r="F34" s="139"/>
      <c r="G34" s="128">
        <v>14292</v>
      </c>
      <c r="H34" s="139"/>
      <c r="I34" s="128">
        <v>-120938</v>
      </c>
      <c r="L34" s="139"/>
    </row>
    <row r="35" spans="1:12" ht="19.5" customHeight="1" x14ac:dyDescent="0.25">
      <c r="A35" s="124" t="s">
        <v>10</v>
      </c>
      <c r="C35" s="139">
        <v>-24075</v>
      </c>
      <c r="D35" s="139"/>
      <c r="E35" s="139">
        <v>-104753</v>
      </c>
      <c r="F35" s="139"/>
      <c r="G35" s="128">
        <v>5700</v>
      </c>
      <c r="H35" s="139"/>
      <c r="I35" s="128">
        <v>-107330</v>
      </c>
    </row>
    <row r="36" spans="1:12" ht="19.5" customHeight="1" x14ac:dyDescent="0.25">
      <c r="A36" s="124" t="s">
        <v>4</v>
      </c>
      <c r="C36" s="139">
        <v>8275</v>
      </c>
      <c r="D36" s="139"/>
      <c r="E36" s="139">
        <v>22018</v>
      </c>
      <c r="F36" s="139"/>
      <c r="G36" s="128">
        <v>2230</v>
      </c>
      <c r="H36" s="139"/>
      <c r="I36" s="128">
        <v>119734</v>
      </c>
    </row>
    <row r="37" spans="1:12" ht="19.5" customHeight="1" x14ac:dyDescent="0.25">
      <c r="A37" s="124" t="s">
        <v>11</v>
      </c>
      <c r="C37" s="139">
        <v>-547761</v>
      </c>
      <c r="D37" s="139"/>
      <c r="E37" s="139">
        <v>-250997</v>
      </c>
      <c r="F37" s="139"/>
      <c r="G37" s="128">
        <v>-389111</v>
      </c>
      <c r="H37" s="139"/>
      <c r="I37" s="128">
        <v>-153132</v>
      </c>
    </row>
    <row r="38" spans="1:12" ht="19.5" customHeight="1" x14ac:dyDescent="0.25">
      <c r="A38" s="131" t="s">
        <v>92</v>
      </c>
      <c r="C38" s="139">
        <v>-299344</v>
      </c>
      <c r="D38" s="139"/>
      <c r="E38" s="139">
        <v>-256879</v>
      </c>
      <c r="F38" s="139"/>
      <c r="G38" s="128">
        <v>-246317</v>
      </c>
      <c r="H38" s="139"/>
      <c r="I38" s="128">
        <v>-165091</v>
      </c>
    </row>
    <row r="39" spans="1:12" ht="19.5" customHeight="1" x14ac:dyDescent="0.25">
      <c r="A39" s="124" t="s">
        <v>84</v>
      </c>
      <c r="C39" s="139">
        <v>-3652</v>
      </c>
      <c r="D39" s="139"/>
      <c r="E39" s="139">
        <v>-6040</v>
      </c>
      <c r="F39" s="139"/>
      <c r="G39" s="128">
        <v>-2399</v>
      </c>
      <c r="H39" s="139"/>
      <c r="I39" s="128">
        <v>-4690</v>
      </c>
    </row>
    <row r="40" spans="1:12" ht="19.5" customHeight="1" x14ac:dyDescent="0.25">
      <c r="A40" s="110" t="s">
        <v>208</v>
      </c>
      <c r="C40" s="414">
        <v>0</v>
      </c>
      <c r="D40" s="139"/>
      <c r="E40" s="128">
        <v>8300</v>
      </c>
      <c r="F40" s="283"/>
      <c r="G40" s="283">
        <v>0</v>
      </c>
      <c r="H40" s="283"/>
      <c r="I40" s="283">
        <v>8300</v>
      </c>
    </row>
    <row r="41" spans="1:12" ht="19.5" customHeight="1" x14ac:dyDescent="0.25">
      <c r="A41" s="124" t="s">
        <v>235</v>
      </c>
      <c r="C41" s="334">
        <v>-700</v>
      </c>
      <c r="D41" s="329"/>
      <c r="E41" s="334">
        <v>-700</v>
      </c>
      <c r="F41" s="329"/>
      <c r="G41" s="295">
        <v>0</v>
      </c>
      <c r="H41" s="329"/>
      <c r="I41" s="295">
        <v>0</v>
      </c>
    </row>
    <row r="42" spans="1:12" ht="19.5" customHeight="1" x14ac:dyDescent="0.25">
      <c r="A42" s="131" t="s">
        <v>164</v>
      </c>
      <c r="C42" s="290">
        <f>SUM(C31:C41)</f>
        <v>3176440</v>
      </c>
      <c r="D42" s="290"/>
      <c r="E42" s="290">
        <f>SUM(E31:E41)</f>
        <v>3241183</v>
      </c>
      <c r="F42" s="290"/>
      <c r="G42" s="290">
        <f>SUM(G31:G41)</f>
        <v>2638205</v>
      </c>
      <c r="H42" s="290"/>
      <c r="I42" s="290">
        <f>SUM(I31:I41)</f>
        <v>2763503</v>
      </c>
    </row>
    <row r="43" spans="1:12" ht="19.5" customHeight="1" x14ac:dyDescent="0.25">
      <c r="A43" s="124" t="s">
        <v>126</v>
      </c>
      <c r="C43" s="291">
        <v>-497777</v>
      </c>
      <c r="D43" s="290"/>
      <c r="E43" s="291">
        <v>-462304</v>
      </c>
      <c r="F43" s="290"/>
      <c r="G43" s="291">
        <v>-352897</v>
      </c>
      <c r="H43" s="290"/>
      <c r="I43" s="291">
        <v>-299997</v>
      </c>
    </row>
    <row r="44" spans="1:12" ht="19.5" customHeight="1" x14ac:dyDescent="0.25">
      <c r="A44" s="132" t="s">
        <v>175</v>
      </c>
      <c r="B44" s="132"/>
      <c r="C44" s="292">
        <f>SUM(C42:C43)</f>
        <v>2678663</v>
      </c>
      <c r="D44" s="218"/>
      <c r="E44" s="292">
        <f>SUM(E42:E43)</f>
        <v>2778879</v>
      </c>
      <c r="F44" s="218"/>
      <c r="G44" s="292">
        <f>SUM(G42:G43)</f>
        <v>2285308</v>
      </c>
      <c r="H44" s="218"/>
      <c r="I44" s="292">
        <f>SUM(I42:I43)</f>
        <v>2463506</v>
      </c>
    </row>
    <row r="45" spans="1:12" ht="19.5" customHeight="1" x14ac:dyDescent="0.25">
      <c r="A45" s="132"/>
      <c r="B45" s="132"/>
      <c r="C45" s="335"/>
      <c r="D45" s="140"/>
      <c r="E45" s="335"/>
      <c r="F45" s="140"/>
      <c r="G45" s="336"/>
      <c r="H45" s="140"/>
      <c r="I45" s="336"/>
    </row>
    <row r="46" spans="1:12" s="115" customFormat="1" ht="19.5" customHeight="1" x14ac:dyDescent="0.35">
      <c r="A46" s="114"/>
      <c r="B46" s="114"/>
      <c r="C46" s="144"/>
      <c r="D46" s="144"/>
      <c r="E46" s="144"/>
      <c r="F46" s="144"/>
      <c r="G46" s="144"/>
      <c r="H46" s="144"/>
      <c r="I46" s="144"/>
    </row>
    <row r="47" spans="1:12" s="340" customFormat="1" ht="19.5" customHeight="1" x14ac:dyDescent="0.25">
      <c r="A47" s="337" t="s">
        <v>155</v>
      </c>
      <c r="B47" s="338"/>
      <c r="C47" s="339"/>
      <c r="D47" s="339"/>
      <c r="E47" s="339"/>
      <c r="F47" s="339"/>
      <c r="G47" s="339"/>
      <c r="H47" s="339"/>
      <c r="I47" s="339"/>
    </row>
    <row r="48" spans="1:12" s="340" customFormat="1" ht="19.5" customHeight="1" x14ac:dyDescent="0.25">
      <c r="A48" s="341" t="s">
        <v>299</v>
      </c>
      <c r="B48" s="338"/>
      <c r="C48" s="339"/>
      <c r="D48" s="339"/>
      <c r="E48" s="339"/>
      <c r="F48" s="339"/>
      <c r="G48" s="339"/>
      <c r="H48" s="339"/>
      <c r="I48" s="339"/>
    </row>
    <row r="49" spans="1:12" s="117" customFormat="1" ht="11.25" customHeight="1" x14ac:dyDescent="0.3">
      <c r="A49" s="116"/>
      <c r="B49" s="134"/>
      <c r="C49" s="172"/>
      <c r="D49" s="172"/>
      <c r="E49" s="172"/>
      <c r="F49" s="172"/>
      <c r="G49" s="172"/>
      <c r="H49" s="172"/>
      <c r="I49" s="172"/>
      <c r="J49" s="342"/>
      <c r="K49" s="342"/>
      <c r="L49" s="342"/>
    </row>
    <row r="50" spans="1:12" s="122" customFormat="1" ht="19.5" customHeight="1" x14ac:dyDescent="0.25">
      <c r="A50" s="118"/>
      <c r="B50" s="343"/>
      <c r="C50" s="480" t="s">
        <v>8</v>
      </c>
      <c r="D50" s="480"/>
      <c r="E50" s="480"/>
      <c r="F50" s="135"/>
      <c r="G50" s="480" t="s">
        <v>52</v>
      </c>
      <c r="H50" s="480"/>
      <c r="I50" s="480"/>
      <c r="J50" s="344"/>
      <c r="K50" s="344"/>
      <c r="L50" s="344"/>
    </row>
    <row r="51" spans="1:12" ht="19.5" customHeight="1" x14ac:dyDescent="0.25">
      <c r="A51" s="120"/>
      <c r="B51" s="345"/>
      <c r="C51" s="481" t="s">
        <v>49</v>
      </c>
      <c r="D51" s="481"/>
      <c r="E51" s="481"/>
      <c r="F51" s="136"/>
      <c r="G51" s="481" t="s">
        <v>49</v>
      </c>
      <c r="H51" s="481"/>
      <c r="I51" s="481"/>
      <c r="J51" s="293"/>
      <c r="K51" s="293"/>
      <c r="L51" s="293"/>
    </row>
    <row r="52" spans="1:12" ht="19.5" customHeight="1" x14ac:dyDescent="0.25">
      <c r="A52" s="120"/>
      <c r="B52" s="345"/>
      <c r="C52" s="482" t="s">
        <v>232</v>
      </c>
      <c r="D52" s="477"/>
      <c r="E52" s="477"/>
      <c r="F52" s="136"/>
      <c r="G52" s="482" t="s">
        <v>232</v>
      </c>
      <c r="H52" s="477"/>
      <c r="I52" s="477"/>
      <c r="J52" s="293"/>
      <c r="K52" s="293"/>
      <c r="L52" s="293"/>
    </row>
    <row r="53" spans="1:12" ht="19.5" customHeight="1" x14ac:dyDescent="0.25">
      <c r="A53" s="120"/>
      <c r="B53" s="345"/>
      <c r="C53" s="476" t="s">
        <v>231</v>
      </c>
      <c r="D53" s="477"/>
      <c r="E53" s="477"/>
      <c r="F53" s="136"/>
      <c r="G53" s="476" t="s">
        <v>231</v>
      </c>
      <c r="H53" s="477"/>
      <c r="I53" s="477"/>
      <c r="J53" s="293"/>
      <c r="K53" s="293"/>
      <c r="L53" s="293"/>
    </row>
    <row r="54" spans="1:12" ht="19.5" customHeight="1" x14ac:dyDescent="0.25">
      <c r="A54" s="120"/>
      <c r="B54" s="346"/>
      <c r="C54" s="91" t="s">
        <v>151</v>
      </c>
      <c r="D54" s="113"/>
      <c r="E54" s="91" t="s">
        <v>121</v>
      </c>
      <c r="F54" s="113"/>
      <c r="G54" s="91" t="s">
        <v>151</v>
      </c>
      <c r="H54" s="113"/>
      <c r="I54" s="91" t="s">
        <v>121</v>
      </c>
      <c r="J54" s="293"/>
      <c r="K54" s="293"/>
      <c r="L54" s="293"/>
    </row>
    <row r="55" spans="1:12" ht="19.5" customHeight="1" x14ac:dyDescent="0.25">
      <c r="B55" s="110"/>
      <c r="C55" s="478" t="s">
        <v>123</v>
      </c>
      <c r="D55" s="479"/>
      <c r="E55" s="479"/>
      <c r="F55" s="479"/>
      <c r="G55" s="479"/>
      <c r="H55" s="479"/>
      <c r="I55" s="479"/>
      <c r="J55" s="293"/>
      <c r="K55" s="293"/>
      <c r="L55" s="293"/>
    </row>
    <row r="56" spans="1:12" ht="19.5" customHeight="1" x14ac:dyDescent="0.3">
      <c r="A56" s="125" t="s">
        <v>35</v>
      </c>
      <c r="B56" s="108"/>
      <c r="C56" s="128"/>
      <c r="D56" s="128"/>
      <c r="E56" s="128"/>
      <c r="F56" s="128"/>
      <c r="G56" s="129"/>
      <c r="H56" s="128"/>
      <c r="I56" s="129"/>
      <c r="J56" s="293"/>
      <c r="K56" s="293"/>
      <c r="L56" s="293"/>
    </row>
    <row r="57" spans="1:12" ht="19.5" customHeight="1" x14ac:dyDescent="0.3">
      <c r="A57" s="110" t="s">
        <v>300</v>
      </c>
      <c r="B57" s="108"/>
      <c r="C57" s="414">
        <v>0</v>
      </c>
      <c r="D57" s="128"/>
      <c r="E57" s="128">
        <v>11491</v>
      </c>
      <c r="F57" s="128"/>
      <c r="G57" s="283">
        <v>0</v>
      </c>
      <c r="H57" s="128"/>
      <c r="I57" s="283">
        <v>0</v>
      </c>
      <c r="J57" s="293"/>
      <c r="K57" s="293"/>
      <c r="L57" s="293"/>
    </row>
    <row r="58" spans="1:12" ht="19.5" customHeight="1" x14ac:dyDescent="0.25">
      <c r="A58" s="110" t="s">
        <v>301</v>
      </c>
      <c r="B58" s="110"/>
      <c r="C58" s="283">
        <v>620</v>
      </c>
      <c r="D58" s="283"/>
      <c r="E58" s="283">
        <v>31644</v>
      </c>
      <c r="F58" s="283"/>
      <c r="G58" s="283">
        <v>620</v>
      </c>
      <c r="H58" s="293"/>
      <c r="I58" s="283">
        <v>31644</v>
      </c>
      <c r="J58" s="293"/>
      <c r="K58" s="293"/>
      <c r="L58" s="293"/>
    </row>
    <row r="59" spans="1:12" ht="19.5" customHeight="1" x14ac:dyDescent="0.25">
      <c r="A59" s="124" t="s">
        <v>95</v>
      </c>
      <c r="C59" s="283">
        <v>-1201709</v>
      </c>
      <c r="D59" s="283"/>
      <c r="E59" s="283">
        <v>-1516793</v>
      </c>
      <c r="F59" s="283"/>
      <c r="G59" s="283">
        <v>-1168813</v>
      </c>
      <c r="H59" s="283"/>
      <c r="I59" s="283">
        <v>-1380868</v>
      </c>
      <c r="J59" s="293"/>
      <c r="K59" s="293"/>
      <c r="L59" s="293"/>
    </row>
    <row r="60" spans="1:12" ht="19.5" customHeight="1" x14ac:dyDescent="0.25">
      <c r="A60" s="131" t="s">
        <v>302</v>
      </c>
      <c r="C60" s="283">
        <v>4225</v>
      </c>
      <c r="D60" s="283"/>
      <c r="E60" s="283">
        <v>3244</v>
      </c>
      <c r="F60" s="283"/>
      <c r="G60" s="283">
        <v>3576</v>
      </c>
      <c r="H60" s="283"/>
      <c r="I60" s="283">
        <v>2102</v>
      </c>
      <c r="J60" s="293"/>
      <c r="K60" s="293"/>
      <c r="L60" s="293"/>
    </row>
    <row r="61" spans="1:12" ht="19.5" customHeight="1" x14ac:dyDescent="0.25">
      <c r="A61" s="131" t="s">
        <v>303</v>
      </c>
      <c r="C61" s="283">
        <v>-99281</v>
      </c>
      <c r="D61" s="283"/>
      <c r="E61" s="283">
        <v>-23000</v>
      </c>
      <c r="F61" s="283"/>
      <c r="G61" s="283">
        <v>-98281</v>
      </c>
      <c r="H61" s="283"/>
      <c r="I61" s="283">
        <v>-22000</v>
      </c>
    </row>
    <row r="62" spans="1:12" ht="19.5" customHeight="1" x14ac:dyDescent="0.25">
      <c r="A62" s="124" t="s">
        <v>308</v>
      </c>
      <c r="C62" s="283">
        <v>-267744</v>
      </c>
      <c r="D62" s="283"/>
      <c r="E62" s="283">
        <v>0</v>
      </c>
      <c r="F62" s="283"/>
      <c r="G62" s="283">
        <v>-267744</v>
      </c>
      <c r="H62" s="283"/>
      <c r="I62" s="283">
        <v>0</v>
      </c>
      <c r="J62" s="293"/>
      <c r="K62" s="293"/>
      <c r="L62" s="293"/>
    </row>
    <row r="63" spans="1:12" ht="19.5" customHeight="1" x14ac:dyDescent="0.25">
      <c r="A63" s="110" t="s">
        <v>104</v>
      </c>
      <c r="B63" s="110"/>
      <c r="C63" s="283">
        <v>0</v>
      </c>
      <c r="D63" s="283"/>
      <c r="E63" s="283">
        <v>0</v>
      </c>
      <c r="F63" s="283"/>
      <c r="G63" s="283">
        <v>1232</v>
      </c>
      <c r="H63" s="283"/>
      <c r="I63" s="283">
        <v>2043</v>
      </c>
    </row>
    <row r="64" spans="1:12" ht="19.5" customHeight="1" x14ac:dyDescent="0.25">
      <c r="A64" s="110" t="s">
        <v>105</v>
      </c>
      <c r="B64" s="110"/>
      <c r="C64" s="283">
        <v>0</v>
      </c>
      <c r="D64" s="283"/>
      <c r="E64" s="283">
        <v>0</v>
      </c>
      <c r="F64" s="283"/>
      <c r="G64" s="283">
        <v>-3006</v>
      </c>
      <c r="H64" s="283"/>
      <c r="I64" s="283">
        <v>-10418</v>
      </c>
    </row>
    <row r="65" spans="1:13" ht="19.5" hidden="1" customHeight="1" x14ac:dyDescent="0.25">
      <c r="A65" s="119" t="s">
        <v>236</v>
      </c>
      <c r="B65" s="119"/>
      <c r="C65" s="283"/>
      <c r="D65" s="283"/>
      <c r="E65" s="283">
        <v>0</v>
      </c>
      <c r="F65" s="283"/>
      <c r="G65" s="283"/>
      <c r="H65" s="283"/>
      <c r="I65" s="283">
        <v>0</v>
      </c>
    </row>
    <row r="66" spans="1:13" ht="19.5" customHeight="1" x14ac:dyDescent="0.25">
      <c r="A66" s="124" t="s">
        <v>41</v>
      </c>
      <c r="B66" s="110"/>
      <c r="C66" s="283">
        <v>11970</v>
      </c>
      <c r="D66" s="283"/>
      <c r="E66" s="283">
        <v>12436</v>
      </c>
      <c r="F66" s="283"/>
      <c r="G66" s="283">
        <v>9385</v>
      </c>
      <c r="H66" s="283"/>
      <c r="I66" s="283">
        <v>10012</v>
      </c>
      <c r="J66" s="293"/>
    </row>
    <row r="67" spans="1:13" ht="19.5" hidden="1" customHeight="1" x14ac:dyDescent="0.55000000000000004">
      <c r="A67" s="109" t="s">
        <v>209</v>
      </c>
      <c r="B67" s="110"/>
      <c r="C67" s="294"/>
      <c r="D67" s="283"/>
      <c r="E67" s="294"/>
      <c r="F67" s="283"/>
      <c r="G67" s="283"/>
      <c r="H67" s="283"/>
      <c r="I67" s="283"/>
      <c r="J67" s="293"/>
    </row>
    <row r="68" spans="1:13" ht="19.5" customHeight="1" x14ac:dyDescent="0.25">
      <c r="A68" s="131" t="s">
        <v>211</v>
      </c>
      <c r="B68" s="110"/>
      <c r="C68" s="298">
        <v>2122</v>
      </c>
      <c r="D68" s="283"/>
      <c r="E68" s="298">
        <v>1061</v>
      </c>
      <c r="F68" s="283"/>
      <c r="G68" s="298">
        <v>2122</v>
      </c>
      <c r="H68" s="283"/>
      <c r="I68" s="298">
        <v>1061</v>
      </c>
      <c r="J68" s="293"/>
    </row>
    <row r="69" spans="1:13" ht="19.5" hidden="1" customHeight="1" x14ac:dyDescent="0.25">
      <c r="A69" s="110" t="s">
        <v>210</v>
      </c>
      <c r="B69" s="110"/>
      <c r="C69" s="215"/>
      <c r="D69" s="283"/>
      <c r="E69" s="215"/>
      <c r="F69" s="283"/>
      <c r="G69" s="283"/>
      <c r="H69" s="283"/>
      <c r="I69" s="283"/>
      <c r="J69" s="293"/>
    </row>
    <row r="70" spans="1:13" ht="19.5" customHeight="1" x14ac:dyDescent="0.25">
      <c r="A70" s="132" t="s">
        <v>97</v>
      </c>
      <c r="B70" s="188"/>
      <c r="C70" s="347">
        <f>SUM(C57:C69)</f>
        <v>-1549797</v>
      </c>
      <c r="D70" s="296"/>
      <c r="E70" s="347">
        <f>SUM(E57:E69)</f>
        <v>-1479917</v>
      </c>
      <c r="F70" s="296"/>
      <c r="G70" s="347">
        <f>SUM(G58:G69)</f>
        <v>-1520909</v>
      </c>
      <c r="H70" s="296"/>
      <c r="I70" s="347">
        <f>SUM(I58:I69)</f>
        <v>-1366424</v>
      </c>
      <c r="J70" s="293"/>
      <c r="M70" s="137"/>
    </row>
    <row r="71" spans="1:13" ht="11.25" customHeight="1" x14ac:dyDescent="0.25">
      <c r="A71" s="188"/>
      <c r="B71" s="188"/>
      <c r="C71" s="138"/>
      <c r="D71" s="140"/>
      <c r="E71" s="138"/>
      <c r="F71" s="140"/>
      <c r="G71" s="161"/>
      <c r="H71" s="140"/>
      <c r="I71" s="161"/>
    </row>
    <row r="72" spans="1:13" ht="19.5" customHeight="1" x14ac:dyDescent="0.3">
      <c r="A72" s="108" t="s">
        <v>36</v>
      </c>
      <c r="B72" s="108"/>
      <c r="C72" s="128"/>
      <c r="D72" s="139"/>
      <c r="E72" s="128"/>
      <c r="F72" s="139"/>
      <c r="G72" s="139"/>
      <c r="H72" s="139"/>
      <c r="I72" s="139"/>
    </row>
    <row r="73" spans="1:13" ht="19.5" customHeight="1" x14ac:dyDescent="0.25">
      <c r="A73" s="109" t="s">
        <v>237</v>
      </c>
      <c r="B73" s="110"/>
      <c r="C73" s="286">
        <v>5120494</v>
      </c>
      <c r="D73" s="139"/>
      <c r="E73" s="286">
        <v>3811050</v>
      </c>
      <c r="F73" s="139"/>
      <c r="G73" s="286">
        <v>5100000</v>
      </c>
      <c r="H73" s="139"/>
      <c r="I73" s="286">
        <v>3805000</v>
      </c>
    </row>
    <row r="74" spans="1:13" ht="19.5" customHeight="1" x14ac:dyDescent="0.25">
      <c r="A74" s="109" t="s">
        <v>238</v>
      </c>
      <c r="B74" s="110"/>
      <c r="C74" s="286">
        <v>-3818472</v>
      </c>
      <c r="D74" s="139"/>
      <c r="E74" s="286">
        <v>-2705000</v>
      </c>
      <c r="F74" s="139"/>
      <c r="G74" s="286">
        <v>-3800000</v>
      </c>
      <c r="H74" s="139"/>
      <c r="I74" s="286">
        <v>-2705000</v>
      </c>
    </row>
    <row r="75" spans="1:13" ht="19.5" customHeight="1" x14ac:dyDescent="0.25">
      <c r="A75" s="348" t="s">
        <v>239</v>
      </c>
      <c r="B75" s="110"/>
      <c r="C75" s="286">
        <v>0</v>
      </c>
      <c r="D75" s="139"/>
      <c r="E75" s="286">
        <v>104000</v>
      </c>
      <c r="F75" s="139"/>
      <c r="G75" s="286">
        <v>0</v>
      </c>
      <c r="H75" s="139"/>
      <c r="I75" s="286">
        <v>0</v>
      </c>
      <c r="K75" s="348"/>
    </row>
    <row r="76" spans="1:13" ht="19.5" customHeight="1" x14ac:dyDescent="0.25">
      <c r="A76" s="109" t="s">
        <v>240</v>
      </c>
      <c r="B76" s="110"/>
      <c r="C76" s="286">
        <v>-1585455</v>
      </c>
      <c r="D76" s="139"/>
      <c r="E76" s="286">
        <v>-1606462</v>
      </c>
      <c r="F76" s="139"/>
      <c r="G76" s="286">
        <v>-1500000</v>
      </c>
      <c r="H76" s="139"/>
      <c r="I76" s="286">
        <v>-1500000</v>
      </c>
    </row>
    <row r="77" spans="1:13" ht="19.5" customHeight="1" x14ac:dyDescent="0.25">
      <c r="A77" s="348" t="s">
        <v>127</v>
      </c>
      <c r="B77" s="297"/>
      <c r="C77" s="286">
        <v>0</v>
      </c>
      <c r="D77" s="139"/>
      <c r="E77" s="286">
        <v>0</v>
      </c>
      <c r="F77" s="139"/>
      <c r="G77" s="286">
        <v>5715873</v>
      </c>
      <c r="H77" s="139"/>
      <c r="I77" s="286">
        <v>5603386</v>
      </c>
    </row>
    <row r="78" spans="1:13" ht="19.5" customHeight="1" x14ac:dyDescent="0.25">
      <c r="A78" s="348" t="s">
        <v>241</v>
      </c>
      <c r="B78" s="297"/>
      <c r="C78" s="286">
        <v>0</v>
      </c>
      <c r="D78" s="139"/>
      <c r="E78" s="286">
        <v>0</v>
      </c>
      <c r="F78" s="139"/>
      <c r="G78" s="286">
        <v>-5318471</v>
      </c>
      <c r="H78" s="139"/>
      <c r="I78" s="286">
        <v>-5334842</v>
      </c>
    </row>
    <row r="79" spans="1:13" ht="19.5" customHeight="1" x14ac:dyDescent="0.25">
      <c r="A79" s="109" t="s">
        <v>304</v>
      </c>
      <c r="B79" s="110"/>
      <c r="C79" s="286">
        <v>-1388325</v>
      </c>
      <c r="D79" s="139"/>
      <c r="E79" s="286">
        <v>-1388325</v>
      </c>
      <c r="F79" s="139"/>
      <c r="G79" s="286">
        <v>-1388325</v>
      </c>
      <c r="H79" s="139"/>
      <c r="I79" s="286">
        <v>-1388325</v>
      </c>
    </row>
    <row r="80" spans="1:13" ht="19.5" customHeight="1" x14ac:dyDescent="0.25">
      <c r="A80" s="109" t="s">
        <v>305</v>
      </c>
      <c r="B80" s="110"/>
      <c r="C80" s="286">
        <v>-143982</v>
      </c>
      <c r="D80" s="139"/>
      <c r="E80" s="286">
        <v>-138652</v>
      </c>
      <c r="F80" s="139"/>
      <c r="G80" s="286">
        <v>0</v>
      </c>
      <c r="H80" s="139"/>
      <c r="I80" s="286">
        <v>0</v>
      </c>
    </row>
    <row r="81" spans="1:9" ht="19.5" customHeight="1" x14ac:dyDescent="0.25">
      <c r="A81" s="110" t="s">
        <v>69</v>
      </c>
      <c r="B81" s="110"/>
      <c r="C81" s="298">
        <v>-16498</v>
      </c>
      <c r="D81" s="329"/>
      <c r="E81" s="298">
        <v>-56160</v>
      </c>
      <c r="F81" s="329"/>
      <c r="G81" s="298">
        <v>-149330</v>
      </c>
      <c r="H81" s="329"/>
      <c r="I81" s="298">
        <v>-153868</v>
      </c>
    </row>
    <row r="82" spans="1:9" ht="19.5" hidden="1" customHeight="1" x14ac:dyDescent="0.25">
      <c r="A82" s="348" t="s">
        <v>242</v>
      </c>
      <c r="B82" s="297"/>
      <c r="C82" s="298"/>
      <c r="D82" s="329"/>
      <c r="E82" s="298"/>
      <c r="F82" s="329"/>
      <c r="G82" s="298"/>
      <c r="H82" s="329"/>
      <c r="I82" s="298"/>
    </row>
    <row r="83" spans="1:9" ht="19.5" customHeight="1" x14ac:dyDescent="0.25">
      <c r="A83" s="188" t="s">
        <v>212</v>
      </c>
      <c r="B83" s="188"/>
      <c r="C83" s="347">
        <f>SUM(C73:C82)</f>
        <v>-1832238</v>
      </c>
      <c r="D83" s="349"/>
      <c r="E83" s="347">
        <f>SUM(E73:E82)</f>
        <v>-1979549</v>
      </c>
      <c r="F83" s="349"/>
      <c r="G83" s="350">
        <f>SUM(G73:G82)</f>
        <v>-1340253</v>
      </c>
      <c r="H83" s="349"/>
      <c r="I83" s="350">
        <f>SUM(I73:I82)</f>
        <v>-1673649</v>
      </c>
    </row>
    <row r="84" spans="1:9" ht="11.25" customHeight="1" x14ac:dyDescent="0.25">
      <c r="A84" s="188"/>
      <c r="B84" s="188"/>
      <c r="C84" s="288"/>
      <c r="D84" s="333"/>
      <c r="E84" s="288"/>
      <c r="F84" s="333"/>
      <c r="G84" s="333"/>
      <c r="H84" s="333"/>
      <c r="I84" s="333"/>
    </row>
    <row r="85" spans="1:9" ht="19.5" customHeight="1" x14ac:dyDescent="0.25">
      <c r="A85" s="110" t="s">
        <v>289</v>
      </c>
      <c r="B85" s="188"/>
      <c r="C85" s="119"/>
      <c r="D85" s="119"/>
      <c r="E85" s="119"/>
      <c r="F85" s="119"/>
      <c r="G85" s="119"/>
      <c r="H85" s="119"/>
      <c r="I85" s="119"/>
    </row>
    <row r="86" spans="1:9" ht="19.5" customHeight="1" x14ac:dyDescent="0.25">
      <c r="A86" s="415" t="s">
        <v>290</v>
      </c>
      <c r="B86" s="188"/>
      <c r="C86" s="416">
        <f>SUM(C44,C70,C83)</f>
        <v>-703372</v>
      </c>
      <c r="D86" s="333" t="s">
        <v>2</v>
      </c>
      <c r="E86" s="416">
        <f>SUM(E44+E70+E83)</f>
        <v>-680587</v>
      </c>
      <c r="F86" s="333"/>
      <c r="G86" s="417">
        <f>SUM(G44+G70+G83)</f>
        <v>-575854</v>
      </c>
      <c r="H86" s="333"/>
      <c r="I86" s="417">
        <f>SUM(I44+I70+I83)</f>
        <v>-576567</v>
      </c>
    </row>
    <row r="87" spans="1:9" ht="19.5" customHeight="1" x14ac:dyDescent="0.25">
      <c r="A87" s="110" t="s">
        <v>306</v>
      </c>
      <c r="B87" s="110"/>
      <c r="C87" s="290"/>
      <c r="D87" s="351"/>
      <c r="E87" s="119"/>
      <c r="F87" s="119"/>
      <c r="G87" s="119"/>
      <c r="H87" s="119"/>
      <c r="I87" s="119"/>
    </row>
    <row r="88" spans="1:9" ht="19.5" customHeight="1" x14ac:dyDescent="0.25">
      <c r="A88" s="110" t="s">
        <v>307</v>
      </c>
      <c r="B88" s="110"/>
      <c r="C88" s="291">
        <v>-43</v>
      </c>
      <c r="D88" s="351"/>
      <c r="E88" s="291">
        <v>-7769</v>
      </c>
      <c r="F88" s="351"/>
      <c r="G88" s="419">
        <v>0</v>
      </c>
      <c r="H88" s="418"/>
      <c r="I88" s="419">
        <v>0</v>
      </c>
    </row>
    <row r="89" spans="1:9" ht="19.5" customHeight="1" x14ac:dyDescent="0.25">
      <c r="A89" s="188" t="s">
        <v>128</v>
      </c>
      <c r="B89" s="110"/>
      <c r="C89" s="218">
        <f>SUM(C86:C88)</f>
        <v>-703415</v>
      </c>
      <c r="D89" s="420"/>
      <c r="E89" s="218">
        <f>SUM(E86:E88)</f>
        <v>-688356</v>
      </c>
      <c r="F89" s="420"/>
      <c r="G89" s="420">
        <f>SUM(G86:G88)</f>
        <v>-575854</v>
      </c>
      <c r="H89" s="420"/>
      <c r="I89" s="420">
        <f>SUM(I86:I88)</f>
        <v>-576567</v>
      </c>
    </row>
    <row r="90" spans="1:9" ht="19.5" customHeight="1" x14ac:dyDescent="0.25">
      <c r="A90" s="110" t="s">
        <v>176</v>
      </c>
      <c r="B90" s="110"/>
      <c r="C90" s="290">
        <v>1804707</v>
      </c>
      <c r="D90" s="333"/>
      <c r="E90" s="290">
        <v>2219021</v>
      </c>
      <c r="F90" s="351"/>
      <c r="G90" s="351">
        <v>1206317</v>
      </c>
      <c r="H90" s="351"/>
      <c r="I90" s="351">
        <v>1431949</v>
      </c>
    </row>
    <row r="91" spans="1:9" ht="19.5" customHeight="1" thickBot="1" x14ac:dyDescent="0.3">
      <c r="A91" s="188" t="s">
        <v>177</v>
      </c>
      <c r="B91" s="110"/>
      <c r="C91" s="170">
        <f>SUM(C89:C90)</f>
        <v>1101292</v>
      </c>
      <c r="D91" s="140"/>
      <c r="E91" s="170">
        <f>SUM(E89:E90)</f>
        <v>1530665</v>
      </c>
      <c r="F91" s="121"/>
      <c r="G91" s="421">
        <f>SUM(G89:G90)</f>
        <v>630463</v>
      </c>
      <c r="H91" s="121"/>
      <c r="I91" s="421">
        <f>SUM(I89:I90)</f>
        <v>855382</v>
      </c>
    </row>
    <row r="92" spans="1:9" ht="19.5" customHeight="1" thickTop="1" x14ac:dyDescent="0.25">
      <c r="A92" s="188"/>
      <c r="B92" s="110"/>
      <c r="C92" s="128"/>
      <c r="D92" s="139"/>
      <c r="E92" s="128"/>
    </row>
    <row r="93" spans="1:9" ht="19.5" customHeight="1" x14ac:dyDescent="0.25">
      <c r="A93" s="422" t="s">
        <v>70</v>
      </c>
      <c r="B93" s="366"/>
      <c r="C93" s="366"/>
      <c r="D93" s="366"/>
      <c r="E93" s="366"/>
      <c r="F93" s="366"/>
      <c r="G93" s="366"/>
      <c r="H93" s="366"/>
      <c r="I93" s="366"/>
    </row>
    <row r="94" spans="1:9" ht="19.5" customHeight="1" x14ac:dyDescent="0.25">
      <c r="A94" s="423" t="s">
        <v>291</v>
      </c>
      <c r="B94" s="366"/>
      <c r="C94" s="426">
        <v>171079</v>
      </c>
      <c r="D94" s="425"/>
      <c r="E94" s="426">
        <v>20241</v>
      </c>
      <c r="F94" s="426"/>
      <c r="G94" s="426">
        <v>171028</v>
      </c>
      <c r="H94" s="426"/>
      <c r="I94" s="426">
        <v>12926</v>
      </c>
    </row>
    <row r="95" spans="1:9" ht="19.5" customHeight="1" x14ac:dyDescent="0.25">
      <c r="A95" s="423" t="s">
        <v>292</v>
      </c>
      <c r="B95" s="366"/>
      <c r="C95" s="119"/>
      <c r="D95" s="119"/>
      <c r="E95" s="119"/>
      <c r="F95" s="119"/>
      <c r="G95" s="119"/>
      <c r="H95" s="119"/>
      <c r="I95" s="119"/>
    </row>
    <row r="96" spans="1:9" ht="19.5" customHeight="1" x14ac:dyDescent="0.25">
      <c r="A96" s="424" t="s">
        <v>293</v>
      </c>
      <c r="B96" s="131"/>
      <c r="C96" s="426">
        <v>552909</v>
      </c>
      <c r="D96" s="425"/>
      <c r="E96" s="426">
        <v>736908</v>
      </c>
      <c r="F96" s="426"/>
      <c r="G96" s="426">
        <v>489763</v>
      </c>
      <c r="H96" s="426"/>
      <c r="I96" s="426">
        <v>639159</v>
      </c>
    </row>
    <row r="97" spans="1:8" ht="19.5" customHeight="1" x14ac:dyDescent="0.25">
      <c r="A97" s="367"/>
      <c r="C97" s="464"/>
      <c r="D97" s="464"/>
      <c r="E97" s="464"/>
      <c r="F97" s="464"/>
      <c r="G97" s="464"/>
    </row>
    <row r="98" spans="1:8" ht="19.5" customHeight="1" x14ac:dyDescent="0.25">
      <c r="A98" s="299"/>
      <c r="C98" s="464">
        <f>C91-'BL 2-3'!D10</f>
        <v>0</v>
      </c>
      <c r="D98" s="464">
        <f>D91-'BL 2-3'!E10</f>
        <v>0</v>
      </c>
      <c r="E98" s="464"/>
      <c r="F98" s="464">
        <f>F91-'BL 2-3'!G10</f>
        <v>0</v>
      </c>
      <c r="G98" s="464">
        <f>G91-'BL 2-3'!H10</f>
        <v>0</v>
      </c>
      <c r="H98" s="142">
        <f>H91-'BL 2-3'!I10</f>
        <v>0</v>
      </c>
    </row>
    <row r="99" spans="1:8" ht="19.5" customHeight="1" x14ac:dyDescent="0.25">
      <c r="A99" s="131"/>
    </row>
    <row r="100" spans="1:8" ht="19.5" customHeight="1" x14ac:dyDescent="0.25">
      <c r="A100" s="131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G53:I53"/>
    <mergeCell ref="C55:I55"/>
    <mergeCell ref="C53:E53"/>
    <mergeCell ref="C50:E50"/>
    <mergeCell ref="G50:I50"/>
    <mergeCell ref="C51:E51"/>
    <mergeCell ref="G51:I51"/>
    <mergeCell ref="C52:E52"/>
    <mergeCell ref="G52:I52"/>
  </mergeCells>
  <pageMargins left="0.7" right="0.7" top="0.48" bottom="0.5" header="0.5" footer="0.5"/>
  <pageSetup paperSize="9" scale="79" firstPageNumber="12" fitToWidth="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opLeftCell="A109" workbookViewId="0">
      <selection activeCell="D116" sqref="D116"/>
    </sheetView>
  </sheetViews>
  <sheetFormatPr defaultRowHeight="21.6" x14ac:dyDescent="0.55000000000000004"/>
  <cols>
    <col min="1" max="1" width="39.88671875" style="376" customWidth="1"/>
    <col min="2" max="2" width="7.44140625" style="376" customWidth="1"/>
    <col min="3" max="3" width="1" style="376" customWidth="1"/>
    <col min="4" max="4" width="11.109375" style="376" customWidth="1"/>
    <col min="5" max="5" width="1" style="376" customWidth="1"/>
    <col min="6" max="6" width="11.109375" style="376" customWidth="1"/>
    <col min="7" max="7" width="1" style="376" customWidth="1"/>
    <col min="8" max="8" width="13.109375" style="376" customWidth="1"/>
    <col min="9" max="9" width="1" style="376" customWidth="1"/>
    <col min="10" max="10" width="12.88671875" style="376" customWidth="1"/>
    <col min="11" max="11" width="8.88671875" style="376"/>
    <col min="12" max="12" width="8.109375" style="376" customWidth="1"/>
    <col min="13" max="13" width="8.5546875" style="376" bestFit="1" customWidth="1"/>
    <col min="14" max="256" width="8.88671875" style="376"/>
    <col min="257" max="257" width="38.44140625" style="376" customWidth="1"/>
    <col min="258" max="258" width="7.44140625" style="376" customWidth="1"/>
    <col min="259" max="259" width="1" style="376" customWidth="1"/>
    <col min="260" max="260" width="11.109375" style="376" customWidth="1"/>
    <col min="261" max="261" width="1" style="376" customWidth="1"/>
    <col min="262" max="262" width="11.109375" style="376" customWidth="1"/>
    <col min="263" max="263" width="1" style="376" customWidth="1"/>
    <col min="264" max="264" width="11.109375" style="376" customWidth="1"/>
    <col min="265" max="265" width="1" style="376" customWidth="1"/>
    <col min="266" max="266" width="12.88671875" style="376" customWidth="1"/>
    <col min="267" max="267" width="8.88671875" style="376"/>
    <col min="268" max="268" width="8.109375" style="376" customWidth="1"/>
    <col min="269" max="512" width="8.88671875" style="376"/>
    <col min="513" max="513" width="38.44140625" style="376" customWidth="1"/>
    <col min="514" max="514" width="7.44140625" style="376" customWidth="1"/>
    <col min="515" max="515" width="1" style="376" customWidth="1"/>
    <col min="516" max="516" width="11.109375" style="376" customWidth="1"/>
    <col min="517" max="517" width="1" style="376" customWidth="1"/>
    <col min="518" max="518" width="11.109375" style="376" customWidth="1"/>
    <col min="519" max="519" width="1" style="376" customWidth="1"/>
    <col min="520" max="520" width="11.109375" style="376" customWidth="1"/>
    <col min="521" max="521" width="1" style="376" customWidth="1"/>
    <col min="522" max="522" width="12.88671875" style="376" customWidth="1"/>
    <col min="523" max="523" width="8.88671875" style="376"/>
    <col min="524" max="524" width="8.109375" style="376" customWidth="1"/>
    <col min="525" max="768" width="8.88671875" style="376"/>
    <col min="769" max="769" width="38.44140625" style="376" customWidth="1"/>
    <col min="770" max="770" width="7.44140625" style="376" customWidth="1"/>
    <col min="771" max="771" width="1" style="376" customWidth="1"/>
    <col min="772" max="772" width="11.109375" style="376" customWidth="1"/>
    <col min="773" max="773" width="1" style="376" customWidth="1"/>
    <col min="774" max="774" width="11.109375" style="376" customWidth="1"/>
    <col min="775" max="775" width="1" style="376" customWidth="1"/>
    <col min="776" max="776" width="11.109375" style="376" customWidth="1"/>
    <col min="777" max="777" width="1" style="376" customWidth="1"/>
    <col min="778" max="778" width="12.88671875" style="376" customWidth="1"/>
    <col min="779" max="779" width="8.88671875" style="376"/>
    <col min="780" max="780" width="8.109375" style="376" customWidth="1"/>
    <col min="781" max="1024" width="8.88671875" style="376"/>
    <col min="1025" max="1025" width="38.44140625" style="376" customWidth="1"/>
    <col min="1026" max="1026" width="7.44140625" style="376" customWidth="1"/>
    <col min="1027" max="1027" width="1" style="376" customWidth="1"/>
    <col min="1028" max="1028" width="11.109375" style="376" customWidth="1"/>
    <col min="1029" max="1029" width="1" style="376" customWidth="1"/>
    <col min="1030" max="1030" width="11.109375" style="376" customWidth="1"/>
    <col min="1031" max="1031" width="1" style="376" customWidth="1"/>
    <col min="1032" max="1032" width="11.109375" style="376" customWidth="1"/>
    <col min="1033" max="1033" width="1" style="376" customWidth="1"/>
    <col min="1034" max="1034" width="12.88671875" style="376" customWidth="1"/>
    <col min="1035" max="1035" width="8.88671875" style="376"/>
    <col min="1036" max="1036" width="8.109375" style="376" customWidth="1"/>
    <col min="1037" max="1280" width="8.88671875" style="376"/>
    <col min="1281" max="1281" width="38.44140625" style="376" customWidth="1"/>
    <col min="1282" max="1282" width="7.44140625" style="376" customWidth="1"/>
    <col min="1283" max="1283" width="1" style="376" customWidth="1"/>
    <col min="1284" max="1284" width="11.109375" style="376" customWidth="1"/>
    <col min="1285" max="1285" width="1" style="376" customWidth="1"/>
    <col min="1286" max="1286" width="11.109375" style="376" customWidth="1"/>
    <col min="1287" max="1287" width="1" style="376" customWidth="1"/>
    <col min="1288" max="1288" width="11.109375" style="376" customWidth="1"/>
    <col min="1289" max="1289" width="1" style="376" customWidth="1"/>
    <col min="1290" max="1290" width="12.88671875" style="376" customWidth="1"/>
    <col min="1291" max="1291" width="8.88671875" style="376"/>
    <col min="1292" max="1292" width="8.109375" style="376" customWidth="1"/>
    <col min="1293" max="1536" width="8.88671875" style="376"/>
    <col min="1537" max="1537" width="38.44140625" style="376" customWidth="1"/>
    <col min="1538" max="1538" width="7.44140625" style="376" customWidth="1"/>
    <col min="1539" max="1539" width="1" style="376" customWidth="1"/>
    <col min="1540" max="1540" width="11.109375" style="376" customWidth="1"/>
    <col min="1541" max="1541" width="1" style="376" customWidth="1"/>
    <col min="1542" max="1542" width="11.109375" style="376" customWidth="1"/>
    <col min="1543" max="1543" width="1" style="376" customWidth="1"/>
    <col min="1544" max="1544" width="11.109375" style="376" customWidth="1"/>
    <col min="1545" max="1545" width="1" style="376" customWidth="1"/>
    <col min="1546" max="1546" width="12.88671875" style="376" customWidth="1"/>
    <col min="1547" max="1547" width="8.88671875" style="376"/>
    <col min="1548" max="1548" width="8.109375" style="376" customWidth="1"/>
    <col min="1549" max="1792" width="8.88671875" style="376"/>
    <col min="1793" max="1793" width="38.44140625" style="376" customWidth="1"/>
    <col min="1794" max="1794" width="7.44140625" style="376" customWidth="1"/>
    <col min="1795" max="1795" width="1" style="376" customWidth="1"/>
    <col min="1796" max="1796" width="11.109375" style="376" customWidth="1"/>
    <col min="1797" max="1797" width="1" style="376" customWidth="1"/>
    <col min="1798" max="1798" width="11.109375" style="376" customWidth="1"/>
    <col min="1799" max="1799" width="1" style="376" customWidth="1"/>
    <col min="1800" max="1800" width="11.109375" style="376" customWidth="1"/>
    <col min="1801" max="1801" width="1" style="376" customWidth="1"/>
    <col min="1802" max="1802" width="12.88671875" style="376" customWidth="1"/>
    <col min="1803" max="1803" width="8.88671875" style="376"/>
    <col min="1804" max="1804" width="8.109375" style="376" customWidth="1"/>
    <col min="1805" max="2048" width="8.88671875" style="376"/>
    <col min="2049" max="2049" width="38.44140625" style="376" customWidth="1"/>
    <col min="2050" max="2050" width="7.44140625" style="376" customWidth="1"/>
    <col min="2051" max="2051" width="1" style="376" customWidth="1"/>
    <col min="2052" max="2052" width="11.109375" style="376" customWidth="1"/>
    <col min="2053" max="2053" width="1" style="376" customWidth="1"/>
    <col min="2054" max="2054" width="11.109375" style="376" customWidth="1"/>
    <col min="2055" max="2055" width="1" style="376" customWidth="1"/>
    <col min="2056" max="2056" width="11.109375" style="376" customWidth="1"/>
    <col min="2057" max="2057" width="1" style="376" customWidth="1"/>
    <col min="2058" max="2058" width="12.88671875" style="376" customWidth="1"/>
    <col min="2059" max="2059" width="8.88671875" style="376"/>
    <col min="2060" max="2060" width="8.109375" style="376" customWidth="1"/>
    <col min="2061" max="2304" width="8.88671875" style="376"/>
    <col min="2305" max="2305" width="38.44140625" style="376" customWidth="1"/>
    <col min="2306" max="2306" width="7.44140625" style="376" customWidth="1"/>
    <col min="2307" max="2307" width="1" style="376" customWidth="1"/>
    <col min="2308" max="2308" width="11.109375" style="376" customWidth="1"/>
    <col min="2309" max="2309" width="1" style="376" customWidth="1"/>
    <col min="2310" max="2310" width="11.109375" style="376" customWidth="1"/>
    <col min="2311" max="2311" width="1" style="376" customWidth="1"/>
    <col min="2312" max="2312" width="11.109375" style="376" customWidth="1"/>
    <col min="2313" max="2313" width="1" style="376" customWidth="1"/>
    <col min="2314" max="2314" width="12.88671875" style="376" customWidth="1"/>
    <col min="2315" max="2315" width="8.88671875" style="376"/>
    <col min="2316" max="2316" width="8.109375" style="376" customWidth="1"/>
    <col min="2317" max="2560" width="8.88671875" style="376"/>
    <col min="2561" max="2561" width="38.44140625" style="376" customWidth="1"/>
    <col min="2562" max="2562" width="7.44140625" style="376" customWidth="1"/>
    <col min="2563" max="2563" width="1" style="376" customWidth="1"/>
    <col min="2564" max="2564" width="11.109375" style="376" customWidth="1"/>
    <col min="2565" max="2565" width="1" style="376" customWidth="1"/>
    <col min="2566" max="2566" width="11.109375" style="376" customWidth="1"/>
    <col min="2567" max="2567" width="1" style="376" customWidth="1"/>
    <col min="2568" max="2568" width="11.109375" style="376" customWidth="1"/>
    <col min="2569" max="2569" width="1" style="376" customWidth="1"/>
    <col min="2570" max="2570" width="12.88671875" style="376" customWidth="1"/>
    <col min="2571" max="2571" width="8.88671875" style="376"/>
    <col min="2572" max="2572" width="8.109375" style="376" customWidth="1"/>
    <col min="2573" max="2816" width="8.88671875" style="376"/>
    <col min="2817" max="2817" width="38.44140625" style="376" customWidth="1"/>
    <col min="2818" max="2818" width="7.44140625" style="376" customWidth="1"/>
    <col min="2819" max="2819" width="1" style="376" customWidth="1"/>
    <col min="2820" max="2820" width="11.109375" style="376" customWidth="1"/>
    <col min="2821" max="2821" width="1" style="376" customWidth="1"/>
    <col min="2822" max="2822" width="11.109375" style="376" customWidth="1"/>
    <col min="2823" max="2823" width="1" style="376" customWidth="1"/>
    <col min="2824" max="2824" width="11.109375" style="376" customWidth="1"/>
    <col min="2825" max="2825" width="1" style="376" customWidth="1"/>
    <col min="2826" max="2826" width="12.88671875" style="376" customWidth="1"/>
    <col min="2827" max="2827" width="8.88671875" style="376"/>
    <col min="2828" max="2828" width="8.109375" style="376" customWidth="1"/>
    <col min="2829" max="3072" width="8.88671875" style="376"/>
    <col min="3073" max="3073" width="38.44140625" style="376" customWidth="1"/>
    <col min="3074" max="3074" width="7.44140625" style="376" customWidth="1"/>
    <col min="3075" max="3075" width="1" style="376" customWidth="1"/>
    <col min="3076" max="3076" width="11.109375" style="376" customWidth="1"/>
    <col min="3077" max="3077" width="1" style="376" customWidth="1"/>
    <col min="3078" max="3078" width="11.109375" style="376" customWidth="1"/>
    <col min="3079" max="3079" width="1" style="376" customWidth="1"/>
    <col min="3080" max="3080" width="11.109375" style="376" customWidth="1"/>
    <col min="3081" max="3081" width="1" style="376" customWidth="1"/>
    <col min="3082" max="3082" width="12.88671875" style="376" customWidth="1"/>
    <col min="3083" max="3083" width="8.88671875" style="376"/>
    <col min="3084" max="3084" width="8.109375" style="376" customWidth="1"/>
    <col min="3085" max="3328" width="8.88671875" style="376"/>
    <col min="3329" max="3329" width="38.44140625" style="376" customWidth="1"/>
    <col min="3330" max="3330" width="7.44140625" style="376" customWidth="1"/>
    <col min="3331" max="3331" width="1" style="376" customWidth="1"/>
    <col min="3332" max="3332" width="11.109375" style="376" customWidth="1"/>
    <col min="3333" max="3333" width="1" style="376" customWidth="1"/>
    <col min="3334" max="3334" width="11.109375" style="376" customWidth="1"/>
    <col min="3335" max="3335" width="1" style="376" customWidth="1"/>
    <col min="3336" max="3336" width="11.109375" style="376" customWidth="1"/>
    <col min="3337" max="3337" width="1" style="376" customWidth="1"/>
    <col min="3338" max="3338" width="12.88671875" style="376" customWidth="1"/>
    <col min="3339" max="3339" width="8.88671875" style="376"/>
    <col min="3340" max="3340" width="8.109375" style="376" customWidth="1"/>
    <col min="3341" max="3584" width="8.88671875" style="376"/>
    <col min="3585" max="3585" width="38.44140625" style="376" customWidth="1"/>
    <col min="3586" max="3586" width="7.44140625" style="376" customWidth="1"/>
    <col min="3587" max="3587" width="1" style="376" customWidth="1"/>
    <col min="3588" max="3588" width="11.109375" style="376" customWidth="1"/>
    <col min="3589" max="3589" width="1" style="376" customWidth="1"/>
    <col min="3590" max="3590" width="11.109375" style="376" customWidth="1"/>
    <col min="3591" max="3591" width="1" style="376" customWidth="1"/>
    <col min="3592" max="3592" width="11.109375" style="376" customWidth="1"/>
    <col min="3593" max="3593" width="1" style="376" customWidth="1"/>
    <col min="3594" max="3594" width="12.88671875" style="376" customWidth="1"/>
    <col min="3595" max="3595" width="8.88671875" style="376"/>
    <col min="3596" max="3596" width="8.109375" style="376" customWidth="1"/>
    <col min="3597" max="3840" width="8.88671875" style="376"/>
    <col min="3841" max="3841" width="38.44140625" style="376" customWidth="1"/>
    <col min="3842" max="3842" width="7.44140625" style="376" customWidth="1"/>
    <col min="3843" max="3843" width="1" style="376" customWidth="1"/>
    <col min="3844" max="3844" width="11.109375" style="376" customWidth="1"/>
    <col min="3845" max="3845" width="1" style="376" customWidth="1"/>
    <col min="3846" max="3846" width="11.109375" style="376" customWidth="1"/>
    <col min="3847" max="3847" width="1" style="376" customWidth="1"/>
    <col min="3848" max="3848" width="11.109375" style="376" customWidth="1"/>
    <col min="3849" max="3849" width="1" style="376" customWidth="1"/>
    <col min="3850" max="3850" width="12.88671875" style="376" customWidth="1"/>
    <col min="3851" max="3851" width="8.88671875" style="376"/>
    <col min="3852" max="3852" width="8.109375" style="376" customWidth="1"/>
    <col min="3853" max="4096" width="8.88671875" style="376"/>
    <col min="4097" max="4097" width="38.44140625" style="376" customWidth="1"/>
    <col min="4098" max="4098" width="7.44140625" style="376" customWidth="1"/>
    <col min="4099" max="4099" width="1" style="376" customWidth="1"/>
    <col min="4100" max="4100" width="11.109375" style="376" customWidth="1"/>
    <col min="4101" max="4101" width="1" style="376" customWidth="1"/>
    <col min="4102" max="4102" width="11.109375" style="376" customWidth="1"/>
    <col min="4103" max="4103" width="1" style="376" customWidth="1"/>
    <col min="4104" max="4104" width="11.109375" style="376" customWidth="1"/>
    <col min="4105" max="4105" width="1" style="376" customWidth="1"/>
    <col min="4106" max="4106" width="12.88671875" style="376" customWidth="1"/>
    <col min="4107" max="4107" width="8.88671875" style="376"/>
    <col min="4108" max="4108" width="8.109375" style="376" customWidth="1"/>
    <col min="4109" max="4352" width="8.88671875" style="376"/>
    <col min="4353" max="4353" width="38.44140625" style="376" customWidth="1"/>
    <col min="4354" max="4354" width="7.44140625" style="376" customWidth="1"/>
    <col min="4355" max="4355" width="1" style="376" customWidth="1"/>
    <col min="4356" max="4356" width="11.109375" style="376" customWidth="1"/>
    <col min="4357" max="4357" width="1" style="376" customWidth="1"/>
    <col min="4358" max="4358" width="11.109375" style="376" customWidth="1"/>
    <col min="4359" max="4359" width="1" style="376" customWidth="1"/>
    <col min="4360" max="4360" width="11.109375" style="376" customWidth="1"/>
    <col min="4361" max="4361" width="1" style="376" customWidth="1"/>
    <col min="4362" max="4362" width="12.88671875" style="376" customWidth="1"/>
    <col min="4363" max="4363" width="8.88671875" style="376"/>
    <col min="4364" max="4364" width="8.109375" style="376" customWidth="1"/>
    <col min="4365" max="4608" width="8.88671875" style="376"/>
    <col min="4609" max="4609" width="38.44140625" style="376" customWidth="1"/>
    <col min="4610" max="4610" width="7.44140625" style="376" customWidth="1"/>
    <col min="4611" max="4611" width="1" style="376" customWidth="1"/>
    <col min="4612" max="4612" width="11.109375" style="376" customWidth="1"/>
    <col min="4613" max="4613" width="1" style="376" customWidth="1"/>
    <col min="4614" max="4614" width="11.109375" style="376" customWidth="1"/>
    <col min="4615" max="4615" width="1" style="376" customWidth="1"/>
    <col min="4616" max="4616" width="11.109375" style="376" customWidth="1"/>
    <col min="4617" max="4617" width="1" style="376" customWidth="1"/>
    <col min="4618" max="4618" width="12.88671875" style="376" customWidth="1"/>
    <col min="4619" max="4619" width="8.88671875" style="376"/>
    <col min="4620" max="4620" width="8.109375" style="376" customWidth="1"/>
    <col min="4621" max="4864" width="8.88671875" style="376"/>
    <col min="4865" max="4865" width="38.44140625" style="376" customWidth="1"/>
    <col min="4866" max="4866" width="7.44140625" style="376" customWidth="1"/>
    <col min="4867" max="4867" width="1" style="376" customWidth="1"/>
    <col min="4868" max="4868" width="11.109375" style="376" customWidth="1"/>
    <col min="4869" max="4869" width="1" style="376" customWidth="1"/>
    <col min="4870" max="4870" width="11.109375" style="376" customWidth="1"/>
    <col min="4871" max="4871" width="1" style="376" customWidth="1"/>
    <col min="4872" max="4872" width="11.109375" style="376" customWidth="1"/>
    <col min="4873" max="4873" width="1" style="376" customWidth="1"/>
    <col min="4874" max="4874" width="12.88671875" style="376" customWidth="1"/>
    <col min="4875" max="4875" width="8.88671875" style="376"/>
    <col min="4876" max="4876" width="8.109375" style="376" customWidth="1"/>
    <col min="4877" max="5120" width="8.88671875" style="376"/>
    <col min="5121" max="5121" width="38.44140625" style="376" customWidth="1"/>
    <col min="5122" max="5122" width="7.44140625" style="376" customWidth="1"/>
    <col min="5123" max="5123" width="1" style="376" customWidth="1"/>
    <col min="5124" max="5124" width="11.109375" style="376" customWidth="1"/>
    <col min="5125" max="5125" width="1" style="376" customWidth="1"/>
    <col min="5126" max="5126" width="11.109375" style="376" customWidth="1"/>
    <col min="5127" max="5127" width="1" style="376" customWidth="1"/>
    <col min="5128" max="5128" width="11.109375" style="376" customWidth="1"/>
    <col min="5129" max="5129" width="1" style="376" customWidth="1"/>
    <col min="5130" max="5130" width="12.88671875" style="376" customWidth="1"/>
    <col min="5131" max="5131" width="8.88671875" style="376"/>
    <col min="5132" max="5132" width="8.109375" style="376" customWidth="1"/>
    <col min="5133" max="5376" width="8.88671875" style="376"/>
    <col min="5377" max="5377" width="38.44140625" style="376" customWidth="1"/>
    <col min="5378" max="5378" width="7.44140625" style="376" customWidth="1"/>
    <col min="5379" max="5379" width="1" style="376" customWidth="1"/>
    <col min="5380" max="5380" width="11.109375" style="376" customWidth="1"/>
    <col min="5381" max="5381" width="1" style="376" customWidth="1"/>
    <col min="5382" max="5382" width="11.109375" style="376" customWidth="1"/>
    <col min="5383" max="5383" width="1" style="376" customWidth="1"/>
    <col min="5384" max="5384" width="11.109375" style="376" customWidth="1"/>
    <col min="5385" max="5385" width="1" style="376" customWidth="1"/>
    <col min="5386" max="5386" width="12.88671875" style="376" customWidth="1"/>
    <col min="5387" max="5387" width="8.88671875" style="376"/>
    <col min="5388" max="5388" width="8.109375" style="376" customWidth="1"/>
    <col min="5389" max="5632" width="8.88671875" style="376"/>
    <col min="5633" max="5633" width="38.44140625" style="376" customWidth="1"/>
    <col min="5634" max="5634" width="7.44140625" style="376" customWidth="1"/>
    <col min="5635" max="5635" width="1" style="376" customWidth="1"/>
    <col min="5636" max="5636" width="11.109375" style="376" customWidth="1"/>
    <col min="5637" max="5637" width="1" style="376" customWidth="1"/>
    <col min="5638" max="5638" width="11.109375" style="376" customWidth="1"/>
    <col min="5639" max="5639" width="1" style="376" customWidth="1"/>
    <col min="5640" max="5640" width="11.109375" style="376" customWidth="1"/>
    <col min="5641" max="5641" width="1" style="376" customWidth="1"/>
    <col min="5642" max="5642" width="12.88671875" style="376" customWidth="1"/>
    <col min="5643" max="5643" width="8.88671875" style="376"/>
    <col min="5644" max="5644" width="8.109375" style="376" customWidth="1"/>
    <col min="5645" max="5888" width="8.88671875" style="376"/>
    <col min="5889" max="5889" width="38.44140625" style="376" customWidth="1"/>
    <col min="5890" max="5890" width="7.44140625" style="376" customWidth="1"/>
    <col min="5891" max="5891" width="1" style="376" customWidth="1"/>
    <col min="5892" max="5892" width="11.109375" style="376" customWidth="1"/>
    <col min="5893" max="5893" width="1" style="376" customWidth="1"/>
    <col min="5894" max="5894" width="11.109375" style="376" customWidth="1"/>
    <col min="5895" max="5895" width="1" style="376" customWidth="1"/>
    <col min="5896" max="5896" width="11.109375" style="376" customWidth="1"/>
    <col min="5897" max="5897" width="1" style="376" customWidth="1"/>
    <col min="5898" max="5898" width="12.88671875" style="376" customWidth="1"/>
    <col min="5899" max="5899" width="8.88671875" style="376"/>
    <col min="5900" max="5900" width="8.109375" style="376" customWidth="1"/>
    <col min="5901" max="6144" width="8.88671875" style="376"/>
    <col min="6145" max="6145" width="38.44140625" style="376" customWidth="1"/>
    <col min="6146" max="6146" width="7.44140625" style="376" customWidth="1"/>
    <col min="6147" max="6147" width="1" style="376" customWidth="1"/>
    <col min="6148" max="6148" width="11.109375" style="376" customWidth="1"/>
    <col min="6149" max="6149" width="1" style="376" customWidth="1"/>
    <col min="6150" max="6150" width="11.109375" style="376" customWidth="1"/>
    <col min="6151" max="6151" width="1" style="376" customWidth="1"/>
    <col min="6152" max="6152" width="11.109375" style="376" customWidth="1"/>
    <col min="6153" max="6153" width="1" style="376" customWidth="1"/>
    <col min="6154" max="6154" width="12.88671875" style="376" customWidth="1"/>
    <col min="6155" max="6155" width="8.88671875" style="376"/>
    <col min="6156" max="6156" width="8.109375" style="376" customWidth="1"/>
    <col min="6157" max="6400" width="8.88671875" style="376"/>
    <col min="6401" max="6401" width="38.44140625" style="376" customWidth="1"/>
    <col min="6402" max="6402" width="7.44140625" style="376" customWidth="1"/>
    <col min="6403" max="6403" width="1" style="376" customWidth="1"/>
    <col min="6404" max="6404" width="11.109375" style="376" customWidth="1"/>
    <col min="6405" max="6405" width="1" style="376" customWidth="1"/>
    <col min="6406" max="6406" width="11.109375" style="376" customWidth="1"/>
    <col min="6407" max="6407" width="1" style="376" customWidth="1"/>
    <col min="6408" max="6408" width="11.109375" style="376" customWidth="1"/>
    <col min="6409" max="6409" width="1" style="376" customWidth="1"/>
    <col min="6410" max="6410" width="12.88671875" style="376" customWidth="1"/>
    <col min="6411" max="6411" width="8.88671875" style="376"/>
    <col min="6412" max="6412" width="8.109375" style="376" customWidth="1"/>
    <col min="6413" max="6656" width="8.88671875" style="376"/>
    <col min="6657" max="6657" width="38.44140625" style="376" customWidth="1"/>
    <col min="6658" max="6658" width="7.44140625" style="376" customWidth="1"/>
    <col min="6659" max="6659" width="1" style="376" customWidth="1"/>
    <col min="6660" max="6660" width="11.109375" style="376" customWidth="1"/>
    <col min="6661" max="6661" width="1" style="376" customWidth="1"/>
    <col min="6662" max="6662" width="11.109375" style="376" customWidth="1"/>
    <col min="6663" max="6663" width="1" style="376" customWidth="1"/>
    <col min="6664" max="6664" width="11.109375" style="376" customWidth="1"/>
    <col min="6665" max="6665" width="1" style="376" customWidth="1"/>
    <col min="6666" max="6666" width="12.88671875" style="376" customWidth="1"/>
    <col min="6667" max="6667" width="8.88671875" style="376"/>
    <col min="6668" max="6668" width="8.109375" style="376" customWidth="1"/>
    <col min="6669" max="6912" width="8.88671875" style="376"/>
    <col min="6913" max="6913" width="38.44140625" style="376" customWidth="1"/>
    <col min="6914" max="6914" width="7.44140625" style="376" customWidth="1"/>
    <col min="6915" max="6915" width="1" style="376" customWidth="1"/>
    <col min="6916" max="6916" width="11.109375" style="376" customWidth="1"/>
    <col min="6917" max="6917" width="1" style="376" customWidth="1"/>
    <col min="6918" max="6918" width="11.109375" style="376" customWidth="1"/>
    <col min="6919" max="6919" width="1" style="376" customWidth="1"/>
    <col min="6920" max="6920" width="11.109375" style="376" customWidth="1"/>
    <col min="6921" max="6921" width="1" style="376" customWidth="1"/>
    <col min="6922" max="6922" width="12.88671875" style="376" customWidth="1"/>
    <col min="6923" max="6923" width="8.88671875" style="376"/>
    <col min="6924" max="6924" width="8.109375" style="376" customWidth="1"/>
    <col min="6925" max="7168" width="8.88671875" style="376"/>
    <col min="7169" max="7169" width="38.44140625" style="376" customWidth="1"/>
    <col min="7170" max="7170" width="7.44140625" style="376" customWidth="1"/>
    <col min="7171" max="7171" width="1" style="376" customWidth="1"/>
    <col min="7172" max="7172" width="11.109375" style="376" customWidth="1"/>
    <col min="7173" max="7173" width="1" style="376" customWidth="1"/>
    <col min="7174" max="7174" width="11.109375" style="376" customWidth="1"/>
    <col min="7175" max="7175" width="1" style="376" customWidth="1"/>
    <col min="7176" max="7176" width="11.109375" style="376" customWidth="1"/>
    <col min="7177" max="7177" width="1" style="376" customWidth="1"/>
    <col min="7178" max="7178" width="12.88671875" style="376" customWidth="1"/>
    <col min="7179" max="7179" width="8.88671875" style="376"/>
    <col min="7180" max="7180" width="8.109375" style="376" customWidth="1"/>
    <col min="7181" max="7424" width="8.88671875" style="376"/>
    <col min="7425" max="7425" width="38.44140625" style="376" customWidth="1"/>
    <col min="7426" max="7426" width="7.44140625" style="376" customWidth="1"/>
    <col min="7427" max="7427" width="1" style="376" customWidth="1"/>
    <col min="7428" max="7428" width="11.109375" style="376" customWidth="1"/>
    <col min="7429" max="7429" width="1" style="376" customWidth="1"/>
    <col min="7430" max="7430" width="11.109375" style="376" customWidth="1"/>
    <col min="7431" max="7431" width="1" style="376" customWidth="1"/>
    <col min="7432" max="7432" width="11.109375" style="376" customWidth="1"/>
    <col min="7433" max="7433" width="1" style="376" customWidth="1"/>
    <col min="7434" max="7434" width="12.88671875" style="376" customWidth="1"/>
    <col min="7435" max="7435" width="8.88671875" style="376"/>
    <col min="7436" max="7436" width="8.109375" style="376" customWidth="1"/>
    <col min="7437" max="7680" width="8.88671875" style="376"/>
    <col min="7681" max="7681" width="38.44140625" style="376" customWidth="1"/>
    <col min="7682" max="7682" width="7.44140625" style="376" customWidth="1"/>
    <col min="7683" max="7683" width="1" style="376" customWidth="1"/>
    <col min="7684" max="7684" width="11.109375" style="376" customWidth="1"/>
    <col min="7685" max="7685" width="1" style="376" customWidth="1"/>
    <col min="7686" max="7686" width="11.109375" style="376" customWidth="1"/>
    <col min="7687" max="7687" width="1" style="376" customWidth="1"/>
    <col min="7688" max="7688" width="11.109375" style="376" customWidth="1"/>
    <col min="7689" max="7689" width="1" style="376" customWidth="1"/>
    <col min="7690" max="7690" width="12.88671875" style="376" customWidth="1"/>
    <col min="7691" max="7691" width="8.88671875" style="376"/>
    <col min="7692" max="7692" width="8.109375" style="376" customWidth="1"/>
    <col min="7693" max="7936" width="8.88671875" style="376"/>
    <col min="7937" max="7937" width="38.44140625" style="376" customWidth="1"/>
    <col min="7938" max="7938" width="7.44140625" style="376" customWidth="1"/>
    <col min="7939" max="7939" width="1" style="376" customWidth="1"/>
    <col min="7940" max="7940" width="11.109375" style="376" customWidth="1"/>
    <col min="7941" max="7941" width="1" style="376" customWidth="1"/>
    <col min="7942" max="7942" width="11.109375" style="376" customWidth="1"/>
    <col min="7943" max="7943" width="1" style="376" customWidth="1"/>
    <col min="7944" max="7944" width="11.109375" style="376" customWidth="1"/>
    <col min="7945" max="7945" width="1" style="376" customWidth="1"/>
    <col min="7946" max="7946" width="12.88671875" style="376" customWidth="1"/>
    <col min="7947" max="7947" width="8.88671875" style="376"/>
    <col min="7948" max="7948" width="8.109375" style="376" customWidth="1"/>
    <col min="7949" max="8192" width="8.88671875" style="376"/>
    <col min="8193" max="8193" width="38.44140625" style="376" customWidth="1"/>
    <col min="8194" max="8194" width="7.44140625" style="376" customWidth="1"/>
    <col min="8195" max="8195" width="1" style="376" customWidth="1"/>
    <col min="8196" max="8196" width="11.109375" style="376" customWidth="1"/>
    <col min="8197" max="8197" width="1" style="376" customWidth="1"/>
    <col min="8198" max="8198" width="11.109375" style="376" customWidth="1"/>
    <col min="8199" max="8199" width="1" style="376" customWidth="1"/>
    <col min="8200" max="8200" width="11.109375" style="376" customWidth="1"/>
    <col min="8201" max="8201" width="1" style="376" customWidth="1"/>
    <col min="8202" max="8202" width="12.88671875" style="376" customWidth="1"/>
    <col min="8203" max="8203" width="8.88671875" style="376"/>
    <col min="8204" max="8204" width="8.109375" style="376" customWidth="1"/>
    <col min="8205" max="8448" width="8.88671875" style="376"/>
    <col min="8449" max="8449" width="38.44140625" style="376" customWidth="1"/>
    <col min="8450" max="8450" width="7.44140625" style="376" customWidth="1"/>
    <col min="8451" max="8451" width="1" style="376" customWidth="1"/>
    <col min="8452" max="8452" width="11.109375" style="376" customWidth="1"/>
    <col min="8453" max="8453" width="1" style="376" customWidth="1"/>
    <col min="8454" max="8454" width="11.109375" style="376" customWidth="1"/>
    <col min="8455" max="8455" width="1" style="376" customWidth="1"/>
    <col min="8456" max="8456" width="11.109375" style="376" customWidth="1"/>
    <col min="8457" max="8457" width="1" style="376" customWidth="1"/>
    <col min="8458" max="8458" width="12.88671875" style="376" customWidth="1"/>
    <col min="8459" max="8459" width="8.88671875" style="376"/>
    <col min="8460" max="8460" width="8.109375" style="376" customWidth="1"/>
    <col min="8461" max="8704" width="8.88671875" style="376"/>
    <col min="8705" max="8705" width="38.44140625" style="376" customWidth="1"/>
    <col min="8706" max="8706" width="7.44140625" style="376" customWidth="1"/>
    <col min="8707" max="8707" width="1" style="376" customWidth="1"/>
    <col min="8708" max="8708" width="11.109375" style="376" customWidth="1"/>
    <col min="8709" max="8709" width="1" style="376" customWidth="1"/>
    <col min="8710" max="8710" width="11.109375" style="376" customWidth="1"/>
    <col min="8711" max="8711" width="1" style="376" customWidth="1"/>
    <col min="8712" max="8712" width="11.109375" style="376" customWidth="1"/>
    <col min="8713" max="8713" width="1" style="376" customWidth="1"/>
    <col min="8714" max="8714" width="12.88671875" style="376" customWidth="1"/>
    <col min="8715" max="8715" width="8.88671875" style="376"/>
    <col min="8716" max="8716" width="8.109375" style="376" customWidth="1"/>
    <col min="8717" max="8960" width="8.88671875" style="376"/>
    <col min="8961" max="8961" width="38.44140625" style="376" customWidth="1"/>
    <col min="8962" max="8962" width="7.44140625" style="376" customWidth="1"/>
    <col min="8963" max="8963" width="1" style="376" customWidth="1"/>
    <col min="8964" max="8964" width="11.109375" style="376" customWidth="1"/>
    <col min="8965" max="8965" width="1" style="376" customWidth="1"/>
    <col min="8966" max="8966" width="11.109375" style="376" customWidth="1"/>
    <col min="8967" max="8967" width="1" style="376" customWidth="1"/>
    <col min="8968" max="8968" width="11.109375" style="376" customWidth="1"/>
    <col min="8969" max="8969" width="1" style="376" customWidth="1"/>
    <col min="8970" max="8970" width="12.88671875" style="376" customWidth="1"/>
    <col min="8971" max="8971" width="8.88671875" style="376"/>
    <col min="8972" max="8972" width="8.109375" style="376" customWidth="1"/>
    <col min="8973" max="9216" width="8.88671875" style="376"/>
    <col min="9217" max="9217" width="38.44140625" style="376" customWidth="1"/>
    <col min="9218" max="9218" width="7.44140625" style="376" customWidth="1"/>
    <col min="9219" max="9219" width="1" style="376" customWidth="1"/>
    <col min="9220" max="9220" width="11.109375" style="376" customWidth="1"/>
    <col min="9221" max="9221" width="1" style="376" customWidth="1"/>
    <col min="9222" max="9222" width="11.109375" style="376" customWidth="1"/>
    <col min="9223" max="9223" width="1" style="376" customWidth="1"/>
    <col min="9224" max="9224" width="11.109375" style="376" customWidth="1"/>
    <col min="9225" max="9225" width="1" style="376" customWidth="1"/>
    <col min="9226" max="9226" width="12.88671875" style="376" customWidth="1"/>
    <col min="9227" max="9227" width="8.88671875" style="376"/>
    <col min="9228" max="9228" width="8.109375" style="376" customWidth="1"/>
    <col min="9229" max="9472" width="8.88671875" style="376"/>
    <col min="9473" max="9473" width="38.44140625" style="376" customWidth="1"/>
    <col min="9474" max="9474" width="7.44140625" style="376" customWidth="1"/>
    <col min="9475" max="9475" width="1" style="376" customWidth="1"/>
    <col min="9476" max="9476" width="11.109375" style="376" customWidth="1"/>
    <col min="9477" max="9477" width="1" style="376" customWidth="1"/>
    <col min="9478" max="9478" width="11.109375" style="376" customWidth="1"/>
    <col min="9479" max="9479" width="1" style="376" customWidth="1"/>
    <col min="9480" max="9480" width="11.109375" style="376" customWidth="1"/>
    <col min="9481" max="9481" width="1" style="376" customWidth="1"/>
    <col min="9482" max="9482" width="12.88671875" style="376" customWidth="1"/>
    <col min="9483" max="9483" width="8.88671875" style="376"/>
    <col min="9484" max="9484" width="8.109375" style="376" customWidth="1"/>
    <col min="9485" max="9728" width="8.88671875" style="376"/>
    <col min="9729" max="9729" width="38.44140625" style="376" customWidth="1"/>
    <col min="9730" max="9730" width="7.44140625" style="376" customWidth="1"/>
    <col min="9731" max="9731" width="1" style="376" customWidth="1"/>
    <col min="9732" max="9732" width="11.109375" style="376" customWidth="1"/>
    <col min="9733" max="9733" width="1" style="376" customWidth="1"/>
    <col min="9734" max="9734" width="11.109375" style="376" customWidth="1"/>
    <col min="9735" max="9735" width="1" style="376" customWidth="1"/>
    <col min="9736" max="9736" width="11.109375" style="376" customWidth="1"/>
    <col min="9737" max="9737" width="1" style="376" customWidth="1"/>
    <col min="9738" max="9738" width="12.88671875" style="376" customWidth="1"/>
    <col min="9739" max="9739" width="8.88671875" style="376"/>
    <col min="9740" max="9740" width="8.109375" style="376" customWidth="1"/>
    <col min="9741" max="9984" width="8.88671875" style="376"/>
    <col min="9985" max="9985" width="38.44140625" style="376" customWidth="1"/>
    <col min="9986" max="9986" width="7.44140625" style="376" customWidth="1"/>
    <col min="9987" max="9987" width="1" style="376" customWidth="1"/>
    <col min="9988" max="9988" width="11.109375" style="376" customWidth="1"/>
    <col min="9989" max="9989" width="1" style="376" customWidth="1"/>
    <col min="9990" max="9990" width="11.109375" style="376" customWidth="1"/>
    <col min="9991" max="9991" width="1" style="376" customWidth="1"/>
    <col min="9992" max="9992" width="11.109375" style="376" customWidth="1"/>
    <col min="9993" max="9993" width="1" style="376" customWidth="1"/>
    <col min="9994" max="9994" width="12.88671875" style="376" customWidth="1"/>
    <col min="9995" max="9995" width="8.88671875" style="376"/>
    <col min="9996" max="9996" width="8.109375" style="376" customWidth="1"/>
    <col min="9997" max="10240" width="8.88671875" style="376"/>
    <col min="10241" max="10241" width="38.44140625" style="376" customWidth="1"/>
    <col min="10242" max="10242" width="7.44140625" style="376" customWidth="1"/>
    <col min="10243" max="10243" width="1" style="376" customWidth="1"/>
    <col min="10244" max="10244" width="11.109375" style="376" customWidth="1"/>
    <col min="10245" max="10245" width="1" style="376" customWidth="1"/>
    <col min="10246" max="10246" width="11.109375" style="376" customWidth="1"/>
    <col min="10247" max="10247" width="1" style="376" customWidth="1"/>
    <col min="10248" max="10248" width="11.109375" style="376" customWidth="1"/>
    <col min="10249" max="10249" width="1" style="376" customWidth="1"/>
    <col min="10250" max="10250" width="12.88671875" style="376" customWidth="1"/>
    <col min="10251" max="10251" width="8.88671875" style="376"/>
    <col min="10252" max="10252" width="8.109375" style="376" customWidth="1"/>
    <col min="10253" max="10496" width="8.88671875" style="376"/>
    <col min="10497" max="10497" width="38.44140625" style="376" customWidth="1"/>
    <col min="10498" max="10498" width="7.44140625" style="376" customWidth="1"/>
    <col min="10499" max="10499" width="1" style="376" customWidth="1"/>
    <col min="10500" max="10500" width="11.109375" style="376" customWidth="1"/>
    <col min="10501" max="10501" width="1" style="376" customWidth="1"/>
    <col min="10502" max="10502" width="11.109375" style="376" customWidth="1"/>
    <col min="10503" max="10503" width="1" style="376" customWidth="1"/>
    <col min="10504" max="10504" width="11.109375" style="376" customWidth="1"/>
    <col min="10505" max="10505" width="1" style="376" customWidth="1"/>
    <col min="10506" max="10506" width="12.88671875" style="376" customWidth="1"/>
    <col min="10507" max="10507" width="8.88671875" style="376"/>
    <col min="10508" max="10508" width="8.109375" style="376" customWidth="1"/>
    <col min="10509" max="10752" width="8.88671875" style="376"/>
    <col min="10753" max="10753" width="38.44140625" style="376" customWidth="1"/>
    <col min="10754" max="10754" width="7.44140625" style="376" customWidth="1"/>
    <col min="10755" max="10755" width="1" style="376" customWidth="1"/>
    <col min="10756" max="10756" width="11.109375" style="376" customWidth="1"/>
    <col min="10757" max="10757" width="1" style="376" customWidth="1"/>
    <col min="10758" max="10758" width="11.109375" style="376" customWidth="1"/>
    <col min="10759" max="10759" width="1" style="376" customWidth="1"/>
    <col min="10760" max="10760" width="11.109375" style="376" customWidth="1"/>
    <col min="10761" max="10761" width="1" style="376" customWidth="1"/>
    <col min="10762" max="10762" width="12.88671875" style="376" customWidth="1"/>
    <col min="10763" max="10763" width="8.88671875" style="376"/>
    <col min="10764" max="10764" width="8.109375" style="376" customWidth="1"/>
    <col min="10765" max="11008" width="8.88671875" style="376"/>
    <col min="11009" max="11009" width="38.44140625" style="376" customWidth="1"/>
    <col min="11010" max="11010" width="7.44140625" style="376" customWidth="1"/>
    <col min="11011" max="11011" width="1" style="376" customWidth="1"/>
    <col min="11012" max="11012" width="11.109375" style="376" customWidth="1"/>
    <col min="11013" max="11013" width="1" style="376" customWidth="1"/>
    <col min="11014" max="11014" width="11.109375" style="376" customWidth="1"/>
    <col min="11015" max="11015" width="1" style="376" customWidth="1"/>
    <col min="11016" max="11016" width="11.109375" style="376" customWidth="1"/>
    <col min="11017" max="11017" width="1" style="376" customWidth="1"/>
    <col min="11018" max="11018" width="12.88671875" style="376" customWidth="1"/>
    <col min="11019" max="11019" width="8.88671875" style="376"/>
    <col min="11020" max="11020" width="8.109375" style="376" customWidth="1"/>
    <col min="11021" max="11264" width="8.88671875" style="376"/>
    <col min="11265" max="11265" width="38.44140625" style="376" customWidth="1"/>
    <col min="11266" max="11266" width="7.44140625" style="376" customWidth="1"/>
    <col min="11267" max="11267" width="1" style="376" customWidth="1"/>
    <col min="11268" max="11268" width="11.109375" style="376" customWidth="1"/>
    <col min="11269" max="11269" width="1" style="376" customWidth="1"/>
    <col min="11270" max="11270" width="11.109375" style="376" customWidth="1"/>
    <col min="11271" max="11271" width="1" style="376" customWidth="1"/>
    <col min="11272" max="11272" width="11.109375" style="376" customWidth="1"/>
    <col min="11273" max="11273" width="1" style="376" customWidth="1"/>
    <col min="11274" max="11274" width="12.88671875" style="376" customWidth="1"/>
    <col min="11275" max="11275" width="8.88671875" style="376"/>
    <col min="11276" max="11276" width="8.109375" style="376" customWidth="1"/>
    <col min="11277" max="11520" width="8.88671875" style="376"/>
    <col min="11521" max="11521" width="38.44140625" style="376" customWidth="1"/>
    <col min="11522" max="11522" width="7.44140625" style="376" customWidth="1"/>
    <col min="11523" max="11523" width="1" style="376" customWidth="1"/>
    <col min="11524" max="11524" width="11.109375" style="376" customWidth="1"/>
    <col min="11525" max="11525" width="1" style="376" customWidth="1"/>
    <col min="11526" max="11526" width="11.109375" style="376" customWidth="1"/>
    <col min="11527" max="11527" width="1" style="376" customWidth="1"/>
    <col min="11528" max="11528" width="11.109375" style="376" customWidth="1"/>
    <col min="11529" max="11529" width="1" style="376" customWidth="1"/>
    <col min="11530" max="11530" width="12.88671875" style="376" customWidth="1"/>
    <col min="11531" max="11531" width="8.88671875" style="376"/>
    <col min="11532" max="11532" width="8.109375" style="376" customWidth="1"/>
    <col min="11533" max="11776" width="8.88671875" style="376"/>
    <col min="11777" max="11777" width="38.44140625" style="376" customWidth="1"/>
    <col min="11778" max="11778" width="7.44140625" style="376" customWidth="1"/>
    <col min="11779" max="11779" width="1" style="376" customWidth="1"/>
    <col min="11780" max="11780" width="11.109375" style="376" customWidth="1"/>
    <col min="11781" max="11781" width="1" style="376" customWidth="1"/>
    <col min="11782" max="11782" width="11.109375" style="376" customWidth="1"/>
    <col min="11783" max="11783" width="1" style="376" customWidth="1"/>
    <col min="11784" max="11784" width="11.109375" style="376" customWidth="1"/>
    <col min="11785" max="11785" width="1" style="376" customWidth="1"/>
    <col min="11786" max="11786" width="12.88671875" style="376" customWidth="1"/>
    <col min="11787" max="11787" width="8.88671875" style="376"/>
    <col min="11788" max="11788" width="8.109375" style="376" customWidth="1"/>
    <col min="11789" max="12032" width="8.88671875" style="376"/>
    <col min="12033" max="12033" width="38.44140625" style="376" customWidth="1"/>
    <col min="12034" max="12034" width="7.44140625" style="376" customWidth="1"/>
    <col min="12035" max="12035" width="1" style="376" customWidth="1"/>
    <col min="12036" max="12036" width="11.109375" style="376" customWidth="1"/>
    <col min="12037" max="12037" width="1" style="376" customWidth="1"/>
    <col min="12038" max="12038" width="11.109375" style="376" customWidth="1"/>
    <col min="12039" max="12039" width="1" style="376" customWidth="1"/>
    <col min="12040" max="12040" width="11.109375" style="376" customWidth="1"/>
    <col min="12041" max="12041" width="1" style="376" customWidth="1"/>
    <col min="12042" max="12042" width="12.88671875" style="376" customWidth="1"/>
    <col min="12043" max="12043" width="8.88671875" style="376"/>
    <col min="12044" max="12044" width="8.109375" style="376" customWidth="1"/>
    <col min="12045" max="12288" width="8.88671875" style="376"/>
    <col min="12289" max="12289" width="38.44140625" style="376" customWidth="1"/>
    <col min="12290" max="12290" width="7.44140625" style="376" customWidth="1"/>
    <col min="12291" max="12291" width="1" style="376" customWidth="1"/>
    <col min="12292" max="12292" width="11.109375" style="376" customWidth="1"/>
    <col min="12293" max="12293" width="1" style="376" customWidth="1"/>
    <col min="12294" max="12294" width="11.109375" style="376" customWidth="1"/>
    <col min="12295" max="12295" width="1" style="376" customWidth="1"/>
    <col min="12296" max="12296" width="11.109375" style="376" customWidth="1"/>
    <col min="12297" max="12297" width="1" style="376" customWidth="1"/>
    <col min="12298" max="12298" width="12.88671875" style="376" customWidth="1"/>
    <col min="12299" max="12299" width="8.88671875" style="376"/>
    <col min="12300" max="12300" width="8.109375" style="376" customWidth="1"/>
    <col min="12301" max="12544" width="8.88671875" style="376"/>
    <col min="12545" max="12545" width="38.44140625" style="376" customWidth="1"/>
    <col min="12546" max="12546" width="7.44140625" style="376" customWidth="1"/>
    <col min="12547" max="12547" width="1" style="376" customWidth="1"/>
    <col min="12548" max="12548" width="11.109375" style="376" customWidth="1"/>
    <col min="12549" max="12549" width="1" style="376" customWidth="1"/>
    <col min="12550" max="12550" width="11.109375" style="376" customWidth="1"/>
    <col min="12551" max="12551" width="1" style="376" customWidth="1"/>
    <col min="12552" max="12552" width="11.109375" style="376" customWidth="1"/>
    <col min="12553" max="12553" width="1" style="376" customWidth="1"/>
    <col min="12554" max="12554" width="12.88671875" style="376" customWidth="1"/>
    <col min="12555" max="12555" width="8.88671875" style="376"/>
    <col min="12556" max="12556" width="8.109375" style="376" customWidth="1"/>
    <col min="12557" max="12800" width="8.88671875" style="376"/>
    <col min="12801" max="12801" width="38.44140625" style="376" customWidth="1"/>
    <col min="12802" max="12802" width="7.44140625" style="376" customWidth="1"/>
    <col min="12803" max="12803" width="1" style="376" customWidth="1"/>
    <col min="12804" max="12804" width="11.109375" style="376" customWidth="1"/>
    <col min="12805" max="12805" width="1" style="376" customWidth="1"/>
    <col min="12806" max="12806" width="11.109375" style="376" customWidth="1"/>
    <col min="12807" max="12807" width="1" style="376" customWidth="1"/>
    <col min="12808" max="12808" width="11.109375" style="376" customWidth="1"/>
    <col min="12809" max="12809" width="1" style="376" customWidth="1"/>
    <col min="12810" max="12810" width="12.88671875" style="376" customWidth="1"/>
    <col min="12811" max="12811" width="8.88671875" style="376"/>
    <col min="12812" max="12812" width="8.109375" style="376" customWidth="1"/>
    <col min="12813" max="13056" width="8.88671875" style="376"/>
    <col min="13057" max="13057" width="38.44140625" style="376" customWidth="1"/>
    <col min="13058" max="13058" width="7.44140625" style="376" customWidth="1"/>
    <col min="13059" max="13059" width="1" style="376" customWidth="1"/>
    <col min="13060" max="13060" width="11.109375" style="376" customWidth="1"/>
    <col min="13061" max="13061" width="1" style="376" customWidth="1"/>
    <col min="13062" max="13062" width="11.109375" style="376" customWidth="1"/>
    <col min="13063" max="13063" width="1" style="376" customWidth="1"/>
    <col min="13064" max="13064" width="11.109375" style="376" customWidth="1"/>
    <col min="13065" max="13065" width="1" style="376" customWidth="1"/>
    <col min="13066" max="13066" width="12.88671875" style="376" customWidth="1"/>
    <col min="13067" max="13067" width="8.88671875" style="376"/>
    <col min="13068" max="13068" width="8.109375" style="376" customWidth="1"/>
    <col min="13069" max="13312" width="8.88671875" style="376"/>
    <col min="13313" max="13313" width="38.44140625" style="376" customWidth="1"/>
    <col min="13314" max="13314" width="7.44140625" style="376" customWidth="1"/>
    <col min="13315" max="13315" width="1" style="376" customWidth="1"/>
    <col min="13316" max="13316" width="11.109375" style="376" customWidth="1"/>
    <col min="13317" max="13317" width="1" style="376" customWidth="1"/>
    <col min="13318" max="13318" width="11.109375" style="376" customWidth="1"/>
    <col min="13319" max="13319" width="1" style="376" customWidth="1"/>
    <col min="13320" max="13320" width="11.109375" style="376" customWidth="1"/>
    <col min="13321" max="13321" width="1" style="376" customWidth="1"/>
    <col min="13322" max="13322" width="12.88671875" style="376" customWidth="1"/>
    <col min="13323" max="13323" width="8.88671875" style="376"/>
    <col min="13324" max="13324" width="8.109375" style="376" customWidth="1"/>
    <col min="13325" max="13568" width="8.88671875" style="376"/>
    <col min="13569" max="13569" width="38.44140625" style="376" customWidth="1"/>
    <col min="13570" max="13570" width="7.44140625" style="376" customWidth="1"/>
    <col min="13571" max="13571" width="1" style="376" customWidth="1"/>
    <col min="13572" max="13572" width="11.109375" style="376" customWidth="1"/>
    <col min="13573" max="13573" width="1" style="376" customWidth="1"/>
    <col min="13574" max="13574" width="11.109375" style="376" customWidth="1"/>
    <col min="13575" max="13575" width="1" style="376" customWidth="1"/>
    <col min="13576" max="13576" width="11.109375" style="376" customWidth="1"/>
    <col min="13577" max="13577" width="1" style="376" customWidth="1"/>
    <col min="13578" max="13578" width="12.88671875" style="376" customWidth="1"/>
    <col min="13579" max="13579" width="8.88671875" style="376"/>
    <col min="13580" max="13580" width="8.109375" style="376" customWidth="1"/>
    <col min="13581" max="13824" width="8.88671875" style="376"/>
    <col min="13825" max="13825" width="38.44140625" style="376" customWidth="1"/>
    <col min="13826" max="13826" width="7.44140625" style="376" customWidth="1"/>
    <col min="13827" max="13827" width="1" style="376" customWidth="1"/>
    <col min="13828" max="13828" width="11.109375" style="376" customWidth="1"/>
    <col min="13829" max="13829" width="1" style="376" customWidth="1"/>
    <col min="13830" max="13830" width="11.109375" style="376" customWidth="1"/>
    <col min="13831" max="13831" width="1" style="376" customWidth="1"/>
    <col min="13832" max="13832" width="11.109375" style="376" customWidth="1"/>
    <col min="13833" max="13833" width="1" style="376" customWidth="1"/>
    <col min="13834" max="13834" width="12.88671875" style="376" customWidth="1"/>
    <col min="13835" max="13835" width="8.88671875" style="376"/>
    <col min="13836" max="13836" width="8.109375" style="376" customWidth="1"/>
    <col min="13837" max="14080" width="8.88671875" style="376"/>
    <col min="14081" max="14081" width="38.44140625" style="376" customWidth="1"/>
    <col min="14082" max="14082" width="7.44140625" style="376" customWidth="1"/>
    <col min="14083" max="14083" width="1" style="376" customWidth="1"/>
    <col min="14084" max="14084" width="11.109375" style="376" customWidth="1"/>
    <col min="14085" max="14085" width="1" style="376" customWidth="1"/>
    <col min="14086" max="14086" width="11.109375" style="376" customWidth="1"/>
    <col min="14087" max="14087" width="1" style="376" customWidth="1"/>
    <col min="14088" max="14088" width="11.109375" style="376" customWidth="1"/>
    <col min="14089" max="14089" width="1" style="376" customWidth="1"/>
    <col min="14090" max="14090" width="12.88671875" style="376" customWidth="1"/>
    <col min="14091" max="14091" width="8.88671875" style="376"/>
    <col min="14092" max="14092" width="8.109375" style="376" customWidth="1"/>
    <col min="14093" max="14336" width="8.88671875" style="376"/>
    <col min="14337" max="14337" width="38.44140625" style="376" customWidth="1"/>
    <col min="14338" max="14338" width="7.44140625" style="376" customWidth="1"/>
    <col min="14339" max="14339" width="1" style="376" customWidth="1"/>
    <col min="14340" max="14340" width="11.109375" style="376" customWidth="1"/>
    <col min="14341" max="14341" width="1" style="376" customWidth="1"/>
    <col min="14342" max="14342" width="11.109375" style="376" customWidth="1"/>
    <col min="14343" max="14343" width="1" style="376" customWidth="1"/>
    <col min="14344" max="14344" width="11.109375" style="376" customWidth="1"/>
    <col min="14345" max="14345" width="1" style="376" customWidth="1"/>
    <col min="14346" max="14346" width="12.88671875" style="376" customWidth="1"/>
    <col min="14347" max="14347" width="8.88671875" style="376"/>
    <col min="14348" max="14348" width="8.109375" style="376" customWidth="1"/>
    <col min="14349" max="14592" width="8.88671875" style="376"/>
    <col min="14593" max="14593" width="38.44140625" style="376" customWidth="1"/>
    <col min="14594" max="14594" width="7.44140625" style="376" customWidth="1"/>
    <col min="14595" max="14595" width="1" style="376" customWidth="1"/>
    <col min="14596" max="14596" width="11.109375" style="376" customWidth="1"/>
    <col min="14597" max="14597" width="1" style="376" customWidth="1"/>
    <col min="14598" max="14598" width="11.109375" style="376" customWidth="1"/>
    <col min="14599" max="14599" width="1" style="376" customWidth="1"/>
    <col min="14600" max="14600" width="11.109375" style="376" customWidth="1"/>
    <col min="14601" max="14601" width="1" style="376" customWidth="1"/>
    <col min="14602" max="14602" width="12.88671875" style="376" customWidth="1"/>
    <col min="14603" max="14603" width="8.88671875" style="376"/>
    <col min="14604" max="14604" width="8.109375" style="376" customWidth="1"/>
    <col min="14605" max="14848" width="8.88671875" style="376"/>
    <col min="14849" max="14849" width="38.44140625" style="376" customWidth="1"/>
    <col min="14850" max="14850" width="7.44140625" style="376" customWidth="1"/>
    <col min="14851" max="14851" width="1" style="376" customWidth="1"/>
    <col min="14852" max="14852" width="11.109375" style="376" customWidth="1"/>
    <col min="14853" max="14853" width="1" style="376" customWidth="1"/>
    <col min="14854" max="14854" width="11.109375" style="376" customWidth="1"/>
    <col min="14855" max="14855" width="1" style="376" customWidth="1"/>
    <col min="14856" max="14856" width="11.109375" style="376" customWidth="1"/>
    <col min="14857" max="14857" width="1" style="376" customWidth="1"/>
    <col min="14858" max="14858" width="12.88671875" style="376" customWidth="1"/>
    <col min="14859" max="14859" width="8.88671875" style="376"/>
    <col min="14860" max="14860" width="8.109375" style="376" customWidth="1"/>
    <col min="14861" max="15104" width="8.88671875" style="376"/>
    <col min="15105" max="15105" width="38.44140625" style="376" customWidth="1"/>
    <col min="15106" max="15106" width="7.44140625" style="376" customWidth="1"/>
    <col min="15107" max="15107" width="1" style="376" customWidth="1"/>
    <col min="15108" max="15108" width="11.109375" style="376" customWidth="1"/>
    <col min="15109" max="15109" width="1" style="376" customWidth="1"/>
    <col min="15110" max="15110" width="11.109375" style="376" customWidth="1"/>
    <col min="15111" max="15111" width="1" style="376" customWidth="1"/>
    <col min="15112" max="15112" width="11.109375" style="376" customWidth="1"/>
    <col min="15113" max="15113" width="1" style="376" customWidth="1"/>
    <col min="15114" max="15114" width="12.88671875" style="376" customWidth="1"/>
    <col min="15115" max="15115" width="8.88671875" style="376"/>
    <col min="15116" max="15116" width="8.109375" style="376" customWidth="1"/>
    <col min="15117" max="15360" width="8.88671875" style="376"/>
    <col min="15361" max="15361" width="38.44140625" style="376" customWidth="1"/>
    <col min="15362" max="15362" width="7.44140625" style="376" customWidth="1"/>
    <col min="15363" max="15363" width="1" style="376" customWidth="1"/>
    <col min="15364" max="15364" width="11.109375" style="376" customWidth="1"/>
    <col min="15365" max="15365" width="1" style="376" customWidth="1"/>
    <col min="15366" max="15366" width="11.109375" style="376" customWidth="1"/>
    <col min="15367" max="15367" width="1" style="376" customWidth="1"/>
    <col min="15368" max="15368" width="11.109375" style="376" customWidth="1"/>
    <col min="15369" max="15369" width="1" style="376" customWidth="1"/>
    <col min="15370" max="15370" width="12.88671875" style="376" customWidth="1"/>
    <col min="15371" max="15371" width="8.88671875" style="376"/>
    <col min="15372" max="15372" width="8.109375" style="376" customWidth="1"/>
    <col min="15373" max="15616" width="8.88671875" style="376"/>
    <col min="15617" max="15617" width="38.44140625" style="376" customWidth="1"/>
    <col min="15618" max="15618" width="7.44140625" style="376" customWidth="1"/>
    <col min="15619" max="15619" width="1" style="376" customWidth="1"/>
    <col min="15620" max="15620" width="11.109375" style="376" customWidth="1"/>
    <col min="15621" max="15621" width="1" style="376" customWidth="1"/>
    <col min="15622" max="15622" width="11.109375" style="376" customWidth="1"/>
    <col min="15623" max="15623" width="1" style="376" customWidth="1"/>
    <col min="15624" max="15624" width="11.109375" style="376" customWidth="1"/>
    <col min="15625" max="15625" width="1" style="376" customWidth="1"/>
    <col min="15626" max="15626" width="12.88671875" style="376" customWidth="1"/>
    <col min="15627" max="15627" width="8.88671875" style="376"/>
    <col min="15628" max="15628" width="8.109375" style="376" customWidth="1"/>
    <col min="15629" max="15872" width="8.88671875" style="376"/>
    <col min="15873" max="15873" width="38.44140625" style="376" customWidth="1"/>
    <col min="15874" max="15874" width="7.44140625" style="376" customWidth="1"/>
    <col min="15875" max="15875" width="1" style="376" customWidth="1"/>
    <col min="15876" max="15876" width="11.109375" style="376" customWidth="1"/>
    <col min="15877" max="15877" width="1" style="376" customWidth="1"/>
    <col min="15878" max="15878" width="11.109375" style="376" customWidth="1"/>
    <col min="15879" max="15879" width="1" style="376" customWidth="1"/>
    <col min="15880" max="15880" width="11.109375" style="376" customWidth="1"/>
    <col min="15881" max="15881" width="1" style="376" customWidth="1"/>
    <col min="15882" max="15882" width="12.88671875" style="376" customWidth="1"/>
    <col min="15883" max="15883" width="8.88671875" style="376"/>
    <col min="15884" max="15884" width="8.109375" style="376" customWidth="1"/>
    <col min="15885" max="16128" width="8.88671875" style="376"/>
    <col min="16129" max="16129" width="38.44140625" style="376" customWidth="1"/>
    <col min="16130" max="16130" width="7.44140625" style="376" customWidth="1"/>
    <col min="16131" max="16131" width="1" style="376" customWidth="1"/>
    <col min="16132" max="16132" width="11.109375" style="376" customWidth="1"/>
    <col min="16133" max="16133" width="1" style="376" customWidth="1"/>
    <col min="16134" max="16134" width="11.109375" style="376" customWidth="1"/>
    <col min="16135" max="16135" width="1" style="376" customWidth="1"/>
    <col min="16136" max="16136" width="11.109375" style="376" customWidth="1"/>
    <col min="16137" max="16137" width="1" style="376" customWidth="1"/>
    <col min="16138" max="16138" width="12.88671875" style="376" customWidth="1"/>
    <col min="16139" max="16139" width="8.88671875" style="376"/>
    <col min="16140" max="16140" width="8.109375" style="376" customWidth="1"/>
    <col min="16141" max="16384" width="8.88671875" style="376"/>
  </cols>
  <sheetData>
    <row r="1" spans="1:12" ht="23.4" hidden="1" x14ac:dyDescent="0.6">
      <c r="A1" s="372" t="s">
        <v>249</v>
      </c>
      <c r="B1" s="373"/>
      <c r="C1" s="374"/>
      <c r="D1" s="375"/>
      <c r="E1" s="374"/>
      <c r="F1" s="375"/>
      <c r="G1" s="374"/>
      <c r="H1" s="375"/>
      <c r="I1" s="374"/>
      <c r="J1" s="375"/>
    </row>
    <row r="2" spans="1:12" ht="23.4" hidden="1" x14ac:dyDescent="0.6">
      <c r="A2" s="372" t="s">
        <v>250</v>
      </c>
      <c r="B2" s="373"/>
      <c r="C2" s="374"/>
      <c r="D2" s="374"/>
      <c r="E2" s="374"/>
      <c r="F2" s="374"/>
      <c r="G2" s="374"/>
      <c r="H2" s="374"/>
      <c r="I2" s="374"/>
      <c r="J2" s="374"/>
    </row>
    <row r="3" spans="1:12" hidden="1" x14ac:dyDescent="0.55000000000000004">
      <c r="A3" s="377"/>
      <c r="B3" s="378"/>
      <c r="C3" s="377"/>
      <c r="D3" s="377"/>
      <c r="E3" s="377"/>
      <c r="F3" s="377"/>
      <c r="G3" s="377"/>
      <c r="H3" s="377"/>
      <c r="I3" s="377"/>
      <c r="J3" s="377"/>
    </row>
    <row r="4" spans="1:12" ht="22.2" hidden="1" x14ac:dyDescent="0.6">
      <c r="A4" s="377"/>
      <c r="B4" s="379"/>
      <c r="C4" s="380"/>
      <c r="D4" s="483" t="s">
        <v>251</v>
      </c>
      <c r="E4" s="483"/>
      <c r="F4" s="483"/>
      <c r="G4" s="380"/>
      <c r="H4" s="483" t="s">
        <v>252</v>
      </c>
      <c r="I4" s="483"/>
      <c r="J4" s="483"/>
    </row>
    <row r="5" spans="1:12" ht="21.6" hidden="1" customHeight="1" x14ac:dyDescent="0.55000000000000004">
      <c r="A5" s="377"/>
      <c r="B5" s="379"/>
      <c r="C5" s="380"/>
      <c r="D5" s="484" t="s">
        <v>253</v>
      </c>
      <c r="E5" s="484"/>
      <c r="F5" s="484"/>
      <c r="G5" s="380"/>
      <c r="H5" s="484" t="s">
        <v>253</v>
      </c>
      <c r="I5" s="484"/>
      <c r="J5" s="484"/>
    </row>
    <row r="6" spans="1:12" ht="21.6" hidden="1" customHeight="1" x14ac:dyDescent="0.55000000000000004">
      <c r="C6" s="380"/>
      <c r="D6" s="484" t="s">
        <v>254</v>
      </c>
      <c r="E6" s="484"/>
      <c r="F6" s="484"/>
      <c r="G6" s="380"/>
      <c r="H6" s="484" t="s">
        <v>254</v>
      </c>
      <c r="I6" s="484"/>
      <c r="J6" s="484"/>
    </row>
    <row r="7" spans="1:12" hidden="1" x14ac:dyDescent="0.55000000000000004">
      <c r="A7" s="377"/>
      <c r="B7" s="379" t="s">
        <v>255</v>
      </c>
      <c r="C7" s="380"/>
      <c r="D7" s="381">
        <v>2561</v>
      </c>
      <c r="E7" s="380"/>
      <c r="F7" s="382">
        <v>2560</v>
      </c>
      <c r="G7" s="380"/>
      <c r="H7" s="381">
        <v>2561</v>
      </c>
      <c r="I7" s="380"/>
      <c r="J7" s="382">
        <v>2560</v>
      </c>
    </row>
    <row r="8" spans="1:12" hidden="1" x14ac:dyDescent="0.55000000000000004">
      <c r="A8" s="377"/>
      <c r="B8" s="379"/>
      <c r="C8" s="380"/>
      <c r="D8" s="485" t="s">
        <v>256</v>
      </c>
      <c r="E8" s="485"/>
      <c r="F8" s="485"/>
      <c r="G8" s="485"/>
      <c r="H8" s="485"/>
      <c r="I8" s="485"/>
      <c r="J8" s="485"/>
    </row>
    <row r="9" spans="1:12" ht="22.2" hidden="1" x14ac:dyDescent="0.6">
      <c r="A9" s="383" t="s">
        <v>257</v>
      </c>
      <c r="B9" s="378">
        <v>3</v>
      </c>
      <c r="C9" s="377"/>
      <c r="D9" s="377"/>
      <c r="E9" s="377"/>
      <c r="F9" s="377"/>
      <c r="G9" s="377"/>
      <c r="H9" s="377"/>
      <c r="I9" s="377"/>
      <c r="J9" s="377"/>
    </row>
    <row r="10" spans="1:12" hidden="1" x14ac:dyDescent="0.55000000000000004">
      <c r="A10" s="384" t="s">
        <v>258</v>
      </c>
      <c r="B10" s="378"/>
      <c r="C10" s="377"/>
      <c r="D10" s="385">
        <v>6191616</v>
      </c>
      <c r="E10" s="377"/>
      <c r="F10" s="385">
        <v>6020897</v>
      </c>
      <c r="G10" s="377"/>
      <c r="H10" s="385">
        <v>4766931</v>
      </c>
      <c r="I10" s="377"/>
      <c r="J10" s="385">
        <v>4596844</v>
      </c>
    </row>
    <row r="11" spans="1:12" hidden="1" x14ac:dyDescent="0.55000000000000004">
      <c r="A11" s="377" t="s">
        <v>259</v>
      </c>
      <c r="B11" s="378"/>
      <c r="C11" s="377"/>
      <c r="D11" s="385">
        <v>903375</v>
      </c>
      <c r="E11" s="377"/>
      <c r="F11" s="385">
        <v>815215</v>
      </c>
      <c r="G11" s="377"/>
      <c r="H11" s="385">
        <v>793627</v>
      </c>
      <c r="I11" s="377"/>
      <c r="J11" s="385">
        <v>712660</v>
      </c>
      <c r="L11" s="386"/>
    </row>
    <row r="12" spans="1:12" hidden="1" x14ac:dyDescent="0.55000000000000004">
      <c r="A12" s="377" t="s">
        <v>260</v>
      </c>
      <c r="B12" s="378"/>
      <c r="C12" s="377"/>
      <c r="D12" s="387">
        <v>243112</v>
      </c>
      <c r="E12" s="377"/>
      <c r="F12" s="387">
        <v>240832</v>
      </c>
      <c r="G12" s="377"/>
      <c r="H12" s="387">
        <v>235206</v>
      </c>
      <c r="I12" s="377"/>
      <c r="J12" s="387">
        <v>236756</v>
      </c>
      <c r="L12" s="386"/>
    </row>
    <row r="13" spans="1:12" ht="22.2" hidden="1" x14ac:dyDescent="0.6">
      <c r="A13" s="388" t="s">
        <v>261</v>
      </c>
      <c r="B13" s="378"/>
      <c r="C13" s="377"/>
      <c r="D13" s="389">
        <f>SUM(D10:D12)</f>
        <v>7338103</v>
      </c>
      <c r="E13" s="377"/>
      <c r="F13" s="389">
        <f>SUM(F10:F12)</f>
        <v>7076944</v>
      </c>
      <c r="G13" s="377"/>
      <c r="H13" s="389">
        <f>SUM(H10:H12)</f>
        <v>5795764</v>
      </c>
      <c r="I13" s="377"/>
      <c r="J13" s="389">
        <f>SUM(J10:J12)</f>
        <v>5546260</v>
      </c>
    </row>
    <row r="14" spans="1:12" ht="18" hidden="1" customHeight="1" x14ac:dyDescent="0.55000000000000004">
      <c r="A14" s="377"/>
      <c r="B14" s="378"/>
      <c r="C14" s="377"/>
      <c r="D14" s="390"/>
      <c r="E14" s="377"/>
      <c r="F14" s="390"/>
      <c r="G14" s="377"/>
      <c r="H14" s="377"/>
      <c r="I14" s="377"/>
      <c r="J14" s="377"/>
    </row>
    <row r="15" spans="1:12" ht="22.2" hidden="1" x14ac:dyDescent="0.6">
      <c r="A15" s="383" t="s">
        <v>262</v>
      </c>
      <c r="B15" s="378">
        <v>3</v>
      </c>
      <c r="C15" s="377"/>
      <c r="D15" s="377"/>
      <c r="E15" s="377"/>
      <c r="F15" s="377"/>
      <c r="G15" s="377"/>
      <c r="H15" s="377"/>
      <c r="I15" s="377"/>
      <c r="J15" s="377"/>
    </row>
    <row r="16" spans="1:12" hidden="1" x14ac:dyDescent="0.55000000000000004">
      <c r="A16" s="384" t="s">
        <v>263</v>
      </c>
      <c r="B16" s="378"/>
      <c r="C16" s="377"/>
      <c r="D16" s="385">
        <v>4658978</v>
      </c>
      <c r="E16" s="377"/>
      <c r="F16" s="385">
        <v>4531743</v>
      </c>
      <c r="G16" s="377"/>
      <c r="H16" s="385">
        <v>3589868</v>
      </c>
      <c r="I16" s="377"/>
      <c r="J16" s="385">
        <v>3460761</v>
      </c>
    </row>
    <row r="17" spans="1:10" hidden="1" x14ac:dyDescent="0.55000000000000004">
      <c r="A17" s="377" t="s">
        <v>264</v>
      </c>
      <c r="B17" s="378"/>
      <c r="C17" s="377"/>
      <c r="D17" s="385">
        <v>1597264</v>
      </c>
      <c r="E17" s="377"/>
      <c r="F17" s="385">
        <v>1573747</v>
      </c>
      <c r="G17" s="377"/>
      <c r="H17" s="385">
        <v>1305189</v>
      </c>
      <c r="I17" s="377"/>
      <c r="J17" s="385">
        <v>1276099</v>
      </c>
    </row>
    <row r="18" spans="1:10" hidden="1" x14ac:dyDescent="0.55000000000000004">
      <c r="A18" s="384" t="s">
        <v>265</v>
      </c>
      <c r="B18" s="378"/>
      <c r="C18" s="377"/>
      <c r="D18" s="385">
        <v>375769</v>
      </c>
      <c r="E18" s="377"/>
      <c r="F18" s="385">
        <v>344894</v>
      </c>
      <c r="G18" s="377"/>
      <c r="H18" s="385">
        <v>348855</v>
      </c>
      <c r="I18" s="377"/>
      <c r="J18" s="385">
        <v>324116</v>
      </c>
    </row>
    <row r="19" spans="1:10" hidden="1" x14ac:dyDescent="0.55000000000000004">
      <c r="A19" s="377" t="s">
        <v>266</v>
      </c>
      <c r="B19" s="378"/>
      <c r="C19" s="377"/>
      <c r="D19" s="385">
        <v>12186</v>
      </c>
      <c r="E19" s="377"/>
      <c r="F19" s="385">
        <v>16384</v>
      </c>
      <c r="G19" s="377"/>
      <c r="H19" s="385">
        <v>51239</v>
      </c>
      <c r="I19" s="377"/>
      <c r="J19" s="385">
        <v>49433</v>
      </c>
    </row>
    <row r="20" spans="1:10" ht="22.2" hidden="1" x14ac:dyDescent="0.6">
      <c r="A20" s="388" t="s">
        <v>267</v>
      </c>
      <c r="B20" s="378"/>
      <c r="C20" s="377"/>
      <c r="D20" s="391">
        <f>SUM(D16:D19)</f>
        <v>6644197</v>
      </c>
      <c r="E20" s="377"/>
      <c r="F20" s="391">
        <f>SUM(F16:F19)</f>
        <v>6466768</v>
      </c>
      <c r="G20" s="377"/>
      <c r="H20" s="391">
        <f>SUM(H16:H19)</f>
        <v>5295151</v>
      </c>
      <c r="I20" s="377"/>
      <c r="J20" s="391">
        <f>SUM(J16:J19)</f>
        <v>5110409</v>
      </c>
    </row>
    <row r="21" spans="1:10" ht="18" hidden="1" customHeight="1" x14ac:dyDescent="0.6">
      <c r="A21" s="388"/>
      <c r="B21" s="378"/>
      <c r="C21" s="377"/>
      <c r="D21" s="377"/>
      <c r="E21" s="377"/>
      <c r="F21" s="377"/>
      <c r="G21" s="377"/>
      <c r="H21" s="377"/>
      <c r="I21" s="377"/>
      <c r="J21" s="377"/>
    </row>
    <row r="22" spans="1:10" hidden="1" x14ac:dyDescent="0.55000000000000004">
      <c r="A22" s="384" t="s">
        <v>268</v>
      </c>
      <c r="B22" s="378"/>
      <c r="C22" s="377"/>
      <c r="D22" s="392">
        <v>157066</v>
      </c>
      <c r="E22" s="377"/>
      <c r="F22" s="392">
        <v>129066</v>
      </c>
      <c r="G22" s="377"/>
      <c r="H22" s="393">
        <v>0</v>
      </c>
      <c r="I22" s="377"/>
      <c r="J22" s="393">
        <v>0</v>
      </c>
    </row>
    <row r="23" spans="1:10" ht="18" hidden="1" customHeight="1" x14ac:dyDescent="0.6">
      <c r="A23" s="388"/>
      <c r="B23" s="378"/>
      <c r="C23" s="377"/>
      <c r="D23" s="377"/>
      <c r="E23" s="377"/>
      <c r="F23" s="377"/>
      <c r="G23" s="377"/>
      <c r="H23" s="377"/>
      <c r="I23" s="377"/>
      <c r="J23" s="377"/>
    </row>
    <row r="24" spans="1:10" ht="22.2" hidden="1" x14ac:dyDescent="0.6">
      <c r="A24" s="388" t="s">
        <v>269</v>
      </c>
      <c r="B24" s="378"/>
      <c r="C24" s="377"/>
      <c r="D24" s="394">
        <f>D13-D20+D22</f>
        <v>850972</v>
      </c>
      <c r="E24" s="377"/>
      <c r="F24" s="394">
        <f>F13-F20+F22</f>
        <v>739242</v>
      </c>
      <c r="G24" s="377"/>
      <c r="H24" s="394">
        <f>H13-H20+H22</f>
        <v>500613</v>
      </c>
      <c r="I24" s="377"/>
      <c r="J24" s="394">
        <f>J13-J20+J22</f>
        <v>435851</v>
      </c>
    </row>
    <row r="25" spans="1:10" hidden="1" x14ac:dyDescent="0.55000000000000004">
      <c r="A25" s="377" t="s">
        <v>270</v>
      </c>
      <c r="B25" s="378"/>
      <c r="C25" s="377"/>
      <c r="D25" s="395">
        <v>-118366</v>
      </c>
      <c r="E25" s="377"/>
      <c r="F25" s="395">
        <v>-108542</v>
      </c>
      <c r="G25" s="377"/>
      <c r="H25" s="395">
        <v>-80232</v>
      </c>
      <c r="I25" s="377"/>
      <c r="J25" s="395">
        <v>-74570</v>
      </c>
    </row>
    <row r="26" spans="1:10" ht="22.2" hidden="1" x14ac:dyDescent="0.6">
      <c r="A26" s="388" t="s">
        <v>271</v>
      </c>
      <c r="B26" s="378"/>
      <c r="C26" s="377"/>
      <c r="D26" s="391">
        <f>SUM(D24:D25)</f>
        <v>732606</v>
      </c>
      <c r="E26" s="377"/>
      <c r="F26" s="391">
        <f>SUM(F24:F25)</f>
        <v>630700</v>
      </c>
      <c r="G26" s="377"/>
      <c r="H26" s="391">
        <f>SUM(H24:H25)</f>
        <v>420381</v>
      </c>
      <c r="I26" s="377"/>
      <c r="J26" s="391">
        <f>SUM(J24:J25)</f>
        <v>361281</v>
      </c>
    </row>
    <row r="27" spans="1:10" ht="18" hidden="1" customHeight="1" x14ac:dyDescent="0.6">
      <c r="A27" s="388"/>
      <c r="B27" s="378"/>
      <c r="C27" s="377"/>
      <c r="D27" s="396"/>
      <c r="E27" s="377"/>
      <c r="F27" s="396"/>
      <c r="G27" s="377"/>
      <c r="H27" s="396"/>
      <c r="I27" s="377"/>
      <c r="J27" s="396"/>
    </row>
    <row r="28" spans="1:10" ht="22.2" hidden="1" x14ac:dyDescent="0.6">
      <c r="A28" s="397" t="s">
        <v>272</v>
      </c>
      <c r="B28" s="397"/>
      <c r="C28" s="378"/>
      <c r="D28" s="398"/>
      <c r="E28" s="378"/>
      <c r="F28" s="398"/>
      <c r="G28" s="378"/>
      <c r="H28" s="398"/>
      <c r="I28" s="378"/>
      <c r="J28" s="398"/>
    </row>
    <row r="29" spans="1:10" ht="22.2" hidden="1" x14ac:dyDescent="0.6">
      <c r="A29" s="399" t="s">
        <v>273</v>
      </c>
      <c r="B29" s="397"/>
      <c r="C29" s="378"/>
      <c r="D29" s="398"/>
      <c r="E29" s="378"/>
      <c r="F29" s="398"/>
      <c r="G29" s="378"/>
      <c r="H29" s="398"/>
      <c r="I29" s="378"/>
      <c r="J29" s="398"/>
    </row>
    <row r="30" spans="1:10" ht="22.2" hidden="1" x14ac:dyDescent="0.6">
      <c r="A30" s="399" t="s">
        <v>274</v>
      </c>
      <c r="B30" s="397"/>
      <c r="C30" s="378"/>
      <c r="D30" s="398"/>
      <c r="E30" s="378"/>
      <c r="F30" s="398"/>
      <c r="G30" s="378"/>
      <c r="H30" s="398"/>
      <c r="I30" s="378"/>
      <c r="J30" s="398"/>
    </row>
    <row r="31" spans="1:10" ht="22.2" hidden="1" x14ac:dyDescent="0.6">
      <c r="A31" s="400" t="s">
        <v>275</v>
      </c>
      <c r="B31" s="397"/>
      <c r="C31" s="378"/>
      <c r="D31" s="398"/>
      <c r="E31" s="378"/>
      <c r="F31" s="398"/>
      <c r="G31" s="378"/>
      <c r="H31" s="398"/>
      <c r="I31" s="378"/>
      <c r="J31" s="398"/>
    </row>
    <row r="32" spans="1:10" ht="22.2" hidden="1" x14ac:dyDescent="0.6">
      <c r="A32" s="401" t="s">
        <v>276</v>
      </c>
      <c r="B32" s="397"/>
      <c r="C32" s="378"/>
      <c r="D32" s="402">
        <v>4750</v>
      </c>
      <c r="E32" s="402"/>
      <c r="F32" s="402">
        <v>-788</v>
      </c>
      <c r="G32" s="402"/>
      <c r="H32" s="402">
        <v>0</v>
      </c>
      <c r="I32" s="402"/>
      <c r="J32" s="402">
        <v>0</v>
      </c>
    </row>
    <row r="33" spans="1:10" hidden="1" x14ac:dyDescent="0.55000000000000004">
      <c r="A33" s="400" t="s">
        <v>277</v>
      </c>
      <c r="B33" s="400"/>
      <c r="C33" s="378"/>
      <c r="D33" s="402">
        <v>0</v>
      </c>
      <c r="E33" s="379"/>
      <c r="F33" s="402">
        <v>72</v>
      </c>
      <c r="G33" s="379"/>
      <c r="H33" s="402">
        <v>0</v>
      </c>
      <c r="I33" s="379"/>
      <c r="J33" s="402">
        <v>72</v>
      </c>
    </row>
    <row r="34" spans="1:10" hidden="1" x14ac:dyDescent="0.55000000000000004">
      <c r="A34" s="401" t="s">
        <v>278</v>
      </c>
      <c r="B34" s="400"/>
      <c r="C34" s="378"/>
      <c r="D34" s="402"/>
      <c r="E34" s="379"/>
      <c r="F34" s="402"/>
      <c r="G34" s="379"/>
      <c r="H34" s="402"/>
      <c r="I34" s="379"/>
      <c r="J34" s="402"/>
    </row>
    <row r="35" spans="1:10" hidden="1" x14ac:dyDescent="0.55000000000000004">
      <c r="A35" s="401" t="s">
        <v>279</v>
      </c>
      <c r="B35" s="400"/>
      <c r="C35" s="378"/>
      <c r="D35" s="392">
        <v>0</v>
      </c>
      <c r="E35" s="378"/>
      <c r="F35" s="392">
        <v>-1632</v>
      </c>
      <c r="G35" s="378"/>
      <c r="H35" s="392">
        <f>H95--33</f>
        <v>0</v>
      </c>
      <c r="I35" s="378"/>
      <c r="J35" s="392">
        <v>-1632</v>
      </c>
    </row>
    <row r="36" spans="1:10" ht="22.2" hidden="1" x14ac:dyDescent="0.6">
      <c r="A36" s="397" t="s">
        <v>280</v>
      </c>
      <c r="B36" s="397"/>
      <c r="C36" s="378"/>
      <c r="D36" s="403">
        <f>SUM(D32:D35)</f>
        <v>4750</v>
      </c>
      <c r="E36" s="378"/>
      <c r="F36" s="403">
        <f>SUM(F32:F35)</f>
        <v>-2348</v>
      </c>
      <c r="G36" s="378"/>
      <c r="H36" s="403">
        <f>SUM(H32:H35)</f>
        <v>0</v>
      </c>
      <c r="I36" s="378"/>
      <c r="J36" s="403">
        <f>SUM(J32:J35)</f>
        <v>-1560</v>
      </c>
    </row>
    <row r="37" spans="1:10" ht="18" hidden="1" customHeight="1" x14ac:dyDescent="0.6">
      <c r="A37" s="397"/>
      <c r="B37" s="397"/>
      <c r="C37" s="378"/>
      <c r="D37" s="398"/>
      <c r="E37" s="378"/>
      <c r="F37" s="398"/>
      <c r="G37" s="378"/>
      <c r="H37" s="398"/>
      <c r="I37" s="378"/>
      <c r="J37" s="398"/>
    </row>
    <row r="38" spans="1:10" ht="22.8" hidden="1" thickBot="1" x14ac:dyDescent="0.65">
      <c r="A38" s="397" t="s">
        <v>281</v>
      </c>
      <c r="B38" s="397"/>
      <c r="C38" s="378"/>
      <c r="D38" s="404">
        <f>D26+D36</f>
        <v>737356</v>
      </c>
      <c r="E38" s="378"/>
      <c r="F38" s="404">
        <f>F26+F36</f>
        <v>628352</v>
      </c>
      <c r="G38" s="378"/>
      <c r="H38" s="404">
        <f>H26+H36</f>
        <v>420381</v>
      </c>
      <c r="I38" s="378"/>
      <c r="J38" s="404">
        <f>J26+J36</f>
        <v>359721</v>
      </c>
    </row>
    <row r="39" spans="1:10" ht="22.2" hidden="1" x14ac:dyDescent="0.6">
      <c r="A39" s="397"/>
      <c r="B39" s="397"/>
      <c r="C39" s="378"/>
      <c r="D39" s="398"/>
      <c r="E39" s="378"/>
      <c r="F39" s="398"/>
      <c r="G39" s="378"/>
      <c r="H39" s="398"/>
      <c r="I39" s="378"/>
      <c r="J39" s="398"/>
    </row>
    <row r="40" spans="1:10" ht="23.4" hidden="1" x14ac:dyDescent="0.6">
      <c r="A40" s="372" t="s">
        <v>249</v>
      </c>
      <c r="B40" s="373"/>
      <c r="C40" s="374"/>
      <c r="D40" s="375"/>
      <c r="E40" s="374"/>
      <c r="F40" s="375"/>
      <c r="G40" s="374"/>
      <c r="H40" s="375"/>
      <c r="I40" s="374"/>
      <c r="J40" s="375"/>
    </row>
    <row r="41" spans="1:10" ht="23.4" hidden="1" x14ac:dyDescent="0.6">
      <c r="A41" s="372" t="s">
        <v>250</v>
      </c>
      <c r="B41" s="373"/>
      <c r="C41" s="374"/>
      <c r="D41" s="374"/>
      <c r="E41" s="374"/>
      <c r="F41" s="374"/>
      <c r="G41" s="374"/>
      <c r="H41" s="374"/>
      <c r="I41" s="374"/>
      <c r="J41" s="374"/>
    </row>
    <row r="42" spans="1:10" hidden="1" x14ac:dyDescent="0.55000000000000004">
      <c r="A42" s="377"/>
      <c r="B42" s="378"/>
      <c r="C42" s="377"/>
      <c r="D42" s="377"/>
      <c r="E42" s="377"/>
      <c r="F42" s="377"/>
      <c r="G42" s="377"/>
      <c r="H42" s="377"/>
      <c r="I42" s="377"/>
      <c r="J42" s="377"/>
    </row>
    <row r="43" spans="1:10" ht="22.2" hidden="1" x14ac:dyDescent="0.6">
      <c r="A43" s="377"/>
      <c r="B43" s="379"/>
      <c r="C43" s="380"/>
      <c r="D43" s="483" t="s">
        <v>251</v>
      </c>
      <c r="E43" s="483"/>
      <c r="F43" s="483"/>
      <c r="G43" s="380"/>
      <c r="H43" s="483" t="s">
        <v>252</v>
      </c>
      <c r="I43" s="483"/>
      <c r="J43" s="483"/>
    </row>
    <row r="44" spans="1:10" ht="21.6" hidden="1" customHeight="1" x14ac:dyDescent="0.55000000000000004">
      <c r="A44" s="377"/>
      <c r="B44" s="379"/>
      <c r="C44" s="380"/>
      <c r="D44" s="484" t="s">
        <v>253</v>
      </c>
      <c r="E44" s="484"/>
      <c r="F44" s="484"/>
      <c r="G44" s="380"/>
      <c r="H44" s="484" t="s">
        <v>253</v>
      </c>
      <c r="I44" s="484"/>
      <c r="J44" s="484"/>
    </row>
    <row r="45" spans="1:10" ht="21.6" hidden="1" customHeight="1" x14ac:dyDescent="0.55000000000000004">
      <c r="A45" s="377"/>
      <c r="B45" s="379"/>
      <c r="C45" s="380"/>
      <c r="D45" s="484" t="s">
        <v>254</v>
      </c>
      <c r="E45" s="484"/>
      <c r="F45" s="484"/>
      <c r="G45" s="380"/>
      <c r="H45" s="484" t="s">
        <v>254</v>
      </c>
      <c r="I45" s="484"/>
      <c r="J45" s="484"/>
    </row>
    <row r="46" spans="1:10" ht="22.2" hidden="1" x14ac:dyDescent="0.6">
      <c r="A46" s="388"/>
      <c r="B46" s="379" t="s">
        <v>255</v>
      </c>
      <c r="C46" s="380"/>
      <c r="D46" s="381">
        <v>2561</v>
      </c>
      <c r="E46" s="380"/>
      <c r="F46" s="382">
        <v>2560</v>
      </c>
      <c r="G46" s="380"/>
      <c r="H46" s="381">
        <v>2561</v>
      </c>
      <c r="I46" s="380"/>
      <c r="J46" s="382">
        <v>2560</v>
      </c>
    </row>
    <row r="47" spans="1:10" hidden="1" x14ac:dyDescent="0.55000000000000004">
      <c r="A47" s="377"/>
      <c r="B47" s="379"/>
      <c r="C47" s="380"/>
      <c r="D47" s="485" t="s">
        <v>256</v>
      </c>
      <c r="E47" s="485"/>
      <c r="F47" s="485"/>
      <c r="G47" s="485"/>
      <c r="H47" s="485"/>
      <c r="I47" s="485"/>
      <c r="J47" s="485"/>
    </row>
    <row r="48" spans="1:10" ht="22.2" hidden="1" x14ac:dyDescent="0.6">
      <c r="A48" s="388" t="s">
        <v>282</v>
      </c>
      <c r="B48" s="378"/>
      <c r="C48" s="377"/>
      <c r="D48" s="396"/>
      <c r="E48" s="377"/>
      <c r="F48" s="396"/>
      <c r="G48" s="377"/>
      <c r="H48" s="396"/>
      <c r="I48" s="377"/>
      <c r="J48" s="396"/>
    </row>
    <row r="49" spans="1:10" hidden="1" x14ac:dyDescent="0.55000000000000004">
      <c r="A49" s="401" t="s">
        <v>283</v>
      </c>
      <c r="B49" s="378"/>
      <c r="C49" s="377"/>
      <c r="D49" s="405">
        <f>D51-D50</f>
        <v>694287</v>
      </c>
      <c r="E49" s="377"/>
      <c r="F49" s="405">
        <v>600588</v>
      </c>
      <c r="G49" s="377"/>
      <c r="H49" s="405">
        <f>H26</f>
        <v>420381</v>
      </c>
      <c r="I49" s="405"/>
      <c r="J49" s="405">
        <v>361281</v>
      </c>
    </row>
    <row r="50" spans="1:10" hidden="1" x14ac:dyDescent="0.55000000000000004">
      <c r="A50" s="400" t="s">
        <v>284</v>
      </c>
      <c r="B50" s="378"/>
      <c r="C50" s="377"/>
      <c r="D50" s="387">
        <v>38319</v>
      </c>
      <c r="E50" s="377"/>
      <c r="F50" s="387">
        <v>30112</v>
      </c>
      <c r="G50" s="377"/>
      <c r="H50" s="393">
        <v>0</v>
      </c>
      <c r="I50" s="377"/>
      <c r="J50" s="393">
        <v>0</v>
      </c>
    </row>
    <row r="51" spans="1:10" ht="22.8" hidden="1" thickBot="1" x14ac:dyDescent="0.65">
      <c r="A51" s="406" t="s">
        <v>271</v>
      </c>
      <c r="B51" s="378"/>
      <c r="C51" s="377"/>
      <c r="D51" s="407">
        <f>D26</f>
        <v>732606</v>
      </c>
      <c r="E51" s="377"/>
      <c r="F51" s="407">
        <f>F26</f>
        <v>630700</v>
      </c>
      <c r="G51" s="377"/>
      <c r="H51" s="407">
        <f>H26</f>
        <v>420381</v>
      </c>
      <c r="I51" s="377"/>
      <c r="J51" s="407">
        <f>J26</f>
        <v>361281</v>
      </c>
    </row>
    <row r="52" spans="1:10" hidden="1" x14ac:dyDescent="0.55000000000000004">
      <c r="A52" s="377"/>
      <c r="B52" s="378"/>
      <c r="C52" s="377"/>
      <c r="D52" s="385"/>
      <c r="E52" s="377"/>
      <c r="F52" s="385"/>
      <c r="G52" s="377"/>
      <c r="H52" s="390"/>
      <c r="I52" s="377"/>
      <c r="J52" s="390"/>
    </row>
    <row r="53" spans="1:10" ht="22.2" hidden="1" x14ac:dyDescent="0.6">
      <c r="A53" s="388" t="s">
        <v>285</v>
      </c>
      <c r="B53" s="378"/>
      <c r="C53" s="377"/>
      <c r="D53" s="396"/>
      <c r="E53" s="377"/>
      <c r="F53" s="396"/>
      <c r="G53" s="377"/>
      <c r="H53" s="396"/>
      <c r="I53" s="377"/>
      <c r="J53" s="396"/>
    </row>
    <row r="54" spans="1:10" hidden="1" x14ac:dyDescent="0.55000000000000004">
      <c r="A54" s="401" t="s">
        <v>283</v>
      </c>
      <c r="B54" s="378"/>
      <c r="C54" s="377"/>
      <c r="D54" s="405">
        <f>D49+D36</f>
        <v>699037</v>
      </c>
      <c r="E54" s="377"/>
      <c r="F54" s="405">
        <v>598240</v>
      </c>
      <c r="G54" s="377"/>
      <c r="H54" s="402">
        <f>H38</f>
        <v>420381</v>
      </c>
      <c r="I54" s="402"/>
      <c r="J54" s="402">
        <v>359721</v>
      </c>
    </row>
    <row r="55" spans="1:10" hidden="1" x14ac:dyDescent="0.55000000000000004">
      <c r="A55" s="401" t="s">
        <v>284</v>
      </c>
      <c r="B55" s="378"/>
      <c r="C55" s="377"/>
      <c r="D55" s="387">
        <f>D50</f>
        <v>38319</v>
      </c>
      <c r="E55" s="377"/>
      <c r="F55" s="387">
        <v>30112</v>
      </c>
      <c r="G55" s="377"/>
      <c r="H55" s="393">
        <v>0</v>
      </c>
      <c r="I55" s="377"/>
      <c r="J55" s="393">
        <v>0</v>
      </c>
    </row>
    <row r="56" spans="1:10" ht="22.8" hidden="1" thickBot="1" x14ac:dyDescent="0.65">
      <c r="A56" s="397" t="s">
        <v>281</v>
      </c>
      <c r="B56" s="378"/>
      <c r="C56" s="377"/>
      <c r="D56" s="407">
        <f>D38</f>
        <v>737356</v>
      </c>
      <c r="E56" s="377"/>
      <c r="F56" s="407">
        <f>F38</f>
        <v>628352</v>
      </c>
      <c r="G56" s="377"/>
      <c r="H56" s="404">
        <f>SUM(H54:H55)</f>
        <v>420381</v>
      </c>
      <c r="I56" s="377"/>
      <c r="J56" s="404">
        <f>SUM(J54:J55)</f>
        <v>359721</v>
      </c>
    </row>
    <row r="57" spans="1:10" ht="22.2" hidden="1" x14ac:dyDescent="0.6">
      <c r="A57" s="406"/>
      <c r="B57" s="378"/>
      <c r="C57" s="377"/>
      <c r="D57" s="396"/>
      <c r="E57" s="377"/>
      <c r="F57" s="396"/>
      <c r="G57" s="377"/>
      <c r="H57" s="408"/>
      <c r="I57" s="377"/>
      <c r="J57" s="408"/>
    </row>
    <row r="58" spans="1:10" ht="27" hidden="1" customHeight="1" thickBot="1" x14ac:dyDescent="0.65">
      <c r="A58" s="388" t="s">
        <v>286</v>
      </c>
      <c r="B58" s="378">
        <v>11</v>
      </c>
      <c r="C58" s="377"/>
      <c r="D58" s="409">
        <f>D49/1110661</f>
        <v>0.62511153268188946</v>
      </c>
      <c r="E58" s="377"/>
      <c r="F58" s="409">
        <f>F49/1110661</f>
        <v>0.54074825711895891</v>
      </c>
      <c r="G58" s="377"/>
      <c r="H58" s="410">
        <f>H49/1110661</f>
        <v>0.37849622882229589</v>
      </c>
      <c r="I58" s="377"/>
      <c r="J58" s="410">
        <f>J49/1110661</f>
        <v>0.3252846728209598</v>
      </c>
    </row>
    <row r="59" spans="1:10" ht="27" hidden="1" customHeight="1" thickTop="1" x14ac:dyDescent="0.6">
      <c r="A59" s="388"/>
      <c r="B59" s="378"/>
      <c r="C59" s="377"/>
      <c r="D59" s="411"/>
      <c r="E59" s="377"/>
      <c r="F59" s="411"/>
      <c r="G59" s="377"/>
      <c r="H59" s="408"/>
      <c r="I59" s="377"/>
      <c r="J59" s="408"/>
    </row>
    <row r="60" spans="1:10" ht="22.2" hidden="1" x14ac:dyDescent="0.6">
      <c r="A60" s="397"/>
      <c r="B60" s="397"/>
      <c r="C60" s="378"/>
      <c r="D60" s="398"/>
      <c r="E60" s="378"/>
      <c r="F60" s="398"/>
      <c r="G60" s="378"/>
      <c r="H60" s="398"/>
      <c r="I60" s="378"/>
      <c r="J60" s="398"/>
    </row>
    <row r="61" spans="1:10" ht="23.4" x14ac:dyDescent="0.6">
      <c r="A61" s="372" t="s">
        <v>249</v>
      </c>
      <c r="B61" s="373"/>
      <c r="C61" s="374"/>
      <c r="D61" s="375"/>
      <c r="E61" s="374"/>
      <c r="F61" s="375"/>
      <c r="G61" s="374"/>
      <c r="H61" s="375"/>
      <c r="I61" s="374"/>
      <c r="J61" s="375"/>
    </row>
    <row r="62" spans="1:10" ht="23.4" x14ac:dyDescent="0.6">
      <c r="A62" s="372" t="s">
        <v>250</v>
      </c>
      <c r="B62" s="373"/>
      <c r="C62" s="374"/>
      <c r="D62" s="374"/>
      <c r="E62" s="374"/>
      <c r="F62" s="374"/>
      <c r="G62" s="374"/>
      <c r="H62" s="374"/>
      <c r="I62" s="374"/>
      <c r="J62" s="374"/>
    </row>
    <row r="63" spans="1:10" x14ac:dyDescent="0.55000000000000004">
      <c r="A63" s="377"/>
      <c r="B63" s="378"/>
      <c r="C63" s="377"/>
      <c r="D63" s="377"/>
      <c r="E63" s="377"/>
      <c r="F63" s="377"/>
      <c r="G63" s="377"/>
      <c r="H63" s="377"/>
      <c r="I63" s="377"/>
      <c r="J63" s="377"/>
    </row>
    <row r="64" spans="1:10" ht="22.2" x14ac:dyDescent="0.6">
      <c r="A64" s="377"/>
      <c r="B64" s="379"/>
      <c r="C64" s="380"/>
      <c r="D64" s="483" t="s">
        <v>251</v>
      </c>
      <c r="E64" s="483"/>
      <c r="F64" s="483"/>
      <c r="G64" s="380"/>
      <c r="H64" s="483" t="s">
        <v>252</v>
      </c>
      <c r="I64" s="483"/>
      <c r="J64" s="483"/>
    </row>
    <row r="65" spans="1:10" ht="21.6" customHeight="1" x14ac:dyDescent="0.55000000000000004">
      <c r="A65" s="377"/>
      <c r="B65" s="379"/>
      <c r="C65" s="380"/>
      <c r="D65" s="484" t="s">
        <v>287</v>
      </c>
      <c r="E65" s="484"/>
      <c r="F65" s="484"/>
      <c r="G65" s="380"/>
      <c r="H65" s="484" t="s">
        <v>287</v>
      </c>
      <c r="I65" s="484"/>
      <c r="J65" s="484"/>
    </row>
    <row r="66" spans="1:10" ht="21.6" customHeight="1" x14ac:dyDescent="0.55000000000000004">
      <c r="A66" s="377"/>
      <c r="B66" s="379"/>
      <c r="C66" s="380"/>
      <c r="D66" s="484" t="s">
        <v>254</v>
      </c>
      <c r="E66" s="484"/>
      <c r="F66" s="484"/>
      <c r="G66" s="380"/>
      <c r="H66" s="484" t="s">
        <v>254</v>
      </c>
      <c r="I66" s="484"/>
      <c r="J66" s="484"/>
    </row>
    <row r="67" spans="1:10" ht="22.2" x14ac:dyDescent="0.6">
      <c r="A67" s="388"/>
      <c r="B67" s="379" t="s">
        <v>255</v>
      </c>
      <c r="C67" s="380"/>
      <c r="D67" s="381">
        <v>2561</v>
      </c>
      <c r="E67" s="380"/>
      <c r="F67" s="382">
        <v>2560</v>
      </c>
      <c r="G67" s="380"/>
      <c r="H67" s="381">
        <v>2561</v>
      </c>
      <c r="I67" s="380"/>
      <c r="J67" s="382">
        <v>2560</v>
      </c>
    </row>
    <row r="68" spans="1:10" x14ac:dyDescent="0.55000000000000004">
      <c r="A68" s="377"/>
      <c r="B68" s="379"/>
      <c r="C68" s="380"/>
      <c r="D68" s="485" t="s">
        <v>256</v>
      </c>
      <c r="E68" s="485"/>
      <c r="F68" s="485"/>
      <c r="G68" s="485"/>
      <c r="H68" s="485"/>
      <c r="I68" s="485"/>
      <c r="J68" s="485"/>
    </row>
    <row r="69" spans="1:10" ht="22.2" x14ac:dyDescent="0.6">
      <c r="A69" s="383" t="s">
        <v>257</v>
      </c>
      <c r="B69" s="378">
        <v>3</v>
      </c>
      <c r="C69" s="377"/>
      <c r="D69" s="377"/>
      <c r="E69" s="377"/>
      <c r="F69" s="377"/>
      <c r="G69" s="377"/>
      <c r="H69" s="377"/>
      <c r="I69" s="377"/>
      <c r="J69" s="377"/>
    </row>
    <row r="70" spans="1:10" x14ac:dyDescent="0.55000000000000004">
      <c r="A70" s="384" t="s">
        <v>258</v>
      </c>
      <c r="B70" s="378"/>
      <c r="C70" s="377"/>
      <c r="D70" s="385">
        <v>12703459</v>
      </c>
      <c r="E70" s="377"/>
      <c r="F70" s="385">
        <v>12291612</v>
      </c>
      <c r="G70" s="377"/>
      <c r="H70" s="385">
        <v>9741394</v>
      </c>
      <c r="I70" s="377"/>
      <c r="J70" s="385">
        <v>9259160</v>
      </c>
    </row>
    <row r="71" spans="1:10" x14ac:dyDescent="0.55000000000000004">
      <c r="A71" s="377" t="s">
        <v>259</v>
      </c>
      <c r="B71" s="378"/>
      <c r="C71" s="377"/>
      <c r="D71" s="385">
        <v>1796041</v>
      </c>
      <c r="E71" s="377"/>
      <c r="F71" s="385">
        <v>1614065</v>
      </c>
      <c r="G71" s="377"/>
      <c r="H71" s="385">
        <v>1579438</v>
      </c>
      <c r="I71" s="377"/>
      <c r="J71" s="385">
        <v>1409539</v>
      </c>
    </row>
    <row r="72" spans="1:10" x14ac:dyDescent="0.55000000000000004">
      <c r="A72" s="377" t="s">
        <v>260</v>
      </c>
      <c r="B72" s="378"/>
      <c r="C72" s="377"/>
      <c r="D72" s="387">
        <v>479105</v>
      </c>
      <c r="E72" s="377"/>
      <c r="F72" s="387">
        <v>454588</v>
      </c>
      <c r="G72" s="377"/>
      <c r="H72" s="387">
        <v>474848</v>
      </c>
      <c r="I72" s="377"/>
      <c r="J72" s="387">
        <v>455800</v>
      </c>
    </row>
    <row r="73" spans="1:10" ht="22.2" x14ac:dyDescent="0.6">
      <c r="A73" s="388" t="s">
        <v>261</v>
      </c>
      <c r="B73" s="378"/>
      <c r="C73" s="377"/>
      <c r="D73" s="389">
        <f>SUM(D70:D72)</f>
        <v>14978605</v>
      </c>
      <c r="E73" s="377"/>
      <c r="F73" s="389">
        <f>SUM(F70:F72)</f>
        <v>14360265</v>
      </c>
      <c r="G73" s="377"/>
      <c r="H73" s="389">
        <f>SUM(H70:H72)</f>
        <v>11795680</v>
      </c>
      <c r="I73" s="377"/>
      <c r="J73" s="389">
        <f>SUM(J70:J72)</f>
        <v>11124499</v>
      </c>
    </row>
    <row r="74" spans="1:10" ht="18" customHeight="1" x14ac:dyDescent="0.55000000000000004">
      <c r="A74" s="377"/>
      <c r="B74" s="378"/>
      <c r="C74" s="377"/>
      <c r="D74" s="390"/>
      <c r="E74" s="377"/>
      <c r="F74" s="390"/>
      <c r="G74" s="377"/>
      <c r="H74" s="377"/>
      <c r="I74" s="377"/>
      <c r="J74" s="377"/>
    </row>
    <row r="75" spans="1:10" ht="22.2" x14ac:dyDescent="0.6">
      <c r="A75" s="383" t="s">
        <v>262</v>
      </c>
      <c r="B75" s="378">
        <v>3</v>
      </c>
      <c r="C75" s="377"/>
      <c r="D75" s="377"/>
      <c r="E75" s="377"/>
      <c r="F75" s="377"/>
      <c r="G75" s="377"/>
      <c r="H75" s="377"/>
      <c r="I75" s="377"/>
      <c r="J75" s="377"/>
    </row>
    <row r="76" spans="1:10" x14ac:dyDescent="0.55000000000000004">
      <c r="A76" s="384" t="s">
        <v>263</v>
      </c>
      <c r="B76" s="378"/>
      <c r="C76" s="377"/>
      <c r="D76" s="385">
        <v>9508841</v>
      </c>
      <c r="E76" s="377"/>
      <c r="F76" s="385">
        <v>9218398</v>
      </c>
      <c r="G76" s="377"/>
      <c r="H76" s="385">
        <v>7291821</v>
      </c>
      <c r="I76" s="377"/>
      <c r="J76" s="385">
        <v>6944995</v>
      </c>
    </row>
    <row r="77" spans="1:10" x14ac:dyDescent="0.55000000000000004">
      <c r="A77" s="377" t="s">
        <v>264</v>
      </c>
      <c r="B77" s="378"/>
      <c r="C77" s="377"/>
      <c r="D77" s="385">
        <v>3184283</v>
      </c>
      <c r="E77" s="377"/>
      <c r="F77" s="385">
        <v>3059109</v>
      </c>
      <c r="G77" s="377"/>
      <c r="H77" s="385">
        <v>2601425</v>
      </c>
      <c r="I77" s="377"/>
      <c r="J77" s="385">
        <v>2468349</v>
      </c>
    </row>
    <row r="78" spans="1:10" x14ac:dyDescent="0.55000000000000004">
      <c r="A78" s="384" t="s">
        <v>265</v>
      </c>
      <c r="B78" s="378"/>
      <c r="C78" s="377"/>
      <c r="D78" s="385">
        <v>734618</v>
      </c>
      <c r="E78" s="377"/>
      <c r="F78" s="385">
        <v>681587</v>
      </c>
      <c r="G78" s="377"/>
      <c r="H78" s="385">
        <v>685444</v>
      </c>
      <c r="I78" s="377"/>
      <c r="J78" s="402">
        <v>629385</v>
      </c>
    </row>
    <row r="79" spans="1:10" x14ac:dyDescent="0.55000000000000004">
      <c r="A79" s="377" t="s">
        <v>266</v>
      </c>
      <c r="B79" s="378"/>
      <c r="C79" s="377"/>
      <c r="D79" s="385">
        <v>24176</v>
      </c>
      <c r="E79" s="377"/>
      <c r="F79" s="385">
        <v>36292</v>
      </c>
      <c r="G79" s="377"/>
      <c r="H79" s="385">
        <v>104273</v>
      </c>
      <c r="I79" s="377"/>
      <c r="J79" s="385">
        <v>104153</v>
      </c>
    </row>
    <row r="80" spans="1:10" ht="22.2" x14ac:dyDescent="0.6">
      <c r="A80" s="388" t="s">
        <v>267</v>
      </c>
      <c r="B80" s="378"/>
      <c r="C80" s="377"/>
      <c r="D80" s="391">
        <f>SUM(D76:D79)</f>
        <v>13451918</v>
      </c>
      <c r="E80" s="377"/>
      <c r="F80" s="391">
        <f>SUM(F76:F79)</f>
        <v>12995386</v>
      </c>
      <c r="G80" s="377"/>
      <c r="H80" s="391">
        <f>SUM(H76:H79)</f>
        <v>10682963</v>
      </c>
      <c r="I80" s="377"/>
      <c r="J80" s="391">
        <f>SUM(J76:J79)</f>
        <v>10146882</v>
      </c>
    </row>
    <row r="81" spans="1:10" ht="18" customHeight="1" x14ac:dyDescent="0.6">
      <c r="A81" s="388"/>
      <c r="B81" s="378"/>
      <c r="C81" s="377"/>
      <c r="D81" s="377"/>
      <c r="E81" s="377"/>
      <c r="F81" s="377"/>
      <c r="G81" s="377"/>
      <c r="H81" s="377"/>
      <c r="I81" s="377"/>
      <c r="J81" s="377"/>
    </row>
    <row r="82" spans="1:10" x14ac:dyDescent="0.55000000000000004">
      <c r="A82" s="384" t="s">
        <v>268</v>
      </c>
      <c r="B82" s="378">
        <v>6</v>
      </c>
      <c r="C82" s="377"/>
      <c r="D82" s="387">
        <v>288394</v>
      </c>
      <c r="E82" s="377"/>
      <c r="F82" s="387">
        <v>276547</v>
      </c>
      <c r="G82" s="377"/>
      <c r="H82" s="393">
        <v>0</v>
      </c>
      <c r="I82" s="377"/>
      <c r="J82" s="393">
        <v>0</v>
      </c>
    </row>
    <row r="83" spans="1:10" ht="18" customHeight="1" x14ac:dyDescent="0.6">
      <c r="A83" s="388"/>
      <c r="B83" s="378"/>
      <c r="C83" s="377"/>
      <c r="D83" s="377"/>
      <c r="E83" s="377"/>
      <c r="F83" s="377"/>
      <c r="G83" s="377"/>
      <c r="H83" s="377"/>
      <c r="I83" s="377"/>
      <c r="J83" s="377"/>
    </row>
    <row r="84" spans="1:10" ht="22.2" x14ac:dyDescent="0.6">
      <c r="A84" s="388" t="s">
        <v>269</v>
      </c>
      <c r="B84" s="378"/>
      <c r="C84" s="377"/>
      <c r="D84" s="394">
        <f>D73-D80+D82</f>
        <v>1815081</v>
      </c>
      <c r="E84" s="377"/>
      <c r="F84" s="394">
        <f>F73-F80+F82</f>
        <v>1641426</v>
      </c>
      <c r="G84" s="377"/>
      <c r="H84" s="394">
        <f>H73-H80+H82</f>
        <v>1112717</v>
      </c>
      <c r="I84" s="377"/>
      <c r="J84" s="394">
        <f>J73-J80+J82</f>
        <v>977617</v>
      </c>
    </row>
    <row r="85" spans="1:10" x14ac:dyDescent="0.55000000000000004">
      <c r="A85" s="377" t="s">
        <v>270</v>
      </c>
      <c r="B85" s="378"/>
      <c r="C85" s="377"/>
      <c r="D85" s="392">
        <v>-273268</v>
      </c>
      <c r="E85" s="377"/>
      <c r="F85" s="392">
        <v>-255062</v>
      </c>
      <c r="G85" s="377"/>
      <c r="H85" s="395">
        <v>-190628</v>
      </c>
      <c r="I85" s="377"/>
      <c r="J85" s="395">
        <v>-175985</v>
      </c>
    </row>
    <row r="86" spans="1:10" ht="22.2" x14ac:dyDescent="0.6">
      <c r="A86" s="388" t="s">
        <v>271</v>
      </c>
      <c r="B86" s="378"/>
      <c r="C86" s="377"/>
      <c r="D86" s="391">
        <f>SUM(D84:D85)</f>
        <v>1541813</v>
      </c>
      <c r="E86" s="377"/>
      <c r="F86" s="391">
        <f>SUM(F84:F85)</f>
        <v>1386364</v>
      </c>
      <c r="G86" s="377"/>
      <c r="H86" s="391">
        <f>SUM(H84:H85)</f>
        <v>922089</v>
      </c>
      <c r="I86" s="377"/>
      <c r="J86" s="391">
        <f>SUM(J84:J85)</f>
        <v>801632</v>
      </c>
    </row>
    <row r="87" spans="1:10" ht="18" customHeight="1" x14ac:dyDescent="0.6">
      <c r="A87" s="388"/>
      <c r="B87" s="378"/>
      <c r="C87" s="377"/>
      <c r="D87" s="396"/>
      <c r="E87" s="377"/>
      <c r="F87" s="396"/>
      <c r="G87" s="377"/>
      <c r="H87" s="396"/>
      <c r="I87" s="377"/>
      <c r="J87" s="396"/>
    </row>
    <row r="88" spans="1:10" ht="22.2" x14ac:dyDescent="0.6">
      <c r="A88" s="397" t="s">
        <v>272</v>
      </c>
      <c r="B88" s="397"/>
      <c r="C88" s="378"/>
      <c r="D88" s="398"/>
      <c r="E88" s="378"/>
      <c r="F88" s="398"/>
      <c r="G88" s="378"/>
      <c r="H88" s="398"/>
      <c r="I88" s="378"/>
      <c r="J88" s="398"/>
    </row>
    <row r="89" spans="1:10" ht="22.2" x14ac:dyDescent="0.6">
      <c r="A89" s="399" t="s">
        <v>273</v>
      </c>
      <c r="B89" s="397"/>
      <c r="C89" s="378"/>
      <c r="D89" s="398"/>
      <c r="E89" s="378"/>
      <c r="F89" s="398"/>
      <c r="G89" s="378"/>
      <c r="H89" s="398"/>
      <c r="I89" s="378"/>
      <c r="J89" s="398"/>
    </row>
    <row r="90" spans="1:10" ht="22.2" x14ac:dyDescent="0.6">
      <c r="A90" s="399" t="s">
        <v>274</v>
      </c>
      <c r="B90" s="397"/>
      <c r="C90" s="378"/>
      <c r="D90" s="398"/>
      <c r="E90" s="378"/>
      <c r="F90" s="398"/>
      <c r="G90" s="378"/>
      <c r="H90" s="398"/>
      <c r="I90" s="378"/>
      <c r="J90" s="398"/>
    </row>
    <row r="91" spans="1:10" ht="22.2" x14ac:dyDescent="0.6">
      <c r="A91" s="400" t="s">
        <v>275</v>
      </c>
      <c r="B91" s="397"/>
      <c r="C91" s="378"/>
      <c r="D91" s="398"/>
      <c r="E91" s="378"/>
      <c r="F91" s="398"/>
      <c r="G91" s="378"/>
      <c r="H91" s="398"/>
      <c r="I91" s="378"/>
      <c r="J91" s="398"/>
    </row>
    <row r="92" spans="1:10" ht="22.2" x14ac:dyDescent="0.6">
      <c r="A92" s="401" t="s">
        <v>276</v>
      </c>
      <c r="B92" s="397"/>
      <c r="C92" s="378"/>
      <c r="D92" s="402">
        <v>-1528</v>
      </c>
      <c r="E92" s="402"/>
      <c r="F92" s="402">
        <v>-5706</v>
      </c>
      <c r="G92" s="402"/>
      <c r="H92" s="402">
        <v>0</v>
      </c>
      <c r="I92" s="402"/>
      <c r="J92" s="402">
        <v>0</v>
      </c>
    </row>
    <row r="93" spans="1:10" x14ac:dyDescent="0.55000000000000004">
      <c r="A93" s="400" t="s">
        <v>277</v>
      </c>
      <c r="B93" s="400"/>
      <c r="C93" s="378"/>
      <c r="D93" s="402">
        <v>0</v>
      </c>
      <c r="E93" s="379"/>
      <c r="F93" s="402">
        <v>146</v>
      </c>
      <c r="G93" s="379"/>
      <c r="H93" s="402">
        <v>0</v>
      </c>
      <c r="I93" s="379"/>
      <c r="J93" s="402">
        <v>146</v>
      </c>
    </row>
    <row r="94" spans="1:10" x14ac:dyDescent="0.55000000000000004">
      <c r="A94" s="401" t="s">
        <v>278</v>
      </c>
      <c r="B94" s="400"/>
      <c r="C94" s="378"/>
      <c r="D94" s="402"/>
      <c r="E94" s="379"/>
      <c r="F94" s="402"/>
      <c r="G94" s="379"/>
      <c r="H94" s="402"/>
      <c r="I94" s="379"/>
      <c r="J94" s="402"/>
    </row>
    <row r="95" spans="1:10" x14ac:dyDescent="0.55000000000000004">
      <c r="A95" s="401" t="s">
        <v>279</v>
      </c>
      <c r="B95" s="400"/>
      <c r="C95" s="378"/>
      <c r="D95" s="392">
        <v>-33</v>
      </c>
      <c r="E95" s="378"/>
      <c r="F95" s="392">
        <v>-1632</v>
      </c>
      <c r="G95" s="378"/>
      <c r="H95" s="392">
        <v>-33</v>
      </c>
      <c r="I95" s="378"/>
      <c r="J95" s="392">
        <v>-1632</v>
      </c>
    </row>
    <row r="96" spans="1:10" ht="22.2" x14ac:dyDescent="0.6">
      <c r="A96" s="397" t="s">
        <v>280</v>
      </c>
      <c r="B96" s="397"/>
      <c r="C96" s="378"/>
      <c r="D96" s="403">
        <f>SUM(D92:D95)</f>
        <v>-1561</v>
      </c>
      <c r="E96" s="378"/>
      <c r="F96" s="403">
        <f>SUM(F92:F95)</f>
        <v>-7192</v>
      </c>
      <c r="G96" s="378"/>
      <c r="H96" s="403">
        <f>SUM(H92:H95)</f>
        <v>-33</v>
      </c>
      <c r="I96" s="378"/>
      <c r="J96" s="403">
        <f>SUM(J92:J95)</f>
        <v>-1486</v>
      </c>
    </row>
    <row r="97" spans="1:10" ht="18" customHeight="1" x14ac:dyDescent="0.6">
      <c r="A97" s="397"/>
      <c r="B97" s="397"/>
      <c r="C97" s="378"/>
      <c r="D97" s="398"/>
      <c r="E97" s="378"/>
      <c r="F97" s="398"/>
      <c r="G97" s="378"/>
      <c r="H97" s="398"/>
      <c r="I97" s="378"/>
      <c r="J97" s="398"/>
    </row>
    <row r="98" spans="1:10" ht="22.8" thickBot="1" x14ac:dyDescent="0.65">
      <c r="A98" s="397" t="s">
        <v>281</v>
      </c>
      <c r="B98" s="397"/>
      <c r="C98" s="378"/>
      <c r="D98" s="404">
        <f>D86+D96</f>
        <v>1540252</v>
      </c>
      <c r="E98" s="378"/>
      <c r="F98" s="404">
        <f>F86+F96</f>
        <v>1379172</v>
      </c>
      <c r="G98" s="378"/>
      <c r="H98" s="404">
        <f>H86+H96</f>
        <v>922056</v>
      </c>
      <c r="I98" s="378"/>
      <c r="J98" s="404">
        <f>J86+J96</f>
        <v>800146</v>
      </c>
    </row>
    <row r="99" spans="1:10" ht="22.8" thickTop="1" x14ac:dyDescent="0.6">
      <c r="A99" s="397"/>
      <c r="B99" s="397"/>
      <c r="C99" s="378"/>
      <c r="D99" s="398"/>
      <c r="E99" s="378"/>
      <c r="F99" s="398"/>
      <c r="G99" s="378"/>
      <c r="H99" s="398"/>
      <c r="I99" s="378"/>
      <c r="J99" s="398"/>
    </row>
    <row r="100" spans="1:10" ht="22.2" x14ac:dyDescent="0.6">
      <c r="A100" s="397"/>
      <c r="B100" s="378"/>
      <c r="C100" s="398"/>
      <c r="D100" s="412"/>
      <c r="E100" s="398"/>
      <c r="F100" s="412"/>
      <c r="G100" s="398"/>
      <c r="H100" s="412"/>
      <c r="I100" s="398"/>
      <c r="J100" s="412"/>
    </row>
    <row r="101" spans="1:10" ht="23.4" x14ac:dyDescent="0.6">
      <c r="A101" s="372" t="s">
        <v>249</v>
      </c>
      <c r="B101" s="373"/>
      <c r="C101" s="374"/>
      <c r="D101" s="375"/>
      <c r="E101" s="374"/>
      <c r="F101" s="375"/>
      <c r="G101" s="374"/>
      <c r="H101" s="375"/>
      <c r="I101" s="374"/>
      <c r="J101" s="375"/>
    </row>
    <row r="102" spans="1:10" ht="23.4" x14ac:dyDescent="0.6">
      <c r="A102" s="372" t="s">
        <v>250</v>
      </c>
      <c r="B102" s="373"/>
      <c r="C102" s="374"/>
      <c r="D102" s="374"/>
      <c r="E102" s="374"/>
      <c r="F102" s="374"/>
      <c r="G102" s="374"/>
      <c r="H102" s="374"/>
      <c r="I102" s="374"/>
      <c r="J102" s="374"/>
    </row>
    <row r="103" spans="1:10" x14ac:dyDescent="0.55000000000000004">
      <c r="A103" s="377"/>
      <c r="B103" s="378"/>
      <c r="C103" s="377"/>
      <c r="D103" s="377"/>
      <c r="E103" s="377"/>
      <c r="F103" s="377"/>
      <c r="G103" s="377"/>
      <c r="H103" s="377"/>
      <c r="I103" s="377"/>
      <c r="J103" s="377"/>
    </row>
    <row r="104" spans="1:10" ht="22.2" x14ac:dyDescent="0.6">
      <c r="A104" s="377"/>
      <c r="B104" s="379"/>
      <c r="C104" s="380"/>
      <c r="D104" s="483" t="s">
        <v>251</v>
      </c>
      <c r="E104" s="483"/>
      <c r="F104" s="483"/>
      <c r="G104" s="380"/>
      <c r="H104" s="483" t="s">
        <v>252</v>
      </c>
      <c r="I104" s="483"/>
      <c r="J104" s="483"/>
    </row>
    <row r="105" spans="1:10" x14ac:dyDescent="0.55000000000000004">
      <c r="A105" s="377"/>
      <c r="B105" s="379"/>
      <c r="C105" s="380"/>
      <c r="D105" s="484" t="s">
        <v>287</v>
      </c>
      <c r="E105" s="486"/>
      <c r="F105" s="486"/>
      <c r="G105" s="380"/>
      <c r="H105" s="484" t="s">
        <v>287</v>
      </c>
      <c r="I105" s="486"/>
      <c r="J105" s="486"/>
    </row>
    <row r="106" spans="1:10" x14ac:dyDescent="0.55000000000000004">
      <c r="A106" s="377"/>
      <c r="B106" s="379"/>
      <c r="C106" s="380"/>
      <c r="D106" s="484" t="s">
        <v>254</v>
      </c>
      <c r="E106" s="484"/>
      <c r="F106" s="484"/>
      <c r="G106" s="380"/>
      <c r="H106" s="484" t="s">
        <v>254</v>
      </c>
      <c r="I106" s="484"/>
      <c r="J106" s="484"/>
    </row>
    <row r="107" spans="1:10" ht="22.2" x14ac:dyDescent="0.6">
      <c r="A107" s="388"/>
      <c r="B107" s="379" t="s">
        <v>255</v>
      </c>
      <c r="C107" s="380"/>
      <c r="D107" s="381">
        <v>2561</v>
      </c>
      <c r="E107" s="380"/>
      <c r="F107" s="382">
        <v>2560</v>
      </c>
      <c r="G107" s="380"/>
      <c r="H107" s="381">
        <v>2561</v>
      </c>
      <c r="I107" s="380"/>
      <c r="J107" s="382">
        <v>2560</v>
      </c>
    </row>
    <row r="108" spans="1:10" x14ac:dyDescent="0.55000000000000004">
      <c r="A108" s="377"/>
      <c r="B108" s="379"/>
      <c r="C108" s="380"/>
      <c r="D108" s="485" t="s">
        <v>256</v>
      </c>
      <c r="E108" s="485"/>
      <c r="F108" s="485"/>
      <c r="G108" s="485"/>
      <c r="H108" s="485"/>
      <c r="I108" s="485"/>
      <c r="J108" s="485"/>
    </row>
    <row r="109" spans="1:10" ht="22.2" x14ac:dyDescent="0.6">
      <c r="A109" s="388" t="s">
        <v>282</v>
      </c>
      <c r="B109" s="378"/>
      <c r="C109" s="377"/>
      <c r="D109" s="396"/>
      <c r="E109" s="377"/>
      <c r="F109" s="396"/>
      <c r="G109" s="377"/>
      <c r="H109" s="396"/>
      <c r="I109" s="377"/>
      <c r="J109" s="396"/>
    </row>
    <row r="110" spans="1:10" x14ac:dyDescent="0.55000000000000004">
      <c r="A110" s="401" t="s">
        <v>283</v>
      </c>
      <c r="B110" s="378"/>
      <c r="C110" s="377"/>
      <c r="D110" s="405">
        <v>1456018</v>
      </c>
      <c r="E110" s="377"/>
      <c r="F110" s="405">
        <f>F112-F111</f>
        <v>1310361</v>
      </c>
      <c r="G110" s="377"/>
      <c r="H110" s="405">
        <f>H86</f>
        <v>922089</v>
      </c>
      <c r="I110" s="377"/>
      <c r="J110" s="405">
        <f>J86</f>
        <v>801632</v>
      </c>
    </row>
    <row r="111" spans="1:10" x14ac:dyDescent="0.55000000000000004">
      <c r="A111" s="400" t="s">
        <v>284</v>
      </c>
      <c r="B111" s="378"/>
      <c r="C111" s="377"/>
      <c r="D111" s="392">
        <v>85795</v>
      </c>
      <c r="E111" s="377"/>
      <c r="F111" s="392">
        <v>76003</v>
      </c>
      <c r="G111" s="377"/>
      <c r="H111" s="393">
        <v>0</v>
      </c>
      <c r="I111" s="377"/>
      <c r="J111" s="393">
        <v>0</v>
      </c>
    </row>
    <row r="112" spans="1:10" ht="22.8" thickBot="1" x14ac:dyDescent="0.65">
      <c r="A112" s="406" t="s">
        <v>271</v>
      </c>
      <c r="B112" s="378"/>
      <c r="C112" s="377"/>
      <c r="D112" s="404">
        <f>D86</f>
        <v>1541813</v>
      </c>
      <c r="E112" s="377"/>
      <c r="F112" s="404">
        <f>F86</f>
        <v>1386364</v>
      </c>
      <c r="G112" s="377"/>
      <c r="H112" s="407">
        <f>H86</f>
        <v>922089</v>
      </c>
      <c r="I112" s="377"/>
      <c r="J112" s="407">
        <f>J86</f>
        <v>801632</v>
      </c>
    </row>
    <row r="113" spans="1:10" ht="22.2" thickTop="1" x14ac:dyDescent="0.55000000000000004">
      <c r="A113" s="377"/>
      <c r="B113" s="378"/>
      <c r="C113" s="377"/>
      <c r="D113" s="385"/>
      <c r="E113" s="377"/>
      <c r="F113" s="385"/>
      <c r="G113" s="377"/>
      <c r="H113" s="390"/>
      <c r="I113" s="377"/>
      <c r="J113" s="390"/>
    </row>
    <row r="114" spans="1:10" ht="22.2" x14ac:dyDescent="0.6">
      <c r="A114" s="388" t="s">
        <v>285</v>
      </c>
      <c r="B114" s="378"/>
      <c r="C114" s="377"/>
      <c r="D114" s="396"/>
      <c r="E114" s="377"/>
      <c r="F114" s="396"/>
      <c r="G114" s="377"/>
      <c r="H114" s="396"/>
      <c r="I114" s="377"/>
      <c r="J114" s="396"/>
    </row>
    <row r="115" spans="1:10" x14ac:dyDescent="0.55000000000000004">
      <c r="A115" s="401" t="s">
        <v>283</v>
      </c>
      <c r="B115" s="378"/>
      <c r="C115" s="377"/>
      <c r="D115" s="405">
        <f>D117-D116</f>
        <v>1454457</v>
      </c>
      <c r="E115" s="377"/>
      <c r="F115" s="405">
        <f>F117-F116</f>
        <v>1303169</v>
      </c>
      <c r="G115" s="377"/>
      <c r="H115" s="405">
        <f>H110+H96</f>
        <v>922056</v>
      </c>
      <c r="I115" s="405"/>
      <c r="J115" s="405">
        <f>J110+J96</f>
        <v>800146</v>
      </c>
    </row>
    <row r="116" spans="1:10" x14ac:dyDescent="0.55000000000000004">
      <c r="A116" s="401" t="s">
        <v>284</v>
      </c>
      <c r="B116" s="378"/>
      <c r="C116" s="377"/>
      <c r="D116" s="392">
        <f>D111</f>
        <v>85795</v>
      </c>
      <c r="E116" s="377"/>
      <c r="F116" s="392">
        <f>F111</f>
        <v>76003</v>
      </c>
      <c r="G116" s="377"/>
      <c r="H116" s="393">
        <v>0</v>
      </c>
      <c r="I116" s="377"/>
      <c r="J116" s="393">
        <v>0</v>
      </c>
    </row>
    <row r="117" spans="1:10" ht="22.8" thickBot="1" x14ac:dyDescent="0.65">
      <c r="A117" s="397" t="s">
        <v>281</v>
      </c>
      <c r="B117" s="378"/>
      <c r="C117" s="377"/>
      <c r="D117" s="407">
        <f>D98</f>
        <v>1540252</v>
      </c>
      <c r="E117" s="377"/>
      <c r="F117" s="407">
        <f>F98</f>
        <v>1379172</v>
      </c>
      <c r="G117" s="377"/>
      <c r="H117" s="407">
        <f>SUM(H115:H116)</f>
        <v>922056</v>
      </c>
      <c r="I117" s="377"/>
      <c r="J117" s="407">
        <f>SUM(J115:J116)</f>
        <v>800146</v>
      </c>
    </row>
    <row r="118" spans="1:10" ht="18.899999999999999" customHeight="1" thickTop="1" x14ac:dyDescent="0.6">
      <c r="A118" s="406"/>
      <c r="B118" s="378"/>
      <c r="C118" s="377"/>
      <c r="D118" s="396"/>
      <c r="E118" s="377"/>
      <c r="F118" s="396"/>
      <c r="G118" s="377"/>
      <c r="H118" s="396"/>
      <c r="I118" s="377"/>
      <c r="J118" s="396"/>
    </row>
    <row r="119" spans="1:10" ht="26.1" customHeight="1" thickBot="1" x14ac:dyDescent="0.65">
      <c r="A119" s="388" t="s">
        <v>286</v>
      </c>
      <c r="B119" s="378">
        <v>11</v>
      </c>
      <c r="C119" s="377"/>
      <c r="D119" s="409">
        <f>D110/1110661</f>
        <v>1.3109472647369449</v>
      </c>
      <c r="E119" s="377"/>
      <c r="F119" s="409">
        <f>F110/1110661</f>
        <v>1.1798028381297263</v>
      </c>
      <c r="G119" s="377"/>
      <c r="H119" s="409">
        <f>H110/1110661</f>
        <v>0.83021642067201429</v>
      </c>
      <c r="I119" s="377"/>
      <c r="J119" s="409">
        <f>J110/1110661</f>
        <v>0.72176118545622836</v>
      </c>
    </row>
    <row r="120" spans="1:10" ht="22.2" thickTop="1" x14ac:dyDescent="0.55000000000000004"/>
    <row r="121" spans="1:10" ht="22.5" customHeight="1" x14ac:dyDescent="0.55000000000000004">
      <c r="D121" s="413">
        <f>-D117+D98</f>
        <v>0</v>
      </c>
      <c r="F121" s="413">
        <f>-F117+F98</f>
        <v>0</v>
      </c>
      <c r="H121" s="413">
        <f>-H117+H98</f>
        <v>0</v>
      </c>
      <c r="J121" s="413">
        <f>-J117+J98</f>
        <v>0</v>
      </c>
    </row>
    <row r="122" spans="1:10" ht="22.5" customHeight="1" x14ac:dyDescent="0.55000000000000004">
      <c r="D122" s="413">
        <f>D112-D86</f>
        <v>0</v>
      </c>
      <c r="F122" s="413">
        <f>F112-F86</f>
        <v>0</v>
      </c>
      <c r="H122" s="413">
        <f>H112-H86</f>
        <v>0</v>
      </c>
      <c r="J122" s="413">
        <f>J112-J86</f>
        <v>0</v>
      </c>
    </row>
  </sheetData>
  <mergeCells count="28">
    <mergeCell ref="D108:J108"/>
    <mergeCell ref="D68:J68"/>
    <mergeCell ref="D104:F104"/>
    <mergeCell ref="H104:J104"/>
    <mergeCell ref="D105:F105"/>
    <mergeCell ref="H105:J105"/>
    <mergeCell ref="D106:F106"/>
    <mergeCell ref="H106:J106"/>
    <mergeCell ref="D66:F66"/>
    <mergeCell ref="H66:J66"/>
    <mergeCell ref="D8:J8"/>
    <mergeCell ref="D43:F43"/>
    <mergeCell ref="H43:J43"/>
    <mergeCell ref="D44:F44"/>
    <mergeCell ref="H44:J44"/>
    <mergeCell ref="D45:F45"/>
    <mergeCell ref="H45:J45"/>
    <mergeCell ref="D47:J47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1"/>
  <sheetViews>
    <sheetView topLeftCell="A52" zoomScaleNormal="100" workbookViewId="0">
      <selection activeCell="G65" sqref="G65"/>
    </sheetView>
  </sheetViews>
  <sheetFormatPr defaultColWidth="9.109375" defaultRowHeight="20.25" customHeight="1" x14ac:dyDescent="0.25"/>
  <cols>
    <col min="1" max="1" width="47" style="54" customWidth="1"/>
    <col min="2" max="2" width="9.109375" style="39" customWidth="1"/>
    <col min="3" max="3" width="1.109375" style="63" customWidth="1"/>
    <col min="4" max="4" width="1.109375" style="22" customWidth="1"/>
    <col min="5" max="5" width="17.44140625" style="22" customWidth="1"/>
    <col min="6" max="6" width="1.5546875" style="22" customWidth="1"/>
    <col min="7" max="7" width="17.44140625" style="22" customWidth="1"/>
    <col min="8" max="8" width="18" style="23" bestFit="1" customWidth="1"/>
    <col min="9" max="16384" width="9.109375" style="23"/>
  </cols>
  <sheetData>
    <row r="1" spans="1:8" ht="20.25" customHeight="1" x14ac:dyDescent="0.3">
      <c r="A1" s="18" t="s">
        <v>13</v>
      </c>
      <c r="B1" s="19"/>
      <c r="C1" s="20"/>
    </row>
    <row r="2" spans="1:8" s="28" customFormat="1" ht="20.25" customHeight="1" x14ac:dyDescent="0.3">
      <c r="A2" s="75" t="s">
        <v>76</v>
      </c>
      <c r="B2" s="25"/>
      <c r="C2" s="26"/>
      <c r="D2" s="27"/>
      <c r="E2" s="27"/>
      <c r="F2" s="27"/>
      <c r="G2" s="27"/>
    </row>
    <row r="3" spans="1:8" s="28" customFormat="1" ht="20.25" customHeight="1" x14ac:dyDescent="0.3">
      <c r="A3" s="29"/>
      <c r="B3" s="25"/>
      <c r="C3" s="26"/>
      <c r="D3" s="27"/>
      <c r="E3" s="27"/>
      <c r="F3" s="27"/>
      <c r="G3" s="27"/>
    </row>
    <row r="4" spans="1:8" s="28" customFormat="1" ht="20.25" customHeight="1" x14ac:dyDescent="0.3">
      <c r="A4" s="29"/>
      <c r="B4" s="25"/>
      <c r="C4" s="26"/>
      <c r="D4" s="30"/>
      <c r="E4" s="466" t="s">
        <v>100</v>
      </c>
      <c r="F4" s="466"/>
      <c r="G4" s="466"/>
    </row>
    <row r="5" spans="1:8" s="34" customFormat="1" ht="20.25" customHeight="1" x14ac:dyDescent="0.25">
      <c r="A5" s="31"/>
      <c r="B5" s="32"/>
      <c r="C5" s="33"/>
      <c r="E5" s="487" t="s">
        <v>93</v>
      </c>
      <c r="F5" s="487"/>
      <c r="G5" s="487"/>
    </row>
    <row r="6" spans="1:8" s="34" customFormat="1" ht="20.25" customHeight="1" x14ac:dyDescent="0.3">
      <c r="A6" s="24" t="s">
        <v>14</v>
      </c>
      <c r="B6" s="32" t="s">
        <v>0</v>
      </c>
      <c r="C6" s="33"/>
      <c r="D6" s="35"/>
      <c r="E6" s="91" t="s">
        <v>110</v>
      </c>
      <c r="F6" s="35"/>
      <c r="G6" s="91" t="s">
        <v>99</v>
      </c>
    </row>
    <row r="7" spans="1:8" s="37" customFormat="1" ht="20.25" customHeight="1" x14ac:dyDescent="0.25">
      <c r="A7" s="36"/>
      <c r="B7" s="32"/>
      <c r="C7" s="33"/>
      <c r="D7" s="96"/>
      <c r="E7" s="465" t="s">
        <v>15</v>
      </c>
      <c r="F7" s="465"/>
      <c r="G7" s="465"/>
    </row>
    <row r="8" spans="1:8" s="37" customFormat="1" ht="20.25" customHeight="1" x14ac:dyDescent="0.3">
      <c r="A8" s="38" t="s">
        <v>16</v>
      </c>
      <c r="B8" s="39"/>
      <c r="C8" s="40"/>
      <c r="D8" s="41"/>
      <c r="E8" s="41"/>
      <c r="F8" s="41"/>
      <c r="G8" s="44"/>
    </row>
    <row r="9" spans="1:8" s="37" customFormat="1" ht="20.25" customHeight="1" x14ac:dyDescent="0.25">
      <c r="A9" s="42" t="s">
        <v>1</v>
      </c>
      <c r="B9" s="39">
        <v>5</v>
      </c>
      <c r="C9" s="40"/>
      <c r="D9" s="43"/>
      <c r="E9" s="44">
        <v>1129545682</v>
      </c>
      <c r="F9" s="44"/>
      <c r="G9" s="44">
        <v>1145086514</v>
      </c>
      <c r="H9" s="52"/>
    </row>
    <row r="10" spans="1:8" s="37" customFormat="1" ht="20.25" customHeight="1" x14ac:dyDescent="0.25">
      <c r="A10" s="23" t="s">
        <v>63</v>
      </c>
      <c r="B10" s="39">
        <v>6</v>
      </c>
      <c r="C10" s="40"/>
      <c r="D10" s="43"/>
      <c r="E10" s="44">
        <v>84942150</v>
      </c>
      <c r="F10" s="44"/>
      <c r="G10" s="44">
        <v>215235260</v>
      </c>
      <c r="H10" s="52"/>
    </row>
    <row r="11" spans="1:8" s="37" customFormat="1" ht="20.25" customHeight="1" x14ac:dyDescent="0.25">
      <c r="A11" s="42" t="s">
        <v>9</v>
      </c>
      <c r="B11" s="39" t="s">
        <v>111</v>
      </c>
      <c r="C11" s="40"/>
      <c r="D11" s="43"/>
      <c r="E11" s="44">
        <v>750473046</v>
      </c>
      <c r="F11" s="44"/>
      <c r="G11" s="44">
        <v>637000737</v>
      </c>
      <c r="H11" s="52"/>
    </row>
    <row r="12" spans="1:8" s="37" customFormat="1" ht="20.25" customHeight="1" x14ac:dyDescent="0.25">
      <c r="A12" s="54" t="s">
        <v>91</v>
      </c>
      <c r="B12" s="39">
        <v>8</v>
      </c>
      <c r="C12" s="40"/>
      <c r="D12" s="43"/>
      <c r="E12" s="44">
        <v>78082241</v>
      </c>
      <c r="F12" s="44"/>
      <c r="G12" s="44">
        <v>81763647</v>
      </c>
      <c r="H12" s="52"/>
    </row>
    <row r="13" spans="1:8" s="37" customFormat="1" ht="20.25" customHeight="1" x14ac:dyDescent="0.25">
      <c r="A13" s="54" t="s">
        <v>106</v>
      </c>
      <c r="B13" s="39">
        <v>4</v>
      </c>
      <c r="C13" s="40"/>
      <c r="D13" s="43"/>
      <c r="E13" s="44">
        <v>0</v>
      </c>
      <c r="F13" s="44"/>
      <c r="G13" s="44">
        <v>985846</v>
      </c>
      <c r="H13" s="52"/>
    </row>
    <row r="14" spans="1:8" s="37" customFormat="1" ht="20.25" customHeight="1" x14ac:dyDescent="0.25">
      <c r="A14" s="42" t="s">
        <v>10</v>
      </c>
      <c r="B14" s="39">
        <v>9</v>
      </c>
      <c r="C14" s="40"/>
      <c r="D14" s="43"/>
      <c r="E14" s="44">
        <v>1135710765</v>
      </c>
      <c r="F14" s="44"/>
      <c r="G14" s="44">
        <v>1235739652</v>
      </c>
      <c r="H14" s="52"/>
    </row>
    <row r="15" spans="1:8" s="37" customFormat="1" ht="20.25" customHeight="1" x14ac:dyDescent="0.25">
      <c r="A15" s="54" t="s">
        <v>3</v>
      </c>
      <c r="B15" s="46"/>
      <c r="C15" s="40"/>
      <c r="D15" s="43"/>
      <c r="E15" s="99">
        <v>178785869</v>
      </c>
      <c r="F15" s="44"/>
      <c r="G15" s="99">
        <v>177465841</v>
      </c>
      <c r="H15" s="52"/>
    </row>
    <row r="16" spans="1:8" s="34" customFormat="1" ht="20.25" customHeight="1" x14ac:dyDescent="0.25">
      <c r="A16" s="47" t="s">
        <v>17</v>
      </c>
      <c r="B16" s="39"/>
      <c r="C16" s="40"/>
      <c r="D16" s="49"/>
      <c r="E16" s="77">
        <f>SUM(E9:E15)</f>
        <v>3357539753</v>
      </c>
      <c r="F16" s="83"/>
      <c r="G16" s="77">
        <f>SUM(G9:G15)</f>
        <v>3493277497</v>
      </c>
      <c r="H16" s="95"/>
    </row>
    <row r="17" spans="1:9" s="37" customFormat="1" ht="20.25" customHeight="1" x14ac:dyDescent="0.25">
      <c r="A17" s="47"/>
      <c r="B17" s="39"/>
      <c r="C17" s="40"/>
      <c r="D17" s="43"/>
      <c r="E17" s="100"/>
      <c r="F17" s="100"/>
      <c r="G17" s="100"/>
      <c r="H17" s="52"/>
    </row>
    <row r="18" spans="1:9" s="37" customFormat="1" ht="20.25" customHeight="1" x14ac:dyDescent="0.3">
      <c r="A18" s="38" t="s">
        <v>18</v>
      </c>
      <c r="B18" s="39"/>
      <c r="C18" s="40"/>
      <c r="D18" s="43"/>
      <c r="E18" s="100"/>
      <c r="F18" s="100"/>
      <c r="G18" s="100"/>
      <c r="H18" s="52"/>
    </row>
    <row r="19" spans="1:9" s="37" customFormat="1" ht="20.25" customHeight="1" x14ac:dyDescent="0.25">
      <c r="A19" s="42" t="s">
        <v>64</v>
      </c>
      <c r="B19" s="51">
        <v>10</v>
      </c>
      <c r="D19" s="45"/>
      <c r="E19" s="97">
        <v>377817600</v>
      </c>
      <c r="F19" s="97"/>
      <c r="G19" s="97">
        <v>377817600</v>
      </c>
      <c r="H19" s="52"/>
      <c r="I19" s="42"/>
    </row>
    <row r="20" spans="1:9" s="37" customFormat="1" ht="20.25" customHeight="1" x14ac:dyDescent="0.25">
      <c r="A20" s="42" t="s">
        <v>51</v>
      </c>
      <c r="B20" s="39">
        <v>11</v>
      </c>
      <c r="C20" s="40"/>
      <c r="D20" s="43"/>
      <c r="E20" s="44">
        <v>3967599220</v>
      </c>
      <c r="F20" s="44"/>
      <c r="G20" s="44">
        <v>3807548520</v>
      </c>
      <c r="H20" s="52"/>
    </row>
    <row r="21" spans="1:9" s="37" customFormat="1" ht="20.25" customHeight="1" x14ac:dyDescent="0.25">
      <c r="A21" s="42" t="s">
        <v>44</v>
      </c>
      <c r="B21" s="39">
        <v>6</v>
      </c>
      <c r="C21" s="40"/>
      <c r="D21" s="43"/>
      <c r="E21" s="44">
        <v>211160221</v>
      </c>
      <c r="F21" s="44"/>
      <c r="G21" s="44">
        <v>196215110</v>
      </c>
      <c r="H21" s="52"/>
    </row>
    <row r="22" spans="1:9" s="37" customFormat="1" ht="20.25" customHeight="1" x14ac:dyDescent="0.25">
      <c r="A22" s="54" t="s">
        <v>107</v>
      </c>
      <c r="B22" s="39">
        <v>4</v>
      </c>
      <c r="C22" s="40"/>
      <c r="D22" s="43"/>
      <c r="E22" s="44">
        <v>61223493</v>
      </c>
      <c r="F22" s="44"/>
      <c r="G22" s="44">
        <v>61223493</v>
      </c>
      <c r="H22" s="52"/>
    </row>
    <row r="23" spans="1:9" s="37" customFormat="1" ht="20.25" customHeight="1" x14ac:dyDescent="0.25">
      <c r="A23" s="54" t="s">
        <v>83</v>
      </c>
      <c r="B23" s="39">
        <v>12</v>
      </c>
      <c r="C23" s="40"/>
      <c r="D23" s="43"/>
      <c r="E23" s="44">
        <v>3964461359</v>
      </c>
      <c r="F23" s="44"/>
      <c r="G23" s="44">
        <v>2047350812</v>
      </c>
      <c r="H23" s="52"/>
    </row>
    <row r="24" spans="1:9" s="37" customFormat="1" ht="20.25" customHeight="1" x14ac:dyDescent="0.25">
      <c r="A24" s="54" t="s">
        <v>45</v>
      </c>
      <c r="B24" s="39">
        <v>13</v>
      </c>
      <c r="C24" s="40"/>
      <c r="D24" s="43"/>
      <c r="E24" s="44">
        <v>8139230255</v>
      </c>
      <c r="F24" s="44"/>
      <c r="G24" s="44">
        <v>6261549587</v>
      </c>
      <c r="H24" s="52"/>
    </row>
    <row r="25" spans="1:9" s="37" customFormat="1" ht="20.25" customHeight="1" x14ac:dyDescent="0.25">
      <c r="A25" s="42" t="s">
        <v>46</v>
      </c>
      <c r="B25" s="39" t="s">
        <v>113</v>
      </c>
      <c r="C25" s="40"/>
      <c r="D25" s="43"/>
      <c r="E25" s="44">
        <v>1982576334</v>
      </c>
      <c r="F25" s="44"/>
      <c r="G25" s="44">
        <v>1782988011</v>
      </c>
      <c r="H25" s="52"/>
    </row>
    <row r="26" spans="1:9" s="37" customFormat="1" ht="20.25" customHeight="1" x14ac:dyDescent="0.25">
      <c r="A26" s="54" t="s">
        <v>101</v>
      </c>
      <c r="B26" s="105">
        <v>15</v>
      </c>
      <c r="C26" s="40"/>
      <c r="D26" s="43"/>
      <c r="E26" s="61">
        <v>173622143</v>
      </c>
      <c r="F26" s="44"/>
      <c r="G26" s="61">
        <v>183410990</v>
      </c>
      <c r="H26" s="52"/>
    </row>
    <row r="27" spans="1:9" s="37" customFormat="1" ht="20.25" customHeight="1" x14ac:dyDescent="0.25">
      <c r="A27" s="54" t="s">
        <v>4</v>
      </c>
      <c r="B27" s="39">
        <v>16</v>
      </c>
      <c r="C27" s="40"/>
      <c r="D27" s="43"/>
      <c r="E27" s="99">
        <v>618517806</v>
      </c>
      <c r="F27" s="44"/>
      <c r="G27" s="99">
        <v>498894241</v>
      </c>
      <c r="H27" s="52"/>
    </row>
    <row r="28" spans="1:9" s="34" customFormat="1" ht="20.25" customHeight="1" x14ac:dyDescent="0.25">
      <c r="A28" s="47" t="s">
        <v>19</v>
      </c>
      <c r="B28" s="39"/>
      <c r="C28" s="40"/>
      <c r="D28" s="49"/>
      <c r="E28" s="77">
        <f>SUM(E19:E27)</f>
        <v>19496208431</v>
      </c>
      <c r="F28" s="83"/>
      <c r="G28" s="77">
        <f>SUM(G19:G27)</f>
        <v>15216998364</v>
      </c>
      <c r="H28" s="95"/>
    </row>
    <row r="29" spans="1:9" s="37" customFormat="1" ht="20.25" customHeight="1" x14ac:dyDescent="0.25">
      <c r="A29" s="55"/>
      <c r="B29" s="39"/>
      <c r="C29" s="40"/>
      <c r="D29" s="43"/>
      <c r="E29" s="44"/>
      <c r="F29" s="44"/>
      <c r="G29" s="44"/>
      <c r="H29" s="52"/>
    </row>
    <row r="30" spans="1:9" s="34" customFormat="1" ht="20.25" customHeight="1" thickBot="1" x14ac:dyDescent="0.3">
      <c r="A30" s="47" t="s">
        <v>20</v>
      </c>
      <c r="B30" s="39"/>
      <c r="C30" s="40"/>
      <c r="D30" s="49"/>
      <c r="E30" s="85">
        <f>SUM(E16+E28)</f>
        <v>22853748184</v>
      </c>
      <c r="F30" s="83"/>
      <c r="G30" s="85">
        <f>SUM(G16+G28)</f>
        <v>18710275861</v>
      </c>
      <c r="H30" s="95"/>
    </row>
    <row r="31" spans="1:9" s="34" customFormat="1" ht="20.25" customHeight="1" thickTop="1" x14ac:dyDescent="0.25">
      <c r="A31" s="47"/>
      <c r="B31" s="39"/>
      <c r="C31" s="40"/>
      <c r="D31" s="49"/>
      <c r="E31" s="57"/>
      <c r="F31" s="49"/>
      <c r="G31" s="57"/>
    </row>
    <row r="32" spans="1:9" ht="20.25" customHeight="1" x14ac:dyDescent="0.3">
      <c r="A32" s="18" t="s">
        <v>13</v>
      </c>
      <c r="B32" s="19"/>
      <c r="C32" s="20"/>
    </row>
    <row r="33" spans="1:8" s="28" customFormat="1" ht="20.25" customHeight="1" x14ac:dyDescent="0.3">
      <c r="A33" s="75" t="s">
        <v>76</v>
      </c>
      <c r="B33" s="25"/>
      <c r="C33" s="26"/>
      <c r="D33" s="27"/>
      <c r="E33" s="27"/>
      <c r="F33" s="27"/>
      <c r="G33" s="27"/>
    </row>
    <row r="34" spans="1:8" s="28" customFormat="1" ht="17.25" customHeight="1" x14ac:dyDescent="0.3">
      <c r="A34" s="29"/>
      <c r="B34" s="25"/>
      <c r="C34" s="26"/>
      <c r="D34" s="27"/>
      <c r="E34" s="27"/>
      <c r="F34" s="27"/>
      <c r="G34" s="27"/>
    </row>
    <row r="35" spans="1:8" s="28" customFormat="1" ht="17.25" customHeight="1" x14ac:dyDescent="0.3">
      <c r="A35" s="29"/>
      <c r="B35" s="25"/>
      <c r="C35" s="26"/>
      <c r="D35" s="27"/>
      <c r="E35" s="27"/>
      <c r="F35" s="27"/>
      <c r="G35" s="27"/>
    </row>
    <row r="36" spans="1:8" s="34" customFormat="1" ht="20.25" customHeight="1" x14ac:dyDescent="0.25">
      <c r="A36" s="31"/>
      <c r="B36" s="32"/>
      <c r="C36" s="33"/>
      <c r="E36" s="466" t="s">
        <v>100</v>
      </c>
      <c r="F36" s="466"/>
      <c r="G36" s="466"/>
    </row>
    <row r="37" spans="1:8" s="34" customFormat="1" ht="20.25" customHeight="1" x14ac:dyDescent="0.25">
      <c r="A37" s="31"/>
      <c r="B37" s="32"/>
      <c r="C37" s="33"/>
      <c r="E37" s="487" t="s">
        <v>93</v>
      </c>
      <c r="F37" s="487"/>
      <c r="G37" s="487"/>
    </row>
    <row r="38" spans="1:8" s="34" customFormat="1" ht="20.25" customHeight="1" x14ac:dyDescent="0.3">
      <c r="A38" s="24" t="s">
        <v>55</v>
      </c>
      <c r="B38" s="32" t="s">
        <v>0</v>
      </c>
      <c r="C38" s="33"/>
      <c r="D38" s="35"/>
      <c r="E38" s="91" t="s">
        <v>110</v>
      </c>
      <c r="F38" s="35"/>
      <c r="G38" s="91" t="s">
        <v>99</v>
      </c>
    </row>
    <row r="39" spans="1:8" s="37" customFormat="1" ht="21.75" customHeight="1" x14ac:dyDescent="0.25">
      <c r="A39" s="58" t="s">
        <v>2</v>
      </c>
      <c r="B39" s="32"/>
      <c r="C39" s="33"/>
      <c r="D39" s="96"/>
      <c r="E39" s="465" t="s">
        <v>15</v>
      </c>
      <c r="F39" s="465"/>
      <c r="G39" s="465"/>
    </row>
    <row r="40" spans="1:8" s="37" customFormat="1" ht="20.25" customHeight="1" x14ac:dyDescent="0.3">
      <c r="A40" s="38" t="s">
        <v>21</v>
      </c>
      <c r="B40" s="39"/>
      <c r="C40" s="40"/>
      <c r="D40" s="41"/>
      <c r="E40" s="41"/>
      <c r="F40" s="41"/>
      <c r="G40" s="41"/>
    </row>
    <row r="41" spans="1:8" s="37" customFormat="1" ht="20.25" customHeight="1" x14ac:dyDescent="0.25">
      <c r="A41" s="42" t="s">
        <v>115</v>
      </c>
      <c r="B41" s="39">
        <v>17</v>
      </c>
      <c r="C41" s="40"/>
      <c r="D41" s="41"/>
      <c r="E41" s="41">
        <v>2520000000</v>
      </c>
      <c r="F41" s="41"/>
      <c r="G41" s="53">
        <v>0</v>
      </c>
    </row>
    <row r="42" spans="1:8" s="37" customFormat="1" ht="20.25" customHeight="1" x14ac:dyDescent="0.25">
      <c r="A42" s="42" t="s">
        <v>5</v>
      </c>
      <c r="B42" s="39" t="s">
        <v>94</v>
      </c>
      <c r="C42" s="40"/>
      <c r="D42" s="43"/>
      <c r="E42" s="44">
        <v>3052650259</v>
      </c>
      <c r="F42" s="44"/>
      <c r="G42" s="44">
        <v>3088183917</v>
      </c>
      <c r="H42" s="52"/>
    </row>
    <row r="43" spans="1:8" s="37" customFormat="1" ht="20.25" customHeight="1" x14ac:dyDescent="0.25">
      <c r="A43" s="54" t="s">
        <v>92</v>
      </c>
      <c r="B43" s="39" t="s">
        <v>112</v>
      </c>
      <c r="C43" s="40"/>
      <c r="D43" s="43"/>
      <c r="E43" s="44">
        <v>2515086355</v>
      </c>
      <c r="F43" s="44"/>
      <c r="G43" s="44">
        <v>1815662687</v>
      </c>
      <c r="H43" s="52"/>
    </row>
    <row r="44" spans="1:8" s="37" customFormat="1" ht="20.25" customHeight="1" x14ac:dyDescent="0.25">
      <c r="A44" s="54" t="s">
        <v>116</v>
      </c>
      <c r="B44" s="39" t="s">
        <v>114</v>
      </c>
      <c r="C44" s="40"/>
      <c r="D44" s="43"/>
      <c r="E44" s="44">
        <v>4607215685</v>
      </c>
      <c r="F44" s="44"/>
      <c r="G44" s="44">
        <v>3714818519</v>
      </c>
      <c r="H44" s="52"/>
    </row>
    <row r="45" spans="1:8" s="37" customFormat="1" ht="20.25" customHeight="1" x14ac:dyDescent="0.25">
      <c r="A45" s="42" t="s">
        <v>42</v>
      </c>
      <c r="B45" s="39"/>
      <c r="C45" s="40"/>
      <c r="D45" s="43"/>
      <c r="E45" s="99">
        <v>62905884</v>
      </c>
      <c r="F45" s="44"/>
      <c r="G45" s="99">
        <v>59669071</v>
      </c>
      <c r="H45" s="52"/>
    </row>
    <row r="46" spans="1:8" s="37" customFormat="1" ht="20.25" customHeight="1" x14ac:dyDescent="0.25">
      <c r="A46" s="47" t="s">
        <v>22</v>
      </c>
      <c r="B46" s="39"/>
      <c r="C46" s="40"/>
      <c r="D46" s="49"/>
      <c r="E46" s="77">
        <f>SUM(E41:E45)</f>
        <v>12757858183</v>
      </c>
      <c r="F46" s="83"/>
      <c r="G46" s="77">
        <f>SUM(G41:G45)</f>
        <v>8678334194</v>
      </c>
      <c r="H46" s="52"/>
    </row>
    <row r="47" spans="1:8" s="37" customFormat="1" ht="20.25" customHeight="1" x14ac:dyDescent="0.25">
      <c r="A47" s="47"/>
      <c r="B47" s="39"/>
      <c r="C47" s="40"/>
      <c r="D47" s="43"/>
      <c r="E47" s="53"/>
      <c r="F47" s="53"/>
      <c r="G47" s="53"/>
      <c r="H47" s="52"/>
    </row>
    <row r="48" spans="1:8" s="37" customFormat="1" ht="20.25" customHeight="1" x14ac:dyDescent="0.3">
      <c r="A48" s="38" t="s">
        <v>23</v>
      </c>
      <c r="B48" s="39"/>
      <c r="C48" s="40"/>
      <c r="D48" s="43"/>
      <c r="E48" s="53"/>
      <c r="F48" s="53"/>
      <c r="G48" s="53"/>
      <c r="H48" s="52"/>
    </row>
    <row r="49" spans="1:8" s="37" customFormat="1" ht="20.25" customHeight="1" x14ac:dyDescent="0.55000000000000004">
      <c r="A49" s="42" t="s">
        <v>43</v>
      </c>
      <c r="B49" s="98" t="s">
        <v>114</v>
      </c>
      <c r="C49" s="40"/>
      <c r="D49" s="59"/>
      <c r="E49" s="44">
        <v>113300000</v>
      </c>
      <c r="F49" s="44"/>
      <c r="G49" s="44">
        <v>113300000</v>
      </c>
      <c r="H49" s="52"/>
    </row>
    <row r="50" spans="1:8" s="37" customFormat="1" ht="20.25" customHeight="1" x14ac:dyDescent="0.25">
      <c r="A50" s="54" t="s">
        <v>84</v>
      </c>
      <c r="B50" s="39">
        <v>20</v>
      </c>
      <c r="C50" s="40"/>
      <c r="D50" s="60"/>
      <c r="E50" s="61">
        <v>131365099</v>
      </c>
      <c r="F50" s="101"/>
      <c r="G50" s="61">
        <v>118388713</v>
      </c>
      <c r="H50" s="52"/>
    </row>
    <row r="51" spans="1:8" s="37" customFormat="1" ht="20.25" customHeight="1" x14ac:dyDescent="0.25">
      <c r="A51" s="42" t="s">
        <v>12</v>
      </c>
      <c r="B51" s="39"/>
      <c r="C51" s="40"/>
      <c r="D51" s="60"/>
      <c r="E51" s="61">
        <v>24941592</v>
      </c>
      <c r="F51" s="101"/>
      <c r="G51" s="61">
        <v>0</v>
      </c>
      <c r="H51" s="52"/>
    </row>
    <row r="52" spans="1:8" s="37" customFormat="1" ht="20.25" customHeight="1" x14ac:dyDescent="0.25">
      <c r="A52" s="47" t="s">
        <v>24</v>
      </c>
      <c r="B52" s="39"/>
      <c r="C52" s="40"/>
      <c r="D52" s="57"/>
      <c r="E52" s="93">
        <f>SUM(E49:E51)</f>
        <v>269606691</v>
      </c>
      <c r="F52" s="84"/>
      <c r="G52" s="93">
        <f>SUM(G49:G51)</f>
        <v>231688713</v>
      </c>
      <c r="H52" s="52"/>
    </row>
    <row r="53" spans="1:8" s="37" customFormat="1" ht="20.25" customHeight="1" x14ac:dyDescent="0.25">
      <c r="A53" s="47" t="s">
        <v>25</v>
      </c>
      <c r="B53" s="39"/>
      <c r="C53" s="40"/>
      <c r="D53" s="57"/>
      <c r="E53" s="77">
        <f>SUM(E46+E52)</f>
        <v>13027464874</v>
      </c>
      <c r="F53" s="84"/>
      <c r="G53" s="77">
        <f>SUM(G46+G52)</f>
        <v>8910022907</v>
      </c>
      <c r="H53" s="52"/>
    </row>
    <row r="54" spans="1:8" ht="17.25" customHeight="1" x14ac:dyDescent="0.25">
      <c r="A54" s="62"/>
      <c r="D54" s="64"/>
      <c r="E54" s="64"/>
      <c r="F54" s="64"/>
      <c r="G54" s="64"/>
      <c r="H54" s="94"/>
    </row>
    <row r="55" spans="1:8" s="68" customFormat="1" ht="20.25" customHeight="1" x14ac:dyDescent="0.3">
      <c r="A55" s="38" t="s">
        <v>56</v>
      </c>
      <c r="B55" s="39"/>
      <c r="C55" s="65"/>
      <c r="D55" s="67"/>
      <c r="E55" s="66"/>
      <c r="F55" s="67"/>
      <c r="G55" s="66"/>
      <c r="H55" s="104"/>
    </row>
    <row r="56" spans="1:8" s="37" customFormat="1" ht="20.25" customHeight="1" x14ac:dyDescent="0.55000000000000004">
      <c r="A56" s="55" t="s">
        <v>26</v>
      </c>
      <c r="B56" s="98">
        <v>22</v>
      </c>
      <c r="C56" s="40"/>
      <c r="D56" s="43"/>
      <c r="E56" s="43"/>
      <c r="F56" s="43"/>
      <c r="G56" s="43"/>
      <c r="H56" s="52"/>
    </row>
    <row r="57" spans="1:8" s="37" customFormat="1" ht="20.25" customHeight="1" thickBot="1" x14ac:dyDescent="0.3">
      <c r="A57" s="42" t="s">
        <v>27</v>
      </c>
      <c r="C57" s="40"/>
      <c r="D57" s="70"/>
      <c r="E57" s="103">
        <v>3942847022</v>
      </c>
      <c r="F57" s="82"/>
      <c r="G57" s="103">
        <v>3942847022</v>
      </c>
      <c r="H57" s="52"/>
    </row>
    <row r="58" spans="1:8" s="37" customFormat="1" ht="20.25" customHeight="1" thickTop="1" x14ac:dyDescent="0.25">
      <c r="A58" s="42" t="s">
        <v>28</v>
      </c>
      <c r="B58" s="39"/>
      <c r="C58" s="40"/>
      <c r="D58" s="43"/>
      <c r="E58" s="44">
        <v>3942847022</v>
      </c>
      <c r="F58" s="44"/>
      <c r="G58" s="44">
        <v>3942847022</v>
      </c>
      <c r="H58" s="52"/>
    </row>
    <row r="59" spans="1:8" s="37" customFormat="1" ht="20.25" customHeight="1" x14ac:dyDescent="0.25">
      <c r="A59" s="42" t="s">
        <v>98</v>
      </c>
      <c r="B59" s="39"/>
      <c r="C59" s="40"/>
      <c r="E59" s="97"/>
      <c r="F59" s="97"/>
      <c r="G59" s="97"/>
      <c r="H59" s="52"/>
    </row>
    <row r="60" spans="1:8" s="37" customFormat="1" ht="20.25" customHeight="1" x14ac:dyDescent="0.55000000000000004">
      <c r="A60" s="42" t="s">
        <v>71</v>
      </c>
      <c r="B60" s="98">
        <v>22</v>
      </c>
      <c r="C60" s="40"/>
      <c r="D60" s="72"/>
      <c r="E60" s="73">
        <v>125376534</v>
      </c>
      <c r="F60" s="102"/>
      <c r="G60" s="73" t="e">
        <f>#REF!</f>
        <v>#REF!</v>
      </c>
      <c r="H60" s="52"/>
    </row>
    <row r="61" spans="1:8" s="37" customFormat="1" ht="20.25" customHeight="1" x14ac:dyDescent="0.25">
      <c r="A61" s="42" t="s">
        <v>53</v>
      </c>
      <c r="B61" s="39"/>
      <c r="C61" s="40"/>
      <c r="D61" s="43"/>
      <c r="E61" s="44"/>
      <c r="F61" s="44"/>
      <c r="G61" s="44"/>
      <c r="H61" s="52"/>
    </row>
    <row r="62" spans="1:8" s="37" customFormat="1" ht="20.25" customHeight="1" x14ac:dyDescent="0.25">
      <c r="A62" s="71" t="s">
        <v>61</v>
      </c>
      <c r="B62" s="39"/>
      <c r="C62" s="40"/>
      <c r="D62" s="43"/>
      <c r="E62" s="44"/>
      <c r="F62" s="44"/>
      <c r="G62" s="44"/>
      <c r="H62" s="52"/>
    </row>
    <row r="63" spans="1:8" s="37" customFormat="1" ht="20.25" customHeight="1" x14ac:dyDescent="0.55000000000000004">
      <c r="A63" s="42" t="s">
        <v>62</v>
      </c>
      <c r="B63" s="98">
        <v>23</v>
      </c>
      <c r="C63" s="40"/>
      <c r="D63" s="43"/>
      <c r="E63" s="44">
        <v>394285000</v>
      </c>
      <c r="F63" s="44"/>
      <c r="G63" s="44" t="e">
        <f>#REF!</f>
        <v>#REF!</v>
      </c>
      <c r="H63" s="52"/>
    </row>
    <row r="64" spans="1:8" s="37" customFormat="1" ht="20.25" customHeight="1" x14ac:dyDescent="0.25">
      <c r="A64" s="42" t="s">
        <v>54</v>
      </c>
      <c r="B64" s="39"/>
      <c r="C64" s="40"/>
      <c r="D64" s="53"/>
      <c r="E64" s="73">
        <v>5361568226</v>
      </c>
      <c r="F64" s="44">
        <v>0</v>
      </c>
      <c r="G64" s="73">
        <v>5336418383</v>
      </c>
      <c r="H64" s="52"/>
    </row>
    <row r="65" spans="1:8" s="37" customFormat="1" ht="20.25" customHeight="1" x14ac:dyDescent="0.55000000000000004">
      <c r="A65" s="86" t="s">
        <v>108</v>
      </c>
      <c r="B65" s="98">
        <v>23</v>
      </c>
      <c r="C65" s="40"/>
      <c r="D65" s="43"/>
      <c r="E65" s="99">
        <v>2206528</v>
      </c>
      <c r="F65" s="44"/>
      <c r="G65" s="99" t="e">
        <f>#REF!</f>
        <v>#REF!</v>
      </c>
      <c r="H65" s="52"/>
    </row>
    <row r="66" spans="1:8" s="37" customFormat="1" ht="20.25" customHeight="1" x14ac:dyDescent="0.25">
      <c r="A66" s="47" t="s">
        <v>57</v>
      </c>
      <c r="B66" s="39"/>
      <c r="C66" s="40"/>
      <c r="D66" s="49"/>
      <c r="E66" s="77">
        <f>SUM(E58:E65)</f>
        <v>9826283310</v>
      </c>
      <c r="F66" s="83"/>
      <c r="G66" s="77" t="e">
        <f>SUM(G58:G65)</f>
        <v>#REF!</v>
      </c>
    </row>
    <row r="67" spans="1:8" s="37" customFormat="1" ht="17.25" customHeight="1" x14ac:dyDescent="0.25">
      <c r="A67" s="42"/>
      <c r="B67" s="39"/>
      <c r="C67" s="40"/>
      <c r="D67" s="43"/>
      <c r="E67" s="44"/>
      <c r="F67" s="44"/>
      <c r="G67" s="44"/>
    </row>
    <row r="68" spans="1:8" s="37" customFormat="1" ht="20.25" customHeight="1" thickBot="1" x14ac:dyDescent="0.3">
      <c r="A68" s="47" t="s">
        <v>58</v>
      </c>
      <c r="B68" s="39"/>
      <c r="C68" s="40"/>
      <c r="D68" s="49"/>
      <c r="E68" s="85">
        <f>SUM(E53+E66)</f>
        <v>22853748184</v>
      </c>
      <c r="F68" s="83"/>
      <c r="G68" s="85" t="e">
        <f>SUM(G53+G66)</f>
        <v>#REF!</v>
      </c>
    </row>
    <row r="69" spans="1:8" s="74" customFormat="1" ht="20.25" customHeight="1" thickTop="1" x14ac:dyDescent="0.25">
      <c r="A69" s="88" t="s">
        <v>2</v>
      </c>
      <c r="B69" s="89"/>
      <c r="C69" s="90"/>
      <c r="D69" s="87"/>
      <c r="E69" s="87">
        <f>E68-E30</f>
        <v>0</v>
      </c>
      <c r="F69" s="87"/>
      <c r="G69" s="87" t="e">
        <f>G68-G30</f>
        <v>#REF!</v>
      </c>
    </row>
    <row r="70" spans="1:8" s="37" customFormat="1" ht="20.25" customHeight="1" x14ac:dyDescent="0.25">
      <c r="A70" s="80"/>
      <c r="B70" s="39"/>
      <c r="C70" s="40"/>
      <c r="D70" s="79"/>
      <c r="E70" s="79"/>
      <c r="F70" s="79"/>
      <c r="G70" s="79"/>
    </row>
    <row r="71" spans="1:8" s="37" customFormat="1" ht="20.25" customHeight="1" x14ac:dyDescent="0.25">
      <c r="A71" s="42"/>
      <c r="B71" s="39"/>
      <c r="C71" s="40"/>
      <c r="D71" s="81"/>
      <c r="E71" s="81"/>
      <c r="F71" s="81"/>
      <c r="G71" s="81"/>
    </row>
  </sheetData>
  <mergeCells count="6">
    <mergeCell ref="E4:G4"/>
    <mergeCell ref="E7:G7"/>
    <mergeCell ref="E36:G36"/>
    <mergeCell ref="E39:G39"/>
    <mergeCell ref="E5:G5"/>
    <mergeCell ref="E37:G37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PL4-7</vt:lpstr>
      <vt:lpstr>PL 3M</vt:lpstr>
      <vt:lpstr>SH8-9</vt:lpstr>
      <vt:lpstr>SH10-11</vt:lpstr>
      <vt:lpstr>CF12-13</vt:lpstr>
      <vt:lpstr>PL-6M- Q2Y18</vt:lpstr>
      <vt:lpstr>BL</vt:lpstr>
      <vt:lpstr>BL!Print_Area</vt:lpstr>
      <vt:lpstr>'BL 2-3'!Print_Area</vt:lpstr>
      <vt:lpstr>'CF12-13'!Print_Area</vt:lpstr>
      <vt:lpstr>'PL 3M'!Print_Area</vt:lpstr>
      <vt:lpstr>'PL4-7'!Print_Area</vt:lpstr>
      <vt:lpstr>'SH10-11'!Print_Area</vt:lpstr>
      <vt:lpstr>'SH8-9'!Print_Area</vt:lpstr>
      <vt:lpstr>BL!Title2nd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Thuwaporn, Laopaiboonpipat</cp:lastModifiedBy>
  <cp:lastPrinted>2018-11-09T03:29:33Z</cp:lastPrinted>
  <dcterms:created xsi:type="dcterms:W3CDTF">2004-12-07T01:36:07Z</dcterms:created>
  <dcterms:modified xsi:type="dcterms:W3CDTF">2018-11-09T04:27:05Z</dcterms:modified>
</cp:coreProperties>
</file>