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งบการเงิน ปี 2018\T\"/>
    </mc:Choice>
  </mc:AlternateContent>
  <bookViews>
    <workbookView xWindow="0" yWindow="0" windowWidth="28800" windowHeight="11730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'BS&amp;PL'!$A$1:$L$270</definedName>
    <definedName name="_xlnm.Print_Area" localSheetId="1">Consolidated!$A$1:$Q$29</definedName>
    <definedName name="_xlnm.Print_Area" localSheetId="2">'The Company'!$A$1:$P$24</definedName>
  </definedNames>
  <calcPr calcId="162913"/>
</workbook>
</file>

<file path=xl/calcChain.xml><?xml version="1.0" encoding="utf-8"?>
<calcChain xmlns="http://schemas.openxmlformats.org/spreadsheetml/2006/main">
  <c r="O17" i="3" l="1"/>
  <c r="E25" i="2"/>
  <c r="E27" i="2" s="1"/>
  <c r="K25" i="2"/>
  <c r="G25" i="2"/>
  <c r="O24" i="2"/>
  <c r="O17" i="2"/>
  <c r="G93" i="1" l="1"/>
  <c r="G92" i="1"/>
  <c r="G91" i="1"/>
  <c r="G89" i="1" l="1"/>
  <c r="G88" i="1"/>
  <c r="G87" i="1"/>
  <c r="K13" i="3" l="1"/>
  <c r="I13" i="3"/>
  <c r="G13" i="3"/>
  <c r="G15" i="3" s="1"/>
  <c r="O21" i="3"/>
  <c r="K20" i="3"/>
  <c r="K22" i="3" s="1"/>
  <c r="I91" i="1" s="1"/>
  <c r="I20" i="3"/>
  <c r="I22" i="3" s="1"/>
  <c r="I88" i="1" s="1"/>
  <c r="G20" i="3"/>
  <c r="G22" i="3" s="1"/>
  <c r="I87" i="1" s="1"/>
  <c r="O14" i="3"/>
  <c r="K15" i="3"/>
  <c r="I15" i="3"/>
  <c r="O10" i="3"/>
  <c r="I18" i="2"/>
  <c r="I20" i="2" s="1"/>
  <c r="O18" i="2"/>
  <c r="O20" i="2" s="1"/>
  <c r="K18" i="2"/>
  <c r="K20" i="2" s="1"/>
  <c r="G18" i="2"/>
  <c r="G20" i="2" s="1"/>
  <c r="E18" i="2"/>
  <c r="E20" i="2" s="1"/>
  <c r="E87" i="1"/>
  <c r="Q26" i="2"/>
  <c r="I25" i="2"/>
  <c r="I27" i="2" s="1"/>
  <c r="E89" i="1" s="1"/>
  <c r="K27" i="2"/>
  <c r="E91" i="1" s="1"/>
  <c r="G27" i="2"/>
  <c r="E88" i="1" s="1"/>
  <c r="O25" i="2"/>
  <c r="O27" i="2" s="1"/>
  <c r="E93" i="1" s="1"/>
  <c r="Q22" i="2"/>
  <c r="Q19" i="2"/>
  <c r="Q17" i="2"/>
  <c r="Q15" i="2"/>
  <c r="K255" i="1"/>
  <c r="K246" i="1"/>
  <c r="G255" i="1"/>
  <c r="G246" i="1"/>
  <c r="K178" i="1"/>
  <c r="K180" i="1" s="1"/>
  <c r="M12" i="3" s="1"/>
  <c r="O12" i="3" s="1"/>
  <c r="K166" i="1"/>
  <c r="K161" i="1"/>
  <c r="G178" i="1"/>
  <c r="G180" i="1" s="1"/>
  <c r="G166" i="1"/>
  <c r="G161" i="1"/>
  <c r="K136" i="1"/>
  <c r="K138" i="1" s="1"/>
  <c r="K124" i="1"/>
  <c r="K118" i="1"/>
  <c r="G136" i="1"/>
  <c r="G138" i="1" s="1"/>
  <c r="G124" i="1"/>
  <c r="G118" i="1"/>
  <c r="I255" i="1"/>
  <c r="E255" i="1"/>
  <c r="I246" i="1"/>
  <c r="E246" i="1"/>
  <c r="I178" i="1"/>
  <c r="I180" i="1" s="1"/>
  <c r="M19" i="3" s="1"/>
  <c r="O19" i="3" s="1"/>
  <c r="E178" i="1"/>
  <c r="E180" i="1" s="1"/>
  <c r="I166" i="1"/>
  <c r="E166" i="1"/>
  <c r="I161" i="1"/>
  <c r="E161" i="1"/>
  <c r="I136" i="1"/>
  <c r="I138" i="1" s="1"/>
  <c r="E136" i="1"/>
  <c r="E138" i="1" s="1"/>
  <c r="I124" i="1"/>
  <c r="E124" i="1"/>
  <c r="I118" i="1"/>
  <c r="E118" i="1"/>
  <c r="K125" i="1" l="1"/>
  <c r="K127" i="1" s="1"/>
  <c r="K129" i="1" s="1"/>
  <c r="K140" i="1" s="1"/>
  <c r="G125" i="1"/>
  <c r="G127" i="1" s="1"/>
  <c r="G129" i="1" s="1"/>
  <c r="G140" i="1" s="1"/>
  <c r="G167" i="1"/>
  <c r="G169" i="1" s="1"/>
  <c r="G171" i="1" s="1"/>
  <c r="G182" i="1" s="1"/>
  <c r="K167" i="1"/>
  <c r="K169" i="1" s="1"/>
  <c r="K171" i="1" s="1"/>
  <c r="K182" i="1" s="1"/>
  <c r="Q24" i="2"/>
  <c r="E167" i="1"/>
  <c r="E169" i="1" s="1"/>
  <c r="E196" i="1" s="1"/>
  <c r="E215" i="1" s="1"/>
  <c r="E224" i="1" s="1"/>
  <c r="E229" i="1" s="1"/>
  <c r="E257" i="1" s="1"/>
  <c r="E259" i="1" s="1"/>
  <c r="I167" i="1"/>
  <c r="I169" i="1" s="1"/>
  <c r="I196" i="1" s="1"/>
  <c r="I215" i="1" s="1"/>
  <c r="I224" i="1" s="1"/>
  <c r="I229" i="1" s="1"/>
  <c r="I257" i="1" s="1"/>
  <c r="I259" i="1" s="1"/>
  <c r="I125" i="1"/>
  <c r="I127" i="1" s="1"/>
  <c r="I129" i="1" s="1"/>
  <c r="I140" i="1" s="1"/>
  <c r="E125" i="1"/>
  <c r="E127" i="1" s="1"/>
  <c r="E129" i="1" s="1"/>
  <c r="E140" i="1" s="1"/>
  <c r="K196" i="1" l="1"/>
  <c r="K215" i="1" s="1"/>
  <c r="K224" i="1" s="1"/>
  <c r="K229" i="1" s="1"/>
  <c r="K257" i="1" s="1"/>
  <c r="K259" i="1" s="1"/>
  <c r="M11" i="3"/>
  <c r="M13" i="3" s="1"/>
  <c r="M15" i="3" s="1"/>
  <c r="M16" i="2"/>
  <c r="M18" i="2" s="1"/>
  <c r="M20" i="2" s="1"/>
  <c r="G196" i="1"/>
  <c r="G215" i="1" s="1"/>
  <c r="G224" i="1" s="1"/>
  <c r="G229" i="1" s="1"/>
  <c r="G257" i="1" s="1"/>
  <c r="G259" i="1" s="1"/>
  <c r="I171" i="1"/>
  <c r="M18" i="3" s="1"/>
  <c r="E171" i="1"/>
  <c r="O11" i="3" l="1"/>
  <c r="O13" i="3" s="1"/>
  <c r="O15" i="3" s="1"/>
  <c r="I182" i="1"/>
  <c r="Q16" i="2"/>
  <c r="Q18" i="2" s="1"/>
  <c r="Q20" i="2" s="1"/>
  <c r="E182" i="1"/>
  <c r="M23" i="2"/>
  <c r="O18" i="3"/>
  <c r="O20" i="3" s="1"/>
  <c r="O22" i="3" s="1"/>
  <c r="M20" i="3"/>
  <c r="G19" i="1"/>
  <c r="M22" i="3" l="1"/>
  <c r="I92" i="1" s="1"/>
  <c r="Q23" i="2"/>
  <c r="Q25" i="2" s="1"/>
  <c r="Q27" i="2" s="1"/>
  <c r="M25" i="2"/>
  <c r="M27" i="2" s="1"/>
  <c r="E92" i="1" s="1"/>
  <c r="K88" i="1"/>
  <c r="K91" i="1" l="1"/>
  <c r="K87" i="1"/>
  <c r="K94" i="1" l="1"/>
  <c r="K65" i="1"/>
  <c r="K58" i="1"/>
  <c r="G65" i="1"/>
  <c r="G58" i="1"/>
  <c r="K28" i="1"/>
  <c r="K19" i="1"/>
  <c r="G28" i="1"/>
  <c r="K66" i="1" l="1"/>
  <c r="K95" i="1" s="1"/>
  <c r="G66" i="1"/>
  <c r="G29" i="1"/>
  <c r="K29" i="1"/>
  <c r="K96" i="1" l="1"/>
  <c r="I65" i="1"/>
  <c r="E65" i="1"/>
  <c r="I58" i="1"/>
  <c r="E58" i="1"/>
  <c r="I28" i="1"/>
  <c r="E28" i="1"/>
  <c r="I19" i="1"/>
  <c r="E19" i="1"/>
  <c r="I66" i="1" l="1"/>
  <c r="E66" i="1"/>
  <c r="I29" i="1"/>
  <c r="E29" i="1"/>
  <c r="G94" i="1" l="1"/>
  <c r="G95" i="1" s="1"/>
  <c r="G96" i="1" s="1"/>
  <c r="I94" i="1" l="1"/>
  <c r="I95" i="1" s="1"/>
  <c r="I96" i="1" s="1"/>
  <c r="E94" i="1" l="1"/>
  <c r="E95" i="1" s="1"/>
  <c r="E96" i="1" s="1"/>
</calcChain>
</file>

<file path=xl/comments1.xml><?xml version="1.0" encoding="utf-8"?>
<comments xmlns="http://schemas.openxmlformats.org/spreadsheetml/2006/main">
  <authors>
    <author>Thanyaluk.Suenitikul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<sst xmlns="http://schemas.openxmlformats.org/spreadsheetml/2006/main" count="353" uniqueCount="204">
  <si>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</si>
  <si>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</si>
  <si>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</si>
  <si>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</si>
  <si>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</si>
  <si>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</si>
  <si>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</si>
  <si>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</si>
  <si>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</si>
  <si>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</si>
  <si>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</si>
  <si>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</si>
  <si>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</si>
  <si>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</si>
  <si>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</si>
  <si>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</si>
  <si>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</si>
  <si>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</si>
  <si>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</si>
  <si>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</si>
  <si>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</si>
  <si>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</si>
  <si>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</si>
  <si>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</si>
  <si>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</si>
  <si>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</si>
  <si>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</si>
  <si>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</si>
  <si>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</si>
  <si>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</si>
  <si>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</si>
  <si>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</si>
  <si>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</si>
  <si>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</si>
  <si>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</si>
  <si>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</si>
  <si>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</si>
  <si>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</si>
  <si>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</si>
  <si>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</si>
  <si>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</si>
  <si>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</si>
  <si>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</si>
  <si>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</si>
  <si>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</si>
  <si>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</si>
  <si>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</si>
  <si>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</si>
  <si>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</si>
  <si>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</si>
  <si>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</si>
  <si>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</si>
  <si>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</si>
  <si>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</si>
  <si>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</si>
  <si>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</si>
  <si>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</si>
  <si>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</si>
  <si>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</si>
  <si>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</si>
  <si>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</si>
  <si>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</si>
  <si>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</si>
  <si>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</si>
  <si>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</si>
  <si>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</si>
  <si>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</si>
  <si>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</si>
  <si>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</si>
  <si>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</si>
  <si>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</si>
  <si>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</si>
  <si>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</si>
  <si>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</si>
  <si>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</si>
  <si>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</si>
  <si>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</si>
  <si>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</si>
  <si>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</si>
  <si>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</si>
  <si>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</si>
  <si>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</si>
  <si>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</si>
  <si>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</si>
  <si>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</si>
  <si>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</si>
  <si>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</si>
  <si>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</si>
  <si>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</si>
  <si>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</si>
  <si>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</si>
  <si>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</si>
  <si>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</si>
  <si>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</si>
  <si>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</si>
  <si>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</si>
  <si>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</si>
  <si>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 xml:space="preserve">   กำไรจากอัตราแลกเปลี่ยน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</si>
  <si>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</si>
  <si>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</si>
  <si>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</si>
  <si>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</si>
  <si>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</si>
  <si>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</si>
  <si>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</si>
  <si>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</si>
  <si>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</si>
  <si>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</si>
  <si>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</si>
  <si>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</si>
  <si>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</si>
  <si>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</si>
  <si>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</si>
  <si>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</si>
  <si>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</si>
  <si>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</si>
  <si>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</si>
  <si>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</si>
  <si>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</si>
  <si>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</si>
  <si>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</si>
  <si>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</si>
  <si>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</si>
  <si>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</si>
  <si>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</si>
  <si>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</si>
  <si>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</si>
  <si>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</si>
  <si>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</si>
  <si>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</si>
  <si>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</si>
  <si>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</si>
  <si>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</si>
  <si>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</si>
  <si>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</si>
  <si>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</si>
  <si>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</si>
  <si>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(หน่วย: พันบาท)  </t>
  </si>
  <si>
    <t>(ยังไม่ได้ตรวจสอบ แต่สอบทานแล้ว)</t>
  </si>
  <si>
    <t>2, 15</t>
  </si>
  <si>
    <t>ขาดทุนจากอัตราแลกเปลี่ยน</t>
  </si>
  <si>
    <t>เงินเบิกเกินบัญชีและเงินกู้ยืมระยะสั้นจาก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</si>
  <si>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</si>
  <si>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</t>
  </si>
  <si>
    <t>ยอดคงเหลือ ณ วันที่ 1 มกราคม 2560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</si>
  <si>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</si>
  <si>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</si>
  <si>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ยอดคงเหลือ ณ วันที่ 1 มกราคม 2561</t>
  </si>
  <si>
    <t>2, 10</t>
  </si>
  <si>
    <t>ขาดทุนสำหรับงวด</t>
  </si>
  <si>
    <t xml:space="preserve">   ดอกเบี้ยตัดจำหน่าย</t>
  </si>
  <si>
    <t xml:space="preserve">   รายได้เงินอุดหนุนจากรัฐบาล</t>
  </si>
  <si>
    <t>2, 3</t>
  </si>
  <si>
    <t>กำไร(ขาดทุน)สะสม</t>
  </si>
  <si>
    <t xml:space="preserve">   รายได้เงินปันผล</t>
  </si>
  <si>
    <t xml:space="preserve">   สินทรัพย์ไม่หมุนเวียนอื่น</t>
  </si>
  <si>
    <t>เงินสดรับจากเงินอุดหนุนจากรัฐบาล</t>
  </si>
  <si>
    <t>เงินให้กู้ยืมระยะสั้นแก่กิจการที่เกี่ยวข้องกันลดลง</t>
  </si>
  <si>
    <t>เงินปันผลรับ</t>
  </si>
  <si>
    <t>เงินสดจ่ายซื้อเงินลงทุนในบริษัทย่อย</t>
  </si>
  <si>
    <t>จ่ายเงินปันผล</t>
  </si>
  <si>
    <t xml:space="preserve">      การซื้อสินทรัพย์ภายใต้สัญญาเช่าการเงิน</t>
  </si>
  <si>
    <t>เงินปันผลจ่าย (หมายเหตุ 16)</t>
  </si>
  <si>
    <t xml:space="preserve"> 31 ธันวาคม 2560</t>
  </si>
  <si>
    <t>กำไร(ขาดทุน)ก่อนค่าใช้จ่ายทางการเงินและภาษีเงินได้</t>
  </si>
  <si>
    <t>ภาษีเงินได้</t>
  </si>
  <si>
    <t>เงินจ่ายล่วงหน้าค่าซื้อสินทรัพย์</t>
  </si>
  <si>
    <t xml:space="preserve"> 30 กันยายน 2561</t>
  </si>
  <si>
    <t>ณ วันที่ 30 กันยายน 2561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</si>
  <si>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</si>
  <si>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</si>
  <si>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</t>
  </si>
  <si>
    <t xml:space="preserve">   เงินสดจ่ายผลประโยชน์ระยะยาวของพนักงาน</t>
  </si>
  <si>
    <t xml:space="preserve">   สถาบันการเงินเพิ่มขึ้น(ลดลง)</t>
  </si>
  <si>
    <t>สำหรับงวดสามเดือนสิ้นสุดวันที่ 30 กันยายน 2561</t>
  </si>
  <si>
    <t>องค์ประกอบอื่น</t>
  </si>
  <si>
    <t>ของส่วนของผู้ถือหุ้น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</si>
  <si>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</si>
  <si>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</si>
  <si>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</si>
  <si>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สำหรับงวดเก้าเดือนสิ้นสุดวันที่ 30 กันยายน 2561 </t>
  </si>
  <si>
    <t xml:space="preserve">   หนี้สูญ</t>
  </si>
  <si>
    <t>เงินสดสุทธิจาก(ใช้ไปใน)กิจกรรมดำเนินงาน</t>
  </si>
  <si>
    <t xml:space="preserve">     ทรัสต์รีซีทและเจ้าหนี้อื่นจากการซื้อสินทรัพย์ถาวร</t>
  </si>
  <si>
    <t xml:space="preserve">     ลูกหนี้อื่นจากการขายสินทรัพย์ถาวร</t>
  </si>
  <si>
    <t>ขาดทุนก่อนค่าใช้จ่ายทางการเงินและภาษีเงินได้</t>
  </si>
  <si>
    <t xml:space="preserve">   ขาดทุน(กำไร)จากอัตราแลกเปลี่ยนที่ยังไม่เกิดขึ้นจริง</t>
  </si>
  <si>
    <t xml:space="preserve">   การปรับลดสินค้าคงเหลือเป็นมูลค่าสุทธิที่จะได้รับ </t>
  </si>
  <si>
    <t xml:space="preserve">   กำไรจากการจำหน่ายที่ดิน อาคารและอุปกรณ์</t>
  </si>
  <si>
    <t xml:space="preserve">   โอนกลับค่าเผื่อหนี้สงสัยจะสูญ </t>
  </si>
  <si>
    <t xml:space="preserve">   โอนกลับค่าเผื่อการด้อยค่าสินทรัพย์</t>
  </si>
  <si>
    <t xml:space="preserve">      และสินทรัพย์ไม่มีตัวตน</t>
  </si>
  <si>
    <t xml:space="preserve">   ขาดทุนจากการตัดจำหน่ายที่ดิน อาคารและอุปกรณ์ </t>
  </si>
  <si>
    <t>เงินสดรับจากเงินกู้ยืมระยะยาว</t>
  </si>
  <si>
    <t>เงินสดสุทธิจาก(ใช้ไปใน)กิจกรรมลงทุน</t>
  </si>
  <si>
    <t>เงินกู้ยืมระยะสั้นจากกิจการที่เกี่ยวข้องกันลดลง</t>
  </si>
  <si>
    <t>ขาดทุนก่อนภาษี</t>
  </si>
  <si>
    <t>รายการปรับกระทบยอดขาดทุนก่อนภาษีเป็นเงินสดรับ (จ่าย)</t>
  </si>
  <si>
    <t>กำไร(ขาดทุน)จากการดำเนินงานก่อนการเปลี่ยนแปลงในสินทรัพย์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</si>
  <si>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</si>
  <si>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</si>
  <si>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</si>
  <si>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(หน่วย: พันบาท ยกเว้นขาดทุนต่อหุ้นแสดงเป็นบาท)</t>
  </si>
  <si>
    <t>ขาดทุนต่อหุ้นขั้นพื้นฐาน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</si>
</sst>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  <numFmt numFmtId="167" formatCode="_(* #,##0.000_);_(* \(#,##0.000\);_(* &quot;-&quot;_);_(@_)"/>
    <numFmt numFmtId="168" formatCode="_(* #,##0.00_);_(* \(#,##0.00\);_(* &quot;-&quot;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" fillId="0" borderId="0"/>
    <xf numFmtId="0" fontId="10" fillId="0" borderId="0"/>
  </cellStyleXfs>
  <cellXfs count="168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centerContinuous"/>
    </xf>
    <xf numFmtId="164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4" fontId="3" fillId="2" borderId="0" xfId="0" applyNumberFormat="1" applyFont="1" applyFill="1" applyBorder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41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4" fontId="3" fillId="2" borderId="0" xfId="0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164" fontId="3" fillId="2" borderId="0" xfId="0" quotePrefix="1" applyNumberFormat="1" applyFont="1" applyFill="1" applyBorder="1" applyAlignment="1">
      <alignment horizontal="centerContinuous"/>
    </xf>
    <xf numFmtId="37" fontId="3" fillId="2" borderId="0" xfId="1" applyNumberFormat="1" applyFont="1" applyFill="1" applyAlignment="1"/>
    <xf numFmtId="0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4" fontId="3" fillId="2" borderId="0" xfId="0" quotePrefix="1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41" fontId="3" fillId="2" borderId="2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41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0" xfId="3" applyNumberFormat="1" applyFont="1" applyFill="1" applyAlignment="1"/>
    <xf numFmtId="41" fontId="3" fillId="0" borderId="0" xfId="3" applyNumberFormat="1" applyFont="1" applyFill="1" applyBorder="1" applyAlignment="1"/>
    <xf numFmtId="41" fontId="3" fillId="0" borderId="0" xfId="3" applyNumberFormat="1" applyFont="1" applyFill="1" applyBorder="1" applyAlignment="1">
      <alignment horizontal="right"/>
    </xf>
    <xf numFmtId="41" fontId="3" fillId="0" borderId="1" xfId="3" applyNumberFormat="1" applyFont="1" applyFill="1" applyBorder="1" applyAlignment="1"/>
    <xf numFmtId="41" fontId="3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/>
    <xf numFmtId="0" fontId="2" fillId="0" borderId="0" xfId="0" applyFont="1" applyFill="1" applyAlignment="1"/>
    <xf numFmtId="166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1" xfId="3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167" fontId="3" fillId="0" borderId="0" xfId="0" applyNumberFormat="1" applyFont="1" applyFill="1" applyAlignment="1"/>
    <xf numFmtId="41" fontId="3" fillId="0" borderId="2" xfId="0" applyNumberFormat="1" applyFont="1" applyFill="1" applyBorder="1" applyAlignment="1"/>
    <xf numFmtId="38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top"/>
    </xf>
    <xf numFmtId="39" fontId="3" fillId="0" borderId="4" xfId="3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9" fontId="3" fillId="0" borderId="0" xfId="3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/>
    <cellStyle name="Normal 54" xfId="3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71"/>
  <sheetViews>
    <sheetView showGridLines="0" tabSelected="1" view="pageBreakPreview" topLeftCell="A250" zoomScale="85" zoomScaleNormal="100" zoomScaleSheetLayoutView="85" workbookViewId="0">
      <selection activeCell="C263" sqref="C263"/>
    </sheetView>
  </sheetViews>
  <sheetFormatPr defaultColWidth="10.7109375" defaultRowHeight="24" customHeight="1"/>
  <cols>
    <col min="1" max="1" width="44.42578125" style="27" customWidth="1"/>
    <col min="2" max="2" width="1.7109375" style="19" customWidth="1"/>
    <col min="3" max="3" width="9" style="19" customWidth="1"/>
    <col min="4" max="4" width="0.7109375" style="24" customWidth="1"/>
    <col min="5" max="5" width="14.7109375" style="19" customWidth="1"/>
    <col min="6" max="6" width="0.7109375" style="19" customWidth="1"/>
    <col min="7" max="7" width="14.7109375" style="19" customWidth="1"/>
    <col min="8" max="8" width="0.7109375" style="24" customWidth="1"/>
    <col min="9" max="9" width="14.7109375" style="19" customWidth="1"/>
    <col min="10" max="10" width="0.7109375" style="19" customWidth="1"/>
    <col min="11" max="11" width="14.7109375" style="19" customWidth="1"/>
    <col min="12" max="12" width="0.140625" style="19" customWidth="1"/>
    <col min="13" max="16384" width="10.7109375" style="19"/>
  </cols>
  <sheetData>
    <row r="1" spans="1:12" s="31" customFormat="1" ht="24" customHeight="1">
      <c r="A1" s="160" t="s">
        <v>95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2" s="31" customFormat="1" ht="24" customHeight="1">
      <c r="A2" s="18" t="s">
        <v>0</v>
      </c>
      <c r="B2" s="32"/>
      <c r="C2" s="33"/>
      <c r="D2" s="21"/>
      <c r="E2" s="33"/>
      <c r="F2" s="33"/>
      <c r="G2" s="32"/>
      <c r="H2" s="34"/>
      <c r="I2" s="32"/>
      <c r="J2" s="33"/>
      <c r="K2" s="32"/>
    </row>
    <row r="3" spans="1:12" s="35" customFormat="1" ht="24" customHeight="1">
      <c r="A3" s="158" t="s">
        <v>168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2" ht="24" customHeight="1">
      <c r="A4" s="36"/>
      <c r="B4" s="33"/>
      <c r="C4" s="33"/>
      <c r="D4" s="21"/>
      <c r="E4" s="33"/>
      <c r="F4" s="33"/>
      <c r="G4" s="33"/>
      <c r="H4" s="21"/>
      <c r="I4" s="33"/>
      <c r="J4" s="33"/>
      <c r="K4" s="37"/>
      <c r="L4" s="37" t="s">
        <v>128</v>
      </c>
    </row>
    <row r="5" spans="1:12" ht="24" customHeight="1">
      <c r="D5" s="22"/>
      <c r="E5" s="161" t="s">
        <v>1</v>
      </c>
      <c r="F5" s="161"/>
      <c r="G5" s="161"/>
      <c r="H5" s="22"/>
      <c r="I5" s="137"/>
      <c r="J5" s="137" t="s">
        <v>2</v>
      </c>
      <c r="K5" s="137"/>
    </row>
    <row r="6" spans="1:12" ht="24" customHeight="1">
      <c r="D6" s="22"/>
      <c r="E6" s="59" t="s">
        <v>124</v>
      </c>
      <c r="F6" s="60"/>
      <c r="G6" s="59" t="s">
        <v>124</v>
      </c>
      <c r="H6" s="78"/>
      <c r="I6" s="59" t="s">
        <v>124</v>
      </c>
      <c r="J6" s="60"/>
      <c r="K6" s="59" t="s">
        <v>124</v>
      </c>
    </row>
    <row r="7" spans="1:12" ht="24" customHeight="1">
      <c r="C7" s="38" t="s">
        <v>3</v>
      </c>
      <c r="D7" s="39"/>
      <c r="E7" s="61" t="s">
        <v>167</v>
      </c>
      <c r="F7" s="62"/>
      <c r="G7" s="61" t="s">
        <v>163</v>
      </c>
      <c r="H7" s="79"/>
      <c r="I7" s="61" t="s">
        <v>167</v>
      </c>
      <c r="J7" s="62"/>
      <c r="K7" s="61" t="s">
        <v>163</v>
      </c>
    </row>
    <row r="8" spans="1:12" ht="24" customHeight="1">
      <c r="C8" s="38"/>
      <c r="D8" s="39"/>
      <c r="E8" s="63" t="s">
        <v>125</v>
      </c>
      <c r="F8" s="62"/>
      <c r="G8" s="63" t="s">
        <v>126</v>
      </c>
      <c r="H8" s="79"/>
      <c r="I8" s="63" t="s">
        <v>125</v>
      </c>
      <c r="J8" s="62"/>
      <c r="K8" s="63" t="s">
        <v>126</v>
      </c>
    </row>
    <row r="9" spans="1:12" ht="24" customHeight="1">
      <c r="C9" s="38"/>
      <c r="D9" s="39"/>
      <c r="E9" s="63" t="s">
        <v>127</v>
      </c>
      <c r="F9" s="62"/>
      <c r="G9" s="63"/>
      <c r="H9" s="79"/>
      <c r="I9" s="63" t="s">
        <v>127</v>
      </c>
      <c r="J9" s="62"/>
      <c r="K9" s="63"/>
    </row>
    <row r="10" spans="1:12" ht="24" customHeight="1">
      <c r="A10" s="23" t="s">
        <v>4</v>
      </c>
      <c r="C10" s="27"/>
    </row>
    <row r="11" spans="1:12" ht="24" customHeight="1">
      <c r="A11" s="23" t="s">
        <v>5</v>
      </c>
      <c r="C11" s="40"/>
    </row>
    <row r="12" spans="1:12" ht="24" customHeight="1">
      <c r="A12" s="27" t="s">
        <v>6</v>
      </c>
      <c r="C12" s="40"/>
      <c r="D12" s="41"/>
      <c r="E12" s="42">
        <v>180908</v>
      </c>
      <c r="F12" s="42"/>
      <c r="G12" s="42">
        <v>225681</v>
      </c>
      <c r="H12" s="42"/>
      <c r="I12" s="42">
        <v>114405</v>
      </c>
      <c r="J12" s="42"/>
      <c r="K12" s="42">
        <v>149225</v>
      </c>
    </row>
    <row r="13" spans="1:12" ht="24" customHeight="1">
      <c r="A13" s="27" t="s">
        <v>89</v>
      </c>
      <c r="C13" s="40" t="s">
        <v>152</v>
      </c>
      <c r="D13" s="41"/>
      <c r="E13" s="41">
        <v>1215111</v>
      </c>
      <c r="F13" s="41"/>
      <c r="G13" s="41">
        <v>1776836</v>
      </c>
      <c r="H13" s="41"/>
      <c r="I13" s="41">
        <v>623357</v>
      </c>
      <c r="J13" s="41"/>
      <c r="K13" s="41">
        <v>1032477</v>
      </c>
    </row>
    <row r="14" spans="1:12" ht="24" customHeight="1">
      <c r="A14" s="27" t="s">
        <v>115</v>
      </c>
      <c r="C14" s="40">
        <v>2</v>
      </c>
      <c r="D14" s="41"/>
      <c r="E14" s="41">
        <v>0</v>
      </c>
      <c r="F14" s="41"/>
      <c r="G14" s="41">
        <v>0</v>
      </c>
      <c r="H14" s="41"/>
      <c r="I14" s="41">
        <v>77444</v>
      </c>
      <c r="J14" s="41"/>
      <c r="K14" s="41">
        <v>113000</v>
      </c>
    </row>
    <row r="15" spans="1:12" ht="24" customHeight="1">
      <c r="A15" s="43" t="s">
        <v>93</v>
      </c>
      <c r="B15" s="44"/>
      <c r="C15" s="40">
        <v>4</v>
      </c>
      <c r="D15" s="41"/>
      <c r="E15" s="42">
        <v>2319467</v>
      </c>
      <c r="F15" s="42"/>
      <c r="G15" s="42">
        <v>2122406</v>
      </c>
      <c r="H15" s="42"/>
      <c r="I15" s="42">
        <v>1330355</v>
      </c>
      <c r="J15" s="42"/>
      <c r="K15" s="42">
        <v>1184682</v>
      </c>
    </row>
    <row r="16" spans="1:12" ht="24" customHeight="1">
      <c r="A16" s="43" t="s">
        <v>145</v>
      </c>
      <c r="B16" s="44"/>
      <c r="C16" s="40"/>
      <c r="D16" s="41"/>
      <c r="E16" s="42">
        <v>13787</v>
      </c>
      <c r="F16" s="42"/>
      <c r="G16" s="42">
        <v>25537</v>
      </c>
      <c r="H16" s="42"/>
      <c r="I16" s="42">
        <v>608</v>
      </c>
      <c r="J16" s="42"/>
      <c r="K16" s="42">
        <v>16088</v>
      </c>
    </row>
    <row r="17" spans="1:11" ht="24" customHeight="1">
      <c r="A17" s="27" t="s">
        <v>104</v>
      </c>
      <c r="B17" s="31"/>
      <c r="C17" s="40"/>
      <c r="D17" s="41"/>
      <c r="E17" s="42">
        <v>36620</v>
      </c>
      <c r="F17" s="42"/>
      <c r="G17" s="42">
        <v>48143</v>
      </c>
      <c r="H17" s="42"/>
      <c r="I17" s="42">
        <v>11379</v>
      </c>
      <c r="J17" s="42"/>
      <c r="K17" s="42">
        <v>37068</v>
      </c>
    </row>
    <row r="18" spans="1:11" ht="24" customHeight="1">
      <c r="A18" s="27" t="s">
        <v>7</v>
      </c>
      <c r="C18" s="40"/>
      <c r="D18" s="41"/>
      <c r="E18" s="42">
        <v>32627</v>
      </c>
      <c r="F18" s="42"/>
      <c r="G18" s="42">
        <v>28400</v>
      </c>
      <c r="H18" s="42"/>
      <c r="I18" s="42">
        <v>8958</v>
      </c>
      <c r="J18" s="42"/>
      <c r="K18" s="42">
        <v>7921</v>
      </c>
    </row>
    <row r="19" spans="1:11" ht="24" customHeight="1">
      <c r="A19" s="23" t="s">
        <v>9</v>
      </c>
      <c r="C19" s="40"/>
      <c r="D19" s="41"/>
      <c r="E19" s="45">
        <f>SUM(E12:E18)</f>
        <v>3798520</v>
      </c>
      <c r="F19" s="42"/>
      <c r="G19" s="45">
        <f>SUM(G12:G18)</f>
        <v>4227003</v>
      </c>
      <c r="H19" s="42"/>
      <c r="I19" s="45">
        <f>SUM(I12:I18)</f>
        <v>2166506</v>
      </c>
      <c r="J19" s="42"/>
      <c r="K19" s="45">
        <f>SUM(K12:K18)</f>
        <v>2540461</v>
      </c>
    </row>
    <row r="20" spans="1:11" ht="24" customHeight="1">
      <c r="A20" s="23" t="s">
        <v>10</v>
      </c>
      <c r="C20" s="40"/>
      <c r="D20" s="41"/>
      <c r="E20" s="42"/>
      <c r="F20" s="42"/>
      <c r="G20" s="42"/>
      <c r="H20" s="42"/>
      <c r="I20" s="42"/>
      <c r="J20" s="42"/>
      <c r="K20" s="42"/>
    </row>
    <row r="21" spans="1:11" ht="24" customHeight="1">
      <c r="A21" s="27" t="s">
        <v>11</v>
      </c>
      <c r="C21" s="40">
        <v>5</v>
      </c>
      <c r="D21" s="41"/>
      <c r="E21" s="42">
        <v>0</v>
      </c>
      <c r="F21" s="42"/>
      <c r="G21" s="42">
        <v>0</v>
      </c>
      <c r="H21" s="42"/>
      <c r="I21" s="42">
        <v>2846872</v>
      </c>
      <c r="J21" s="42"/>
      <c r="K21" s="42">
        <v>2846872</v>
      </c>
    </row>
    <row r="22" spans="1:11" ht="24" customHeight="1">
      <c r="A22" s="43" t="s">
        <v>94</v>
      </c>
      <c r="B22" s="44"/>
      <c r="C22" s="40">
        <v>6</v>
      </c>
      <c r="D22" s="41"/>
      <c r="E22" s="42">
        <v>2671001</v>
      </c>
      <c r="F22" s="42"/>
      <c r="G22" s="42">
        <v>2794238</v>
      </c>
      <c r="H22" s="42"/>
      <c r="I22" s="42">
        <v>1144801</v>
      </c>
      <c r="J22" s="42"/>
      <c r="K22" s="42">
        <v>1265390</v>
      </c>
    </row>
    <row r="23" spans="1:11" ht="24" customHeight="1">
      <c r="A23" s="46" t="s">
        <v>108</v>
      </c>
      <c r="B23" s="44"/>
      <c r="C23" s="40">
        <v>7</v>
      </c>
      <c r="D23" s="41"/>
      <c r="E23" s="42">
        <v>0</v>
      </c>
      <c r="F23" s="42"/>
      <c r="G23" s="42">
        <v>0</v>
      </c>
      <c r="H23" s="42"/>
      <c r="I23" s="42">
        <v>0</v>
      </c>
      <c r="J23" s="42"/>
      <c r="K23" s="42">
        <v>0</v>
      </c>
    </row>
    <row r="24" spans="1:11" ht="24" customHeight="1">
      <c r="A24" s="46" t="s">
        <v>107</v>
      </c>
      <c r="B24" s="44"/>
      <c r="C24" s="40">
        <v>8</v>
      </c>
      <c r="D24" s="41"/>
      <c r="E24" s="42">
        <v>78123</v>
      </c>
      <c r="F24" s="42"/>
      <c r="G24" s="42">
        <v>71080</v>
      </c>
      <c r="H24" s="42"/>
      <c r="I24" s="42">
        <v>35314</v>
      </c>
      <c r="J24" s="42"/>
      <c r="K24" s="42">
        <v>27855</v>
      </c>
    </row>
    <row r="25" spans="1:11" ht="24" customHeight="1">
      <c r="A25" s="46" t="s">
        <v>166</v>
      </c>
      <c r="B25" s="44"/>
      <c r="C25" s="40"/>
      <c r="D25" s="41"/>
      <c r="E25" s="42">
        <v>82321</v>
      </c>
      <c r="F25" s="42"/>
      <c r="G25" s="42">
        <v>75285</v>
      </c>
      <c r="H25" s="42"/>
      <c r="I25" s="42">
        <v>5947</v>
      </c>
      <c r="J25" s="42"/>
      <c r="K25" s="42">
        <v>0</v>
      </c>
    </row>
    <row r="26" spans="1:11" ht="24" customHeight="1">
      <c r="A26" s="46" t="s">
        <v>114</v>
      </c>
      <c r="B26" s="44"/>
      <c r="C26" s="40"/>
      <c r="D26" s="41"/>
      <c r="E26" s="42">
        <v>193085</v>
      </c>
      <c r="F26" s="42"/>
      <c r="G26" s="42">
        <v>127457</v>
      </c>
      <c r="H26" s="42"/>
      <c r="I26" s="42">
        <v>123378</v>
      </c>
      <c r="J26" s="42"/>
      <c r="K26" s="42">
        <v>62130</v>
      </c>
    </row>
    <row r="27" spans="1:11" ht="24" customHeight="1">
      <c r="A27" s="27" t="s">
        <v>12</v>
      </c>
      <c r="D27" s="41"/>
      <c r="E27" s="47">
        <v>1352</v>
      </c>
      <c r="F27" s="42"/>
      <c r="G27" s="47">
        <v>2272</v>
      </c>
      <c r="H27" s="42"/>
      <c r="I27" s="47">
        <v>1179</v>
      </c>
      <c r="J27" s="42"/>
      <c r="K27" s="47">
        <v>1226</v>
      </c>
    </row>
    <row r="28" spans="1:11" ht="24" customHeight="1">
      <c r="A28" s="23" t="s">
        <v>13</v>
      </c>
      <c r="D28" s="41"/>
      <c r="E28" s="42">
        <f>SUM(E21:E27)</f>
        <v>3025882</v>
      </c>
      <c r="F28" s="42"/>
      <c r="G28" s="42">
        <f>SUM(G21:G27)</f>
        <v>3070332</v>
      </c>
      <c r="I28" s="25">
        <f>SUM(I21:I27)</f>
        <v>4157491</v>
      </c>
      <c r="J28" s="25"/>
      <c r="K28" s="25">
        <f>SUM(K21:K27)</f>
        <v>4203473</v>
      </c>
    </row>
    <row r="29" spans="1:11" ht="24" customHeight="1" thickBot="1">
      <c r="A29" s="23" t="s">
        <v>14</v>
      </c>
      <c r="D29" s="41"/>
      <c r="E29" s="48">
        <f>E19+E28</f>
        <v>6824402</v>
      </c>
      <c r="F29" s="42"/>
      <c r="G29" s="48">
        <f>G19+G28</f>
        <v>7297335</v>
      </c>
      <c r="I29" s="49">
        <f>SUM(I19+I28)</f>
        <v>6323997</v>
      </c>
      <c r="J29" s="28"/>
      <c r="K29" s="49">
        <f>SUM(K19+K28)</f>
        <v>6743934</v>
      </c>
    </row>
    <row r="30" spans="1:11" ht="24" customHeight="1" thickTop="1"/>
    <row r="31" spans="1:11" ht="24" customHeight="1">
      <c r="A31" s="27" t="s">
        <v>15</v>
      </c>
    </row>
    <row r="36" spans="1:12" s="31" customFormat="1" ht="24" customHeight="1">
      <c r="A36" s="160" t="s">
        <v>95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2" s="31" customFormat="1" ht="24" customHeight="1">
      <c r="A37" s="50" t="s">
        <v>16</v>
      </c>
      <c r="B37" s="32"/>
      <c r="C37" s="33"/>
      <c r="D37" s="21"/>
      <c r="E37" s="33"/>
      <c r="F37" s="33"/>
      <c r="G37" s="32"/>
      <c r="H37" s="34"/>
      <c r="I37" s="32"/>
      <c r="J37" s="33"/>
      <c r="K37" s="32"/>
    </row>
    <row r="38" spans="1:12" s="35" customFormat="1" ht="24" customHeight="1">
      <c r="A38" s="158" t="s">
        <v>168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2" ht="24" customHeight="1">
      <c r="A39" s="36"/>
      <c r="B39" s="33"/>
      <c r="C39" s="33"/>
      <c r="D39" s="21"/>
      <c r="E39" s="33"/>
      <c r="F39" s="33"/>
      <c r="G39" s="33"/>
      <c r="H39" s="21"/>
      <c r="I39" s="33"/>
      <c r="J39" s="33"/>
      <c r="K39" s="37"/>
      <c r="L39" s="37" t="s">
        <v>128</v>
      </c>
    </row>
    <row r="40" spans="1:12" ht="24" customHeight="1">
      <c r="D40" s="22"/>
      <c r="E40" s="161" t="s">
        <v>1</v>
      </c>
      <c r="F40" s="161"/>
      <c r="G40" s="161"/>
      <c r="H40" s="22"/>
      <c r="I40" s="141"/>
      <c r="J40" s="141" t="s">
        <v>2</v>
      </c>
      <c r="K40" s="141"/>
    </row>
    <row r="41" spans="1:12" ht="24" customHeight="1">
      <c r="D41" s="22"/>
      <c r="E41" s="59" t="s">
        <v>124</v>
      </c>
      <c r="F41" s="60"/>
      <c r="G41" s="59" t="s">
        <v>124</v>
      </c>
      <c r="H41" s="78"/>
      <c r="I41" s="59" t="s">
        <v>124</v>
      </c>
      <c r="J41" s="60"/>
      <c r="K41" s="59" t="s">
        <v>124</v>
      </c>
    </row>
    <row r="42" spans="1:12" ht="24" customHeight="1">
      <c r="C42" s="38" t="s">
        <v>3</v>
      </c>
      <c r="D42" s="39"/>
      <c r="E42" s="61" t="s">
        <v>167</v>
      </c>
      <c r="F42" s="62"/>
      <c r="G42" s="61" t="s">
        <v>163</v>
      </c>
      <c r="H42" s="79"/>
      <c r="I42" s="61" t="s">
        <v>167</v>
      </c>
      <c r="J42" s="62"/>
      <c r="K42" s="61" t="s">
        <v>163</v>
      </c>
    </row>
    <row r="43" spans="1:12" ht="24" customHeight="1">
      <c r="C43" s="38"/>
      <c r="D43" s="39"/>
      <c r="E43" s="63" t="s">
        <v>125</v>
      </c>
      <c r="F43" s="62"/>
      <c r="G43" s="63" t="s">
        <v>126</v>
      </c>
      <c r="H43" s="79"/>
      <c r="I43" s="63" t="s">
        <v>125</v>
      </c>
      <c r="J43" s="62"/>
      <c r="K43" s="63" t="s">
        <v>126</v>
      </c>
    </row>
    <row r="44" spans="1:12" ht="24" customHeight="1">
      <c r="C44" s="38"/>
      <c r="D44" s="39"/>
      <c r="E44" s="63" t="s">
        <v>127</v>
      </c>
      <c r="F44" s="62"/>
      <c r="G44" s="63"/>
      <c r="H44" s="79"/>
      <c r="I44" s="63" t="s">
        <v>127</v>
      </c>
      <c r="J44" s="62"/>
      <c r="K44" s="63"/>
    </row>
    <row r="45" spans="1:12" ht="24" customHeight="1">
      <c r="A45" s="23" t="s">
        <v>17</v>
      </c>
      <c r="C45" s="27"/>
    </row>
    <row r="46" spans="1:12" ht="24" customHeight="1">
      <c r="A46" s="23" t="s">
        <v>18</v>
      </c>
      <c r="C46" s="27"/>
    </row>
    <row r="47" spans="1:12" ht="24" customHeight="1">
      <c r="A47" s="43" t="s">
        <v>19</v>
      </c>
      <c r="B47" s="44"/>
      <c r="D47" s="138"/>
      <c r="E47" s="20"/>
      <c r="F47" s="20"/>
      <c r="G47" s="20"/>
      <c r="H47" s="138"/>
      <c r="I47" s="20"/>
      <c r="J47" s="20"/>
      <c r="K47" s="20"/>
    </row>
    <row r="48" spans="1:12" ht="24" customHeight="1">
      <c r="A48" s="46" t="s">
        <v>20</v>
      </c>
      <c r="B48" s="44"/>
      <c r="C48" s="40">
        <v>9</v>
      </c>
      <c r="D48" s="29"/>
      <c r="E48" s="26">
        <v>2760283</v>
      </c>
      <c r="F48" s="26"/>
      <c r="G48" s="26">
        <v>3029785</v>
      </c>
      <c r="H48" s="26"/>
      <c r="I48" s="26">
        <v>1344232</v>
      </c>
      <c r="J48" s="26"/>
      <c r="K48" s="26">
        <v>1509334</v>
      </c>
    </row>
    <row r="49" spans="1:11" ht="24" customHeight="1">
      <c r="A49" s="43" t="s">
        <v>90</v>
      </c>
      <c r="B49" s="44"/>
      <c r="C49" s="40" t="s">
        <v>148</v>
      </c>
      <c r="D49" s="29"/>
      <c r="E49" s="26">
        <v>831986</v>
      </c>
      <c r="F49" s="26"/>
      <c r="G49" s="26">
        <v>879098</v>
      </c>
      <c r="H49" s="26"/>
      <c r="I49" s="26">
        <v>550982</v>
      </c>
      <c r="J49" s="26"/>
      <c r="K49" s="26">
        <v>754951</v>
      </c>
    </row>
    <row r="50" spans="1:11" ht="24" customHeight="1">
      <c r="A50" s="46" t="s">
        <v>105</v>
      </c>
      <c r="B50" s="44"/>
      <c r="C50" s="40">
        <v>2</v>
      </c>
      <c r="D50" s="29"/>
      <c r="E50" s="26">
        <v>0</v>
      </c>
      <c r="F50" s="26"/>
      <c r="G50" s="26">
        <v>0</v>
      </c>
      <c r="H50" s="26"/>
      <c r="I50" s="26">
        <v>675025</v>
      </c>
      <c r="J50" s="26"/>
      <c r="K50" s="26">
        <v>765206</v>
      </c>
    </row>
    <row r="51" spans="1:11" ht="24" customHeight="1">
      <c r="A51" s="43" t="s">
        <v>21</v>
      </c>
      <c r="B51" s="44"/>
      <c r="D51" s="29"/>
      <c r="E51" s="26"/>
      <c r="F51" s="26"/>
      <c r="G51" s="26"/>
      <c r="H51" s="26"/>
      <c r="I51" s="26"/>
      <c r="J51" s="26"/>
      <c r="K51" s="26"/>
    </row>
    <row r="52" spans="1:11" ht="24" customHeight="1">
      <c r="A52" s="46" t="s">
        <v>22</v>
      </c>
      <c r="B52" s="44"/>
      <c r="C52" s="40">
        <v>11</v>
      </c>
      <c r="D52" s="29"/>
      <c r="E52" s="26">
        <v>300000</v>
      </c>
      <c r="F52" s="26"/>
      <c r="G52" s="26">
        <v>200000</v>
      </c>
      <c r="H52" s="26"/>
      <c r="I52" s="26">
        <v>300000</v>
      </c>
      <c r="J52" s="26"/>
      <c r="K52" s="26">
        <v>200000</v>
      </c>
    </row>
    <row r="53" spans="1:11" ht="24" customHeight="1">
      <c r="A53" s="43" t="s">
        <v>116</v>
      </c>
      <c r="B53" s="44"/>
      <c r="C53" s="40"/>
      <c r="D53" s="29"/>
      <c r="E53" s="26"/>
      <c r="F53" s="26"/>
      <c r="G53" s="26"/>
      <c r="H53" s="26"/>
      <c r="I53" s="26"/>
      <c r="J53" s="26"/>
      <c r="K53" s="26"/>
    </row>
    <row r="54" spans="1:11" ht="24" customHeight="1">
      <c r="A54" s="46" t="s">
        <v>117</v>
      </c>
      <c r="B54" s="44"/>
      <c r="C54" s="40">
        <v>12</v>
      </c>
      <c r="D54" s="29"/>
      <c r="E54" s="26">
        <v>59841</v>
      </c>
      <c r="F54" s="26"/>
      <c r="G54" s="26">
        <v>61815</v>
      </c>
      <c r="H54" s="26"/>
      <c r="I54" s="26">
        <v>1784</v>
      </c>
      <c r="J54" s="26"/>
      <c r="K54" s="26">
        <v>6438</v>
      </c>
    </row>
    <row r="55" spans="1:11" ht="24" customHeight="1">
      <c r="A55" s="46" t="s">
        <v>106</v>
      </c>
      <c r="B55" s="44"/>
      <c r="C55" s="40"/>
      <c r="D55" s="29"/>
      <c r="E55" s="26">
        <v>891</v>
      </c>
      <c r="F55" s="26"/>
      <c r="G55" s="26">
        <v>882</v>
      </c>
      <c r="H55" s="26"/>
      <c r="I55" s="26">
        <v>887</v>
      </c>
      <c r="J55" s="26"/>
      <c r="K55" s="26">
        <v>878</v>
      </c>
    </row>
    <row r="56" spans="1:11" ht="24" customHeight="1">
      <c r="A56" s="46" t="s">
        <v>23</v>
      </c>
      <c r="B56" s="44"/>
      <c r="C56" s="40"/>
      <c r="D56" s="29"/>
      <c r="E56" s="26">
        <v>0</v>
      </c>
      <c r="F56" s="26"/>
      <c r="G56" s="26">
        <v>1121</v>
      </c>
      <c r="H56" s="26"/>
      <c r="I56" s="26">
        <v>0</v>
      </c>
      <c r="J56" s="26"/>
      <c r="K56" s="26">
        <v>0</v>
      </c>
    </row>
    <row r="57" spans="1:11" ht="24" customHeight="1">
      <c r="A57" s="27" t="s">
        <v>24</v>
      </c>
      <c r="C57" s="40"/>
      <c r="D57" s="29"/>
      <c r="E57" s="26">
        <v>57543</v>
      </c>
      <c r="F57" s="26"/>
      <c r="G57" s="26">
        <v>38458</v>
      </c>
      <c r="H57" s="26"/>
      <c r="I57" s="26">
        <v>39873</v>
      </c>
      <c r="J57" s="26"/>
      <c r="K57" s="26">
        <v>35096</v>
      </c>
    </row>
    <row r="58" spans="1:11" ht="24" customHeight="1">
      <c r="A58" s="23" t="s">
        <v>25</v>
      </c>
      <c r="C58" s="40"/>
      <c r="D58" s="29"/>
      <c r="E58" s="51">
        <f>SUM(E47:E57)</f>
        <v>4010544</v>
      </c>
      <c r="F58" s="26"/>
      <c r="G58" s="51">
        <f>SUM(G47:G57)</f>
        <v>4211159</v>
      </c>
      <c r="H58" s="26"/>
      <c r="I58" s="51">
        <f>SUM(I47:I57)</f>
        <v>2912783</v>
      </c>
      <c r="J58" s="26"/>
      <c r="K58" s="51">
        <f>SUM(K47:K57)</f>
        <v>3271903</v>
      </c>
    </row>
    <row r="59" spans="1:11" ht="24" customHeight="1">
      <c r="A59" s="23" t="s">
        <v>26</v>
      </c>
      <c r="C59" s="40"/>
      <c r="D59" s="29"/>
      <c r="E59" s="29"/>
      <c r="F59" s="26"/>
      <c r="G59" s="29"/>
      <c r="H59" s="26"/>
      <c r="I59" s="29"/>
      <c r="J59" s="26"/>
      <c r="K59" s="29"/>
    </row>
    <row r="60" spans="1:11" ht="24" customHeight="1">
      <c r="A60" s="27" t="s">
        <v>142</v>
      </c>
      <c r="C60" s="40"/>
      <c r="D60" s="29"/>
      <c r="E60" s="29"/>
      <c r="F60" s="26"/>
      <c r="G60" s="29"/>
      <c r="H60" s="26"/>
      <c r="I60" s="29"/>
      <c r="J60" s="26"/>
      <c r="K60" s="29"/>
    </row>
    <row r="61" spans="1:11" ht="24" customHeight="1">
      <c r="A61" s="27" t="s">
        <v>22</v>
      </c>
      <c r="C61" s="40">
        <v>11</v>
      </c>
      <c r="D61" s="29"/>
      <c r="E61" s="29">
        <v>850000</v>
      </c>
      <c r="F61" s="26"/>
      <c r="G61" s="29">
        <v>600000</v>
      </c>
      <c r="H61" s="26"/>
      <c r="I61" s="29">
        <v>850000</v>
      </c>
      <c r="J61" s="26"/>
      <c r="K61" s="29">
        <v>600000</v>
      </c>
    </row>
    <row r="62" spans="1:11" ht="24" customHeight="1">
      <c r="A62" s="27" t="s">
        <v>143</v>
      </c>
      <c r="C62" s="40"/>
      <c r="D62" s="29"/>
      <c r="E62" s="29"/>
      <c r="F62" s="26"/>
      <c r="G62" s="29"/>
      <c r="H62" s="26"/>
      <c r="I62" s="29"/>
      <c r="J62" s="26"/>
      <c r="K62" s="29"/>
    </row>
    <row r="63" spans="1:11" ht="24" customHeight="1">
      <c r="A63" s="27" t="s">
        <v>118</v>
      </c>
      <c r="C63" s="40">
        <v>12</v>
      </c>
      <c r="D63" s="29"/>
      <c r="E63" s="29">
        <v>20133</v>
      </c>
      <c r="F63" s="26"/>
      <c r="G63" s="29">
        <v>63831</v>
      </c>
      <c r="H63" s="26"/>
      <c r="I63" s="29">
        <v>1765</v>
      </c>
      <c r="J63" s="26"/>
      <c r="K63" s="29">
        <v>2495</v>
      </c>
    </row>
    <row r="64" spans="1:11" ht="24" customHeight="1">
      <c r="A64" s="27" t="s">
        <v>27</v>
      </c>
      <c r="C64" s="40"/>
      <c r="D64" s="29"/>
      <c r="E64" s="52">
        <v>212116</v>
      </c>
      <c r="F64" s="26"/>
      <c r="G64" s="52">
        <v>196852</v>
      </c>
      <c r="H64" s="26"/>
      <c r="I64" s="52">
        <v>101874</v>
      </c>
      <c r="J64" s="26"/>
      <c r="K64" s="52">
        <v>94774</v>
      </c>
    </row>
    <row r="65" spans="1:12" ht="24" customHeight="1">
      <c r="A65" s="23" t="s">
        <v>28</v>
      </c>
      <c r="C65" s="29"/>
      <c r="D65" s="29"/>
      <c r="E65" s="29">
        <f>SUM(E61:E64)</f>
        <v>1082249</v>
      </c>
      <c r="F65" s="26"/>
      <c r="G65" s="29">
        <f>SUM(G61:G64)</f>
        <v>860683</v>
      </c>
      <c r="H65" s="29"/>
      <c r="I65" s="29">
        <f>SUM(I61:I64)</f>
        <v>953639</v>
      </c>
      <c r="J65" s="29"/>
      <c r="K65" s="29">
        <f>SUM(K61:K64)</f>
        <v>697269</v>
      </c>
    </row>
    <row r="66" spans="1:12" ht="24" customHeight="1">
      <c r="A66" s="23" t="s">
        <v>29</v>
      </c>
      <c r="C66" s="29"/>
      <c r="D66" s="29"/>
      <c r="E66" s="51">
        <f>E58+E65</f>
        <v>5092793</v>
      </c>
      <c r="F66" s="26"/>
      <c r="G66" s="51">
        <f>G58+G65</f>
        <v>5071842</v>
      </c>
      <c r="H66" s="29"/>
      <c r="I66" s="51">
        <f>I58+I65</f>
        <v>3866422</v>
      </c>
      <c r="J66" s="29"/>
      <c r="K66" s="51">
        <f>K58+K65</f>
        <v>3969172</v>
      </c>
    </row>
    <row r="67" spans="1:12" ht="24" customHeight="1">
      <c r="C67" s="53"/>
      <c r="D67" s="53"/>
      <c r="E67" s="53"/>
      <c r="G67" s="53"/>
      <c r="H67" s="53"/>
      <c r="I67" s="53"/>
      <c r="J67" s="53"/>
      <c r="K67" s="53"/>
    </row>
    <row r="68" spans="1:12" ht="24" customHeight="1">
      <c r="A68" s="27" t="s">
        <v>15</v>
      </c>
      <c r="C68" s="53"/>
      <c r="D68" s="53"/>
      <c r="E68" s="53"/>
      <c r="G68" s="53"/>
      <c r="H68" s="53"/>
      <c r="I68" s="53"/>
      <c r="J68" s="53"/>
      <c r="K68" s="53"/>
    </row>
    <row r="69" spans="1:12" ht="24" customHeight="1">
      <c r="C69" s="53"/>
      <c r="D69" s="53"/>
      <c r="E69" s="53"/>
      <c r="G69" s="53"/>
      <c r="H69" s="53"/>
      <c r="I69" s="53"/>
      <c r="J69" s="53"/>
      <c r="K69" s="53"/>
    </row>
    <row r="70" spans="1:12" ht="24" customHeight="1">
      <c r="C70" s="53"/>
      <c r="D70" s="53"/>
      <c r="E70" s="53"/>
      <c r="G70" s="53"/>
      <c r="H70" s="53"/>
      <c r="I70" s="53"/>
      <c r="J70" s="53"/>
      <c r="K70" s="53"/>
    </row>
    <row r="71" spans="1:12" ht="24" customHeight="1">
      <c r="C71" s="53"/>
      <c r="D71" s="53"/>
      <c r="E71" s="53"/>
      <c r="G71" s="53"/>
      <c r="H71" s="53"/>
      <c r="I71" s="53"/>
      <c r="J71" s="53"/>
      <c r="K71" s="53"/>
    </row>
    <row r="72" spans="1:12" ht="24" customHeight="1">
      <c r="C72" s="53"/>
      <c r="D72" s="53"/>
      <c r="E72" s="53"/>
      <c r="G72" s="53"/>
      <c r="H72" s="53"/>
      <c r="I72" s="53"/>
      <c r="J72" s="53"/>
      <c r="K72" s="53"/>
    </row>
    <row r="73" spans="1:12" s="31" customFormat="1" ht="24" customHeight="1">
      <c r="A73" s="160" t="s">
        <v>95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2" s="31" customFormat="1" ht="24" customHeight="1">
      <c r="A74" s="54" t="s">
        <v>16</v>
      </c>
      <c r="B74" s="32"/>
      <c r="C74" s="33"/>
      <c r="D74" s="21"/>
      <c r="E74" s="33"/>
      <c r="F74" s="33"/>
      <c r="G74" s="32"/>
      <c r="H74" s="34"/>
      <c r="I74" s="32"/>
      <c r="J74" s="33"/>
      <c r="K74" s="32"/>
    </row>
    <row r="75" spans="1:12" s="35" customFormat="1" ht="24" customHeight="1">
      <c r="A75" s="158" t="s">
        <v>168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</row>
    <row r="76" spans="1:12" ht="24" customHeight="1">
      <c r="A76" s="36"/>
      <c r="B76" s="33"/>
      <c r="C76" s="33"/>
      <c r="D76" s="21"/>
      <c r="E76" s="33"/>
      <c r="F76" s="33"/>
      <c r="G76" s="33"/>
      <c r="H76" s="21"/>
      <c r="I76" s="33"/>
      <c r="J76" s="33"/>
      <c r="K76" s="37"/>
      <c r="L76" s="37" t="s">
        <v>128</v>
      </c>
    </row>
    <row r="77" spans="1:12" ht="24" customHeight="1">
      <c r="D77" s="22"/>
      <c r="E77" s="161" t="s">
        <v>1</v>
      </c>
      <c r="F77" s="161"/>
      <c r="G77" s="161"/>
      <c r="H77" s="22"/>
      <c r="I77" s="141"/>
      <c r="J77" s="141" t="s">
        <v>2</v>
      </c>
      <c r="K77" s="141"/>
    </row>
    <row r="78" spans="1:12" ht="24" customHeight="1">
      <c r="D78" s="22"/>
      <c r="E78" s="59" t="s">
        <v>124</v>
      </c>
      <c r="F78" s="60"/>
      <c r="G78" s="59" t="s">
        <v>124</v>
      </c>
      <c r="H78" s="78"/>
      <c r="I78" s="59" t="s">
        <v>124</v>
      </c>
      <c r="J78" s="60"/>
      <c r="K78" s="59" t="s">
        <v>124</v>
      </c>
    </row>
    <row r="79" spans="1:12" ht="24" customHeight="1">
      <c r="C79" s="38"/>
      <c r="D79" s="39"/>
      <c r="E79" s="61" t="s">
        <v>167</v>
      </c>
      <c r="F79" s="62"/>
      <c r="G79" s="61" t="s">
        <v>163</v>
      </c>
      <c r="H79" s="79"/>
      <c r="I79" s="61" t="s">
        <v>167</v>
      </c>
      <c r="J79" s="62"/>
      <c r="K79" s="61" t="s">
        <v>163</v>
      </c>
    </row>
    <row r="80" spans="1:12" ht="24" customHeight="1">
      <c r="C80" s="38"/>
      <c r="D80" s="39"/>
      <c r="E80" s="63" t="s">
        <v>125</v>
      </c>
      <c r="F80" s="62"/>
      <c r="G80" s="63" t="s">
        <v>126</v>
      </c>
      <c r="H80" s="79"/>
      <c r="I80" s="63" t="s">
        <v>125</v>
      </c>
      <c r="J80" s="62"/>
      <c r="K80" s="63" t="s">
        <v>126</v>
      </c>
    </row>
    <row r="81" spans="1:12" ht="24" customHeight="1">
      <c r="C81" s="38"/>
      <c r="D81" s="39"/>
      <c r="E81" s="63" t="s">
        <v>127</v>
      </c>
      <c r="F81" s="62"/>
      <c r="G81" s="63"/>
      <c r="H81" s="79"/>
      <c r="I81" s="63" t="s">
        <v>127</v>
      </c>
      <c r="J81" s="62"/>
      <c r="K81" s="63"/>
    </row>
    <row r="82" spans="1:12" ht="24" customHeight="1">
      <c r="A82" s="23" t="s">
        <v>30</v>
      </c>
      <c r="C82" s="27"/>
      <c r="D82" s="53"/>
      <c r="E82" s="55"/>
      <c r="G82" s="55"/>
      <c r="H82" s="53"/>
      <c r="I82" s="55"/>
      <c r="J82" s="55"/>
      <c r="K82" s="55"/>
    </row>
    <row r="83" spans="1:12" ht="24" customHeight="1">
      <c r="A83" s="27" t="s">
        <v>31</v>
      </c>
      <c r="C83" s="40"/>
      <c r="D83" s="53"/>
      <c r="E83" s="55"/>
      <c r="G83" s="55"/>
      <c r="H83" s="53"/>
      <c r="I83" s="55"/>
      <c r="J83" s="55"/>
      <c r="K83" s="55"/>
    </row>
    <row r="84" spans="1:12" ht="24" customHeight="1">
      <c r="A84" s="46" t="s">
        <v>32</v>
      </c>
      <c r="B84" s="44"/>
      <c r="C84" s="40"/>
      <c r="D84" s="53"/>
      <c r="E84" s="55"/>
      <c r="G84" s="55"/>
      <c r="H84" s="53"/>
      <c r="I84" s="55"/>
      <c r="J84" s="55"/>
      <c r="K84" s="55"/>
    </row>
    <row r="85" spans="1:12" ht="24" customHeight="1" thickBot="1">
      <c r="A85" s="46" t="s">
        <v>120</v>
      </c>
      <c r="B85" s="31"/>
      <c r="C85" s="40"/>
      <c r="D85" s="41"/>
      <c r="E85" s="56">
        <v>1200000</v>
      </c>
      <c r="F85" s="28"/>
      <c r="G85" s="56">
        <v>1200000</v>
      </c>
      <c r="H85" s="41"/>
      <c r="I85" s="56">
        <v>1200000</v>
      </c>
      <c r="J85" s="41"/>
      <c r="K85" s="56">
        <v>1200000</v>
      </c>
      <c r="L85" s="24"/>
    </row>
    <row r="86" spans="1:12" ht="24" customHeight="1" thickTop="1">
      <c r="A86" s="46" t="s">
        <v>33</v>
      </c>
      <c r="B86" s="44"/>
      <c r="C86" s="40"/>
      <c r="D86" s="41"/>
      <c r="E86" s="42"/>
      <c r="F86" s="25"/>
      <c r="G86" s="42"/>
      <c r="H86" s="41"/>
      <c r="I86" s="42"/>
      <c r="J86" s="42"/>
      <c r="K86" s="42"/>
    </row>
    <row r="87" spans="1:12" ht="24" customHeight="1">
      <c r="A87" s="46" t="s">
        <v>120</v>
      </c>
      <c r="B87" s="31"/>
      <c r="C87" s="27"/>
      <c r="D87" s="41"/>
      <c r="E87" s="41">
        <f>Consolidated!E27</f>
        <v>1200000</v>
      </c>
      <c r="F87" s="28"/>
      <c r="G87" s="41">
        <f>Consolidated!E22</f>
        <v>1200000</v>
      </c>
      <c r="H87" s="41"/>
      <c r="I87" s="41">
        <f>'The Company'!G22</f>
        <v>1200000</v>
      </c>
      <c r="J87" s="41"/>
      <c r="K87" s="41">
        <f>'The Company'!G17</f>
        <v>1200000</v>
      </c>
    </row>
    <row r="88" spans="1:12" ht="24" customHeight="1">
      <c r="A88" s="27" t="s">
        <v>34</v>
      </c>
      <c r="C88" s="27"/>
      <c r="D88" s="41"/>
      <c r="E88" s="25">
        <f>Consolidated!G27</f>
        <v>700000</v>
      </c>
      <c r="F88" s="25"/>
      <c r="G88" s="25">
        <f>Consolidated!G22</f>
        <v>700000</v>
      </c>
      <c r="H88" s="28"/>
      <c r="I88" s="25">
        <f>'The Company'!I22</f>
        <v>700000</v>
      </c>
      <c r="J88" s="42"/>
      <c r="K88" s="25">
        <f>'The Company'!I17</f>
        <v>700000</v>
      </c>
    </row>
    <row r="89" spans="1:12" ht="24" customHeight="1">
      <c r="A89" s="27" t="s">
        <v>146</v>
      </c>
      <c r="C89" s="27"/>
      <c r="D89" s="41"/>
      <c r="E89" s="25">
        <f>Consolidated!I27</f>
        <v>207898</v>
      </c>
      <c r="F89" s="25"/>
      <c r="G89" s="25">
        <f>Consolidated!I22</f>
        <v>207898</v>
      </c>
      <c r="H89" s="28"/>
      <c r="I89" s="25">
        <v>0</v>
      </c>
      <c r="J89" s="42"/>
      <c r="K89" s="25">
        <v>0</v>
      </c>
    </row>
    <row r="90" spans="1:12" ht="24" customHeight="1">
      <c r="A90" s="46" t="s">
        <v>153</v>
      </c>
      <c r="B90" s="31"/>
      <c r="C90" s="40"/>
      <c r="D90" s="41"/>
      <c r="E90" s="42"/>
      <c r="F90" s="25"/>
      <c r="G90" s="42"/>
      <c r="H90" s="41"/>
      <c r="I90" s="42"/>
      <c r="J90" s="42"/>
      <c r="K90" s="42"/>
    </row>
    <row r="91" spans="1:12" ht="24" customHeight="1">
      <c r="A91" s="46" t="s">
        <v>36</v>
      </c>
      <c r="B91" s="31"/>
      <c r="C91" s="40"/>
      <c r="D91" s="41"/>
      <c r="E91" s="42">
        <f>Consolidated!K27</f>
        <v>120000</v>
      </c>
      <c r="F91" s="25"/>
      <c r="G91" s="42">
        <f>Consolidated!K22</f>
        <v>120000</v>
      </c>
      <c r="H91" s="41"/>
      <c r="I91" s="42">
        <f>'The Company'!K22</f>
        <v>120000</v>
      </c>
      <c r="J91" s="42"/>
      <c r="K91" s="42">
        <f>'The Company'!K17</f>
        <v>120000</v>
      </c>
    </row>
    <row r="92" spans="1:12" ht="24" customHeight="1">
      <c r="A92" s="57" t="s">
        <v>37</v>
      </c>
      <c r="B92" s="31"/>
      <c r="C92" s="41"/>
      <c r="D92" s="41"/>
      <c r="E92" s="41">
        <f>Consolidated!M27</f>
        <v>-494234</v>
      </c>
      <c r="F92" s="28"/>
      <c r="G92" s="41">
        <f>Consolidated!M22</f>
        <v>8345</v>
      </c>
      <c r="H92" s="41"/>
      <c r="I92" s="41">
        <f>'The Company'!M22</f>
        <v>437575</v>
      </c>
      <c r="J92" s="41"/>
      <c r="K92" s="41">
        <v>754762</v>
      </c>
      <c r="L92" s="24"/>
    </row>
    <row r="93" spans="1:12" ht="24" customHeight="1">
      <c r="A93" s="57" t="s">
        <v>38</v>
      </c>
      <c r="B93" s="31"/>
      <c r="C93" s="24"/>
      <c r="D93" s="41"/>
      <c r="E93" s="47">
        <f>Consolidated!O27</f>
        <v>-2055</v>
      </c>
      <c r="F93" s="28"/>
      <c r="G93" s="47">
        <f>Consolidated!O22</f>
        <v>-10750</v>
      </c>
      <c r="H93" s="41"/>
      <c r="I93" s="47">
        <v>0</v>
      </c>
      <c r="J93" s="41"/>
      <c r="K93" s="47">
        <v>0</v>
      </c>
    </row>
    <row r="94" spans="1:12" ht="24" customHeight="1">
      <c r="A94" s="50" t="s">
        <v>39</v>
      </c>
      <c r="B94" s="31"/>
      <c r="C94" s="41"/>
      <c r="D94" s="41"/>
      <c r="E94" s="47">
        <f>SUM(E87:E93)</f>
        <v>1731609</v>
      </c>
      <c r="F94" s="25"/>
      <c r="G94" s="47">
        <f>SUM(G87:G93)</f>
        <v>2225493</v>
      </c>
      <c r="H94" s="41"/>
      <c r="I94" s="47">
        <f>SUM(I87:I93)</f>
        <v>2457575</v>
      </c>
      <c r="J94" s="42"/>
      <c r="K94" s="47">
        <f>SUM(K87:K93)</f>
        <v>2774762</v>
      </c>
    </row>
    <row r="95" spans="1:12" ht="24" customHeight="1" thickBot="1">
      <c r="A95" s="23" t="s">
        <v>40</v>
      </c>
      <c r="C95" s="41"/>
      <c r="D95" s="41"/>
      <c r="E95" s="56">
        <f>E66+E94</f>
        <v>6824402</v>
      </c>
      <c r="F95" s="25"/>
      <c r="G95" s="56">
        <f>G66+G94</f>
        <v>7297335</v>
      </c>
      <c r="H95" s="41"/>
      <c r="I95" s="56">
        <f>I66+I94</f>
        <v>6323997</v>
      </c>
      <c r="J95" s="42"/>
      <c r="K95" s="56">
        <f>K66+K94</f>
        <v>6743934</v>
      </c>
    </row>
    <row r="96" spans="1:12" ht="24" customHeight="1" thickTop="1">
      <c r="C96" s="41"/>
      <c r="D96" s="28"/>
      <c r="E96" s="42">
        <f>E95-E29</f>
        <v>0</v>
      </c>
      <c r="F96" s="25"/>
      <c r="G96" s="42">
        <f>G95-G29</f>
        <v>0</v>
      </c>
      <c r="H96" s="41"/>
      <c r="I96" s="42">
        <f>I95-I29</f>
        <v>0</v>
      </c>
      <c r="J96" s="25"/>
      <c r="K96" s="42">
        <f>K95-K29</f>
        <v>0</v>
      </c>
    </row>
    <row r="97" spans="1:12" ht="24" customHeight="1">
      <c r="A97" s="27" t="s">
        <v>15</v>
      </c>
    </row>
    <row r="99" spans="1:12" ht="24" customHeight="1">
      <c r="A99" s="58"/>
      <c r="B99" s="24"/>
    </row>
    <row r="100" spans="1:12" ht="24" customHeight="1">
      <c r="A100" s="30"/>
      <c r="B100" s="24"/>
    </row>
    <row r="101" spans="1:12" ht="24" customHeight="1">
      <c r="B101" s="46" t="s">
        <v>41</v>
      </c>
    </row>
    <row r="102" spans="1:12" ht="24" customHeight="1">
      <c r="A102" s="58"/>
      <c r="B102" s="24"/>
    </row>
    <row r="103" spans="1:12" s="83" customFormat="1" ht="24" customHeight="1">
      <c r="A103" s="62"/>
      <c r="D103" s="92"/>
      <c r="E103" s="91"/>
      <c r="G103" s="91"/>
      <c r="H103" s="91"/>
      <c r="I103" s="91"/>
      <c r="J103" s="90"/>
      <c r="K103" s="91"/>
      <c r="L103" s="90" t="s">
        <v>138</v>
      </c>
    </row>
    <row r="104" spans="1:12" s="86" customFormat="1" ht="24" customHeight="1">
      <c r="A104" s="158" t="s">
        <v>95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</row>
    <row r="105" spans="1:12" s="86" customFormat="1" ht="24" customHeight="1">
      <c r="A105" s="97" t="s">
        <v>52</v>
      </c>
      <c r="B105" s="98"/>
      <c r="C105" s="99"/>
      <c r="D105" s="100"/>
      <c r="E105" s="99"/>
      <c r="F105" s="99"/>
      <c r="G105" s="99"/>
      <c r="H105" s="100"/>
      <c r="I105" s="99"/>
      <c r="J105" s="99"/>
      <c r="K105" s="99"/>
    </row>
    <row r="106" spans="1:12" s="86" customFormat="1" ht="24" customHeight="1">
      <c r="A106" s="97" t="s">
        <v>174</v>
      </c>
      <c r="B106" s="98"/>
      <c r="C106" s="99"/>
      <c r="D106" s="100"/>
      <c r="E106" s="99"/>
      <c r="F106" s="99"/>
      <c r="G106" s="99"/>
      <c r="H106" s="100"/>
      <c r="I106" s="99"/>
      <c r="J106" s="99"/>
      <c r="K106" s="99"/>
    </row>
    <row r="107" spans="1:12" s="83" customFormat="1" ht="24" customHeight="1">
      <c r="A107" s="101"/>
      <c r="B107" s="99"/>
      <c r="C107" s="99"/>
      <c r="D107" s="100"/>
      <c r="E107" s="99"/>
      <c r="F107" s="99"/>
      <c r="G107" s="99"/>
      <c r="H107" s="100"/>
      <c r="I107" s="99"/>
      <c r="J107" s="99"/>
      <c r="K107" s="102"/>
      <c r="L107" s="102" t="s">
        <v>202</v>
      </c>
    </row>
    <row r="108" spans="1:12" s="83" customFormat="1" ht="24" customHeight="1">
      <c r="A108" s="62"/>
      <c r="C108" s="78"/>
      <c r="D108" s="78"/>
      <c r="E108" s="159" t="s">
        <v>1</v>
      </c>
      <c r="F108" s="159"/>
      <c r="G108" s="159"/>
      <c r="H108" s="78"/>
      <c r="I108" s="159" t="s">
        <v>2</v>
      </c>
      <c r="J108" s="159"/>
      <c r="K108" s="159"/>
    </row>
    <row r="109" spans="1:12" s="83" customFormat="1" ht="24" customHeight="1">
      <c r="A109" s="62"/>
      <c r="C109" s="103" t="s">
        <v>3</v>
      </c>
      <c r="D109" s="104"/>
      <c r="E109" s="79">
        <v>2561</v>
      </c>
      <c r="F109" s="105"/>
      <c r="G109" s="79">
        <v>2560</v>
      </c>
      <c r="H109" s="79"/>
      <c r="I109" s="79">
        <v>2561</v>
      </c>
      <c r="J109" s="105"/>
      <c r="K109" s="79">
        <v>2560</v>
      </c>
    </row>
    <row r="110" spans="1:12" s="83" customFormat="1" ht="24" customHeight="1">
      <c r="A110" s="93" t="s">
        <v>112</v>
      </c>
      <c r="C110" s="103"/>
      <c r="D110" s="104"/>
      <c r="E110" s="79"/>
      <c r="F110" s="105"/>
      <c r="G110" s="79"/>
      <c r="H110" s="79"/>
      <c r="I110" s="79"/>
      <c r="J110" s="104"/>
      <c r="K110" s="79"/>
    </row>
    <row r="111" spans="1:12" s="83" customFormat="1" ht="24" customHeight="1">
      <c r="A111" s="93" t="s">
        <v>42</v>
      </c>
      <c r="C111" s="62"/>
      <c r="D111" s="92"/>
      <c r="H111" s="92"/>
    </row>
    <row r="112" spans="1:12" s="83" customFormat="1" ht="24" customHeight="1">
      <c r="A112" s="82" t="s">
        <v>43</v>
      </c>
      <c r="B112" s="88"/>
      <c r="C112" s="106" t="s">
        <v>139</v>
      </c>
      <c r="D112" s="85"/>
      <c r="E112" s="80">
        <v>1547467</v>
      </c>
      <c r="F112" s="80"/>
      <c r="G112" s="80">
        <v>2169655</v>
      </c>
      <c r="H112" s="80"/>
      <c r="I112" s="132">
        <v>692597</v>
      </c>
      <c r="J112" s="64"/>
      <c r="K112" s="132">
        <v>1184356</v>
      </c>
    </row>
    <row r="113" spans="1:11" s="83" customFormat="1" ht="24" customHeight="1">
      <c r="A113" s="82" t="s">
        <v>44</v>
      </c>
      <c r="B113" s="88"/>
      <c r="C113" s="106"/>
      <c r="D113" s="85"/>
      <c r="E113" s="80"/>
      <c r="F113" s="80"/>
      <c r="G113" s="80"/>
      <c r="H113" s="80"/>
      <c r="J113" s="65"/>
    </row>
    <row r="114" spans="1:11" s="108" customFormat="1" ht="24" customHeight="1">
      <c r="A114" s="82" t="s">
        <v>96</v>
      </c>
      <c r="B114" s="107">
        <v>8</v>
      </c>
      <c r="C114" s="106">
        <v>2</v>
      </c>
      <c r="D114" s="85"/>
      <c r="E114" s="80">
        <v>8781</v>
      </c>
      <c r="F114" s="80"/>
      <c r="G114" s="80">
        <v>14792</v>
      </c>
      <c r="H114" s="80"/>
      <c r="I114" s="70">
        <v>393</v>
      </c>
      <c r="J114" s="66"/>
      <c r="K114" s="70">
        <v>12669</v>
      </c>
    </row>
    <row r="115" spans="1:11" s="108" customFormat="1" ht="24" customHeight="1">
      <c r="A115" s="82" t="s">
        <v>97</v>
      </c>
      <c r="B115" s="107"/>
      <c r="C115" s="106"/>
      <c r="D115" s="157"/>
      <c r="E115" s="80">
        <v>7319</v>
      </c>
      <c r="F115" s="80"/>
      <c r="G115" s="80">
        <v>0</v>
      </c>
      <c r="H115" s="80"/>
      <c r="I115" s="70">
        <v>5814</v>
      </c>
      <c r="J115" s="66"/>
      <c r="K115" s="70">
        <v>0</v>
      </c>
    </row>
    <row r="116" spans="1:11" s="108" customFormat="1" ht="24" customHeight="1">
      <c r="A116" s="82" t="s">
        <v>58</v>
      </c>
      <c r="B116" s="107"/>
      <c r="C116" s="106">
        <v>2</v>
      </c>
      <c r="D116" s="85"/>
      <c r="E116" s="80">
        <v>1556</v>
      </c>
      <c r="F116" s="80"/>
      <c r="G116" s="80">
        <v>26</v>
      </c>
      <c r="H116" s="80"/>
      <c r="I116" s="134">
        <v>978</v>
      </c>
      <c r="J116" s="65"/>
      <c r="K116" s="134">
        <v>1785</v>
      </c>
    </row>
    <row r="117" spans="1:11" s="108" customFormat="1" ht="24" customHeight="1">
      <c r="A117" s="82" t="s">
        <v>8</v>
      </c>
      <c r="B117" s="107"/>
      <c r="D117" s="85"/>
      <c r="E117" s="80">
        <v>3079</v>
      </c>
      <c r="F117" s="80"/>
      <c r="G117" s="80">
        <v>2163</v>
      </c>
      <c r="H117" s="80"/>
      <c r="I117" s="68">
        <v>7535</v>
      </c>
      <c r="J117" s="66"/>
      <c r="K117" s="68">
        <v>6152</v>
      </c>
    </row>
    <row r="118" spans="1:11" s="83" customFormat="1" ht="24" customHeight="1">
      <c r="A118" s="93" t="s">
        <v>45</v>
      </c>
      <c r="C118" s="62"/>
      <c r="D118" s="85"/>
      <c r="E118" s="94">
        <f>SUM(E112:E117)</f>
        <v>1568202</v>
      </c>
      <c r="F118" s="80"/>
      <c r="G118" s="94">
        <f>SUM(G112:G117)</f>
        <v>2186636</v>
      </c>
      <c r="H118" s="80"/>
      <c r="I118" s="94">
        <f>SUM(I112:I117)</f>
        <v>707317</v>
      </c>
      <c r="J118" s="80"/>
      <c r="K118" s="94">
        <f>SUM(K112:K117)</f>
        <v>1204962</v>
      </c>
    </row>
    <row r="119" spans="1:11" s="83" customFormat="1" ht="24" customHeight="1">
      <c r="A119" s="93" t="s">
        <v>46</v>
      </c>
      <c r="C119" s="62"/>
      <c r="D119" s="85"/>
      <c r="E119" s="80"/>
      <c r="F119" s="80"/>
      <c r="G119" s="80"/>
      <c r="H119" s="80"/>
      <c r="I119" s="80"/>
      <c r="J119" s="80"/>
      <c r="K119" s="80"/>
    </row>
    <row r="120" spans="1:11" s="83" customFormat="1" ht="24" customHeight="1">
      <c r="A120" s="82" t="s">
        <v>47</v>
      </c>
      <c r="B120" s="88"/>
      <c r="C120" s="106">
        <v>2</v>
      </c>
      <c r="D120" s="81"/>
      <c r="E120" s="80">
        <v>1617516</v>
      </c>
      <c r="F120" s="80"/>
      <c r="G120" s="80">
        <v>2125252</v>
      </c>
      <c r="H120" s="80"/>
      <c r="I120" s="70">
        <v>711285</v>
      </c>
      <c r="J120" s="64"/>
      <c r="K120" s="70">
        <v>1162757</v>
      </c>
    </row>
    <row r="121" spans="1:11" s="83" customFormat="1" ht="24" customHeight="1">
      <c r="A121" s="82" t="s">
        <v>48</v>
      </c>
      <c r="B121" s="88"/>
      <c r="C121" s="80"/>
      <c r="D121" s="81"/>
      <c r="E121" s="80">
        <v>13354</v>
      </c>
      <c r="F121" s="80"/>
      <c r="G121" s="80">
        <v>30497</v>
      </c>
      <c r="H121" s="80"/>
      <c r="I121" s="70">
        <v>981</v>
      </c>
      <c r="J121" s="64"/>
      <c r="K121" s="70">
        <v>17376</v>
      </c>
    </row>
    <row r="122" spans="1:11" s="83" customFormat="1" ht="24" customHeight="1">
      <c r="A122" s="82" t="s">
        <v>49</v>
      </c>
      <c r="B122" s="88"/>
      <c r="C122" s="80"/>
      <c r="D122" s="81"/>
      <c r="E122" s="80">
        <v>151898</v>
      </c>
      <c r="F122" s="80"/>
      <c r="G122" s="80">
        <v>123843</v>
      </c>
      <c r="H122" s="80"/>
      <c r="I122" s="70">
        <v>101223</v>
      </c>
      <c r="J122" s="64"/>
      <c r="K122" s="70">
        <v>74841</v>
      </c>
    </row>
    <row r="123" spans="1:11" s="83" customFormat="1" ht="24" customHeight="1">
      <c r="A123" s="82" t="s">
        <v>140</v>
      </c>
      <c r="B123" s="88"/>
      <c r="C123" s="80"/>
      <c r="D123" s="81"/>
      <c r="E123" s="80">
        <v>0</v>
      </c>
      <c r="F123" s="80"/>
      <c r="G123" s="80">
        <v>276</v>
      </c>
      <c r="H123" s="80"/>
      <c r="I123" s="70">
        <v>0</v>
      </c>
      <c r="J123" s="64"/>
      <c r="K123" s="70">
        <v>4493</v>
      </c>
    </row>
    <row r="124" spans="1:11" s="83" customFormat="1" ht="24" customHeight="1">
      <c r="A124" s="93" t="s">
        <v>50</v>
      </c>
      <c r="C124" s="84"/>
      <c r="D124" s="85"/>
      <c r="E124" s="94">
        <f>SUM(E120:E123)</f>
        <v>1782768</v>
      </c>
      <c r="F124" s="80"/>
      <c r="G124" s="94">
        <f>SUM(G120:G123)</f>
        <v>2279868</v>
      </c>
      <c r="H124" s="80"/>
      <c r="I124" s="94">
        <f>SUM(I120:I123)</f>
        <v>813489</v>
      </c>
      <c r="J124" s="80"/>
      <c r="K124" s="94">
        <f>SUM(K120:K123)</f>
        <v>1259467</v>
      </c>
    </row>
    <row r="125" spans="1:11" s="83" customFormat="1" ht="24" customHeight="1">
      <c r="A125" s="89" t="s">
        <v>185</v>
      </c>
      <c r="B125" s="86"/>
      <c r="C125" s="84"/>
      <c r="D125" s="85"/>
      <c r="E125" s="80">
        <f>E118-E124</f>
        <v>-214566</v>
      </c>
      <c r="F125" s="80"/>
      <c r="G125" s="80">
        <f>G118-G124</f>
        <v>-93232</v>
      </c>
      <c r="H125" s="80"/>
      <c r="I125" s="80">
        <f>I118-I124</f>
        <v>-106172</v>
      </c>
      <c r="J125" s="80"/>
      <c r="K125" s="80">
        <f>K118-K124</f>
        <v>-54505</v>
      </c>
    </row>
    <row r="126" spans="1:11" s="83" customFormat="1" ht="24" customHeight="1">
      <c r="A126" s="82" t="s">
        <v>51</v>
      </c>
      <c r="B126" s="86"/>
      <c r="C126" s="84"/>
      <c r="D126" s="85"/>
      <c r="E126" s="87">
        <v>-46734</v>
      </c>
      <c r="F126" s="80"/>
      <c r="G126" s="87">
        <v>-44801</v>
      </c>
      <c r="H126" s="80"/>
      <c r="I126" s="67">
        <v>-35467</v>
      </c>
      <c r="J126" s="65"/>
      <c r="K126" s="67">
        <v>-31599</v>
      </c>
    </row>
    <row r="127" spans="1:11" s="83" customFormat="1" ht="24" customHeight="1">
      <c r="A127" s="89" t="s">
        <v>169</v>
      </c>
      <c r="B127" s="86"/>
      <c r="C127" s="84"/>
      <c r="D127" s="85"/>
      <c r="E127" s="80">
        <f>SUM(E125:E126)</f>
        <v>-261300</v>
      </c>
      <c r="F127" s="80"/>
      <c r="G127" s="80">
        <f>SUM(G125:G126)</f>
        <v>-138033</v>
      </c>
      <c r="H127" s="80"/>
      <c r="I127" s="80">
        <f>SUM(I125:I126)</f>
        <v>-141639</v>
      </c>
      <c r="J127" s="80"/>
      <c r="K127" s="80">
        <f>SUM(K125:K126)</f>
        <v>-86104</v>
      </c>
    </row>
    <row r="128" spans="1:11" s="83" customFormat="1" ht="24" customHeight="1">
      <c r="A128" s="82" t="s">
        <v>165</v>
      </c>
      <c r="B128" s="86"/>
      <c r="C128" s="106">
        <v>13</v>
      </c>
      <c r="D128" s="85"/>
      <c r="E128" s="87">
        <v>40190</v>
      </c>
      <c r="F128" s="81"/>
      <c r="G128" s="87">
        <v>15660</v>
      </c>
      <c r="H128" s="81"/>
      <c r="I128" s="67">
        <v>29908</v>
      </c>
      <c r="J128" s="65"/>
      <c r="K128" s="67">
        <v>11985</v>
      </c>
    </row>
    <row r="129" spans="1:20" s="83" customFormat="1" ht="24" customHeight="1">
      <c r="A129" s="93" t="s">
        <v>149</v>
      </c>
      <c r="C129" s="85"/>
      <c r="D129" s="85"/>
      <c r="E129" s="94">
        <f>SUM(E127:E128)</f>
        <v>-221110</v>
      </c>
      <c r="F129" s="81"/>
      <c r="G129" s="94">
        <f>SUM(G127:G128)</f>
        <v>-122373</v>
      </c>
      <c r="H129" s="81"/>
      <c r="I129" s="94">
        <f>SUM(I127:I128)</f>
        <v>-111731</v>
      </c>
      <c r="J129" s="81"/>
      <c r="K129" s="94">
        <f>SUM(K127:K128)</f>
        <v>-74119</v>
      </c>
    </row>
    <row r="130" spans="1:20" s="83" customFormat="1" ht="8.1" customHeight="1">
      <c r="A130" s="62"/>
      <c r="C130" s="85"/>
      <c r="D130" s="85"/>
      <c r="E130" s="81"/>
      <c r="F130" s="81"/>
      <c r="G130" s="81"/>
      <c r="H130" s="81"/>
      <c r="I130" s="81"/>
      <c r="J130" s="81"/>
      <c r="K130" s="81"/>
    </row>
    <row r="131" spans="1:20" s="73" customFormat="1" ht="24" customHeight="1">
      <c r="A131" s="109" t="s">
        <v>84</v>
      </c>
      <c r="C131" s="110"/>
      <c r="D131" s="111"/>
      <c r="E131" s="112"/>
      <c r="F131" s="112"/>
      <c r="G131" s="112"/>
      <c r="H131" s="112"/>
      <c r="I131" s="112"/>
      <c r="J131" s="112"/>
      <c r="K131" s="112"/>
      <c r="N131" s="74"/>
      <c r="P131" s="74"/>
      <c r="R131" s="74"/>
      <c r="T131" s="74"/>
    </row>
    <row r="132" spans="1:20" s="73" customFormat="1" ht="24" customHeight="1">
      <c r="A132" s="113" t="s">
        <v>121</v>
      </c>
      <c r="C132" s="110"/>
      <c r="D132" s="111"/>
      <c r="E132" s="112"/>
      <c r="F132" s="112"/>
      <c r="G132" s="112"/>
      <c r="H132" s="112"/>
      <c r="I132" s="112"/>
      <c r="J132" s="112"/>
      <c r="K132" s="112"/>
      <c r="N132" s="74"/>
      <c r="P132" s="74"/>
      <c r="R132" s="74"/>
      <c r="T132" s="74"/>
    </row>
    <row r="133" spans="1:20" s="73" customFormat="1" ht="24" customHeight="1">
      <c r="A133" s="114" t="s">
        <v>53</v>
      </c>
      <c r="C133" s="115"/>
      <c r="D133" s="116"/>
      <c r="E133" s="117"/>
      <c r="F133" s="112"/>
      <c r="G133" s="117"/>
      <c r="H133" s="112"/>
      <c r="I133" s="117"/>
      <c r="J133" s="112"/>
      <c r="K133" s="117"/>
      <c r="N133" s="74"/>
      <c r="P133" s="74"/>
      <c r="R133" s="74"/>
      <c r="T133" s="74"/>
    </row>
    <row r="134" spans="1:20" s="73" customFormat="1" ht="24" customHeight="1">
      <c r="A134" s="114" t="s">
        <v>85</v>
      </c>
      <c r="C134" s="115"/>
      <c r="D134" s="116"/>
      <c r="E134" s="118">
        <v>1142</v>
      </c>
      <c r="F134" s="119"/>
      <c r="G134" s="118">
        <v>-1649</v>
      </c>
      <c r="H134" s="119"/>
      <c r="I134" s="120">
        <v>0</v>
      </c>
      <c r="J134" s="121"/>
      <c r="K134" s="120">
        <v>0</v>
      </c>
      <c r="N134" s="74"/>
      <c r="P134" s="74"/>
      <c r="R134" s="74"/>
      <c r="T134" s="74"/>
    </row>
    <row r="135" spans="1:20" s="73" customFormat="1" ht="24" customHeight="1">
      <c r="A135" s="122" t="s">
        <v>122</v>
      </c>
      <c r="C135" s="115"/>
      <c r="D135" s="116"/>
      <c r="E135" s="121"/>
      <c r="F135" s="119"/>
      <c r="G135" s="121"/>
      <c r="H135" s="119"/>
      <c r="I135" s="121"/>
      <c r="J135" s="119"/>
      <c r="K135" s="121"/>
      <c r="N135" s="74"/>
      <c r="P135" s="74"/>
      <c r="R135" s="74"/>
      <c r="T135" s="74"/>
    </row>
    <row r="136" spans="1:20" s="73" customFormat="1" ht="24" customHeight="1">
      <c r="A136" s="122" t="s">
        <v>123</v>
      </c>
      <c r="C136" s="115"/>
      <c r="D136" s="116"/>
      <c r="E136" s="118">
        <f>SUM(E134)</f>
        <v>1142</v>
      </c>
      <c r="F136" s="119"/>
      <c r="G136" s="118">
        <f>SUM(G134)</f>
        <v>-1649</v>
      </c>
      <c r="H136" s="119"/>
      <c r="I136" s="118">
        <f>SUM(I134)</f>
        <v>0</v>
      </c>
      <c r="J136" s="119"/>
      <c r="K136" s="118">
        <f>SUM(K134)</f>
        <v>0</v>
      </c>
      <c r="N136" s="74"/>
      <c r="P136" s="74"/>
      <c r="R136" s="74"/>
      <c r="T136" s="74"/>
    </row>
    <row r="137" spans="1:20" s="73" customFormat="1" ht="8.1" customHeight="1">
      <c r="A137" s="122"/>
      <c r="C137" s="115"/>
      <c r="D137" s="116"/>
      <c r="E137" s="121"/>
      <c r="F137" s="119"/>
      <c r="G137" s="121"/>
      <c r="H137" s="119"/>
      <c r="I137" s="121"/>
      <c r="J137" s="119"/>
      <c r="K137" s="121"/>
      <c r="N137" s="74"/>
      <c r="P137" s="74"/>
      <c r="R137" s="74"/>
      <c r="T137" s="74"/>
    </row>
    <row r="138" spans="1:20" s="73" customFormat="1" ht="24" customHeight="1">
      <c r="A138" s="109" t="s">
        <v>136</v>
      </c>
      <c r="C138" s="123"/>
      <c r="D138" s="124"/>
      <c r="E138" s="118">
        <f>SUM(E136)</f>
        <v>1142</v>
      </c>
      <c r="F138" s="119"/>
      <c r="G138" s="118">
        <f>SUM(G136)</f>
        <v>-1649</v>
      </c>
      <c r="H138" s="119"/>
      <c r="I138" s="118">
        <f>SUM(I136)</f>
        <v>0</v>
      </c>
      <c r="J138" s="119"/>
      <c r="K138" s="118">
        <f>SUM(K136)</f>
        <v>0</v>
      </c>
      <c r="N138" s="74"/>
      <c r="P138" s="74"/>
      <c r="R138" s="74"/>
      <c r="T138" s="74"/>
    </row>
    <row r="139" spans="1:20" s="73" customFormat="1" ht="8.1" customHeight="1">
      <c r="A139" s="109"/>
      <c r="C139" s="123"/>
      <c r="D139" s="124"/>
      <c r="E139" s="112"/>
      <c r="F139" s="112"/>
      <c r="G139" s="112"/>
      <c r="H139" s="112"/>
      <c r="I139" s="112"/>
      <c r="J139" s="112"/>
      <c r="K139" s="112"/>
      <c r="N139" s="74"/>
      <c r="P139" s="74"/>
      <c r="R139" s="74"/>
      <c r="T139" s="74"/>
    </row>
    <row r="140" spans="1:20" s="73" customFormat="1" ht="24" customHeight="1" thickBot="1">
      <c r="A140" s="109" t="s">
        <v>135</v>
      </c>
      <c r="C140" s="123"/>
      <c r="D140" s="124"/>
      <c r="E140" s="125">
        <f>E129+E138</f>
        <v>-219968</v>
      </c>
      <c r="F140" s="119"/>
      <c r="G140" s="125">
        <f>G129+G138</f>
        <v>-124022</v>
      </c>
      <c r="H140" s="119"/>
      <c r="I140" s="125">
        <f>I129+I138</f>
        <v>-111731</v>
      </c>
      <c r="J140" s="119"/>
      <c r="K140" s="125">
        <f>K129+K138</f>
        <v>-74119</v>
      </c>
      <c r="N140" s="74"/>
      <c r="P140" s="74"/>
      <c r="R140" s="74"/>
      <c r="T140" s="74"/>
    </row>
    <row r="141" spans="1:20" s="73" customFormat="1" ht="8.1" customHeight="1" thickTop="1">
      <c r="A141" s="109"/>
      <c r="C141" s="123"/>
      <c r="D141" s="124"/>
      <c r="E141" s="126"/>
      <c r="F141" s="112"/>
      <c r="G141" s="126"/>
      <c r="H141" s="112"/>
      <c r="I141" s="126"/>
      <c r="J141" s="112"/>
      <c r="K141" s="126"/>
      <c r="N141" s="74"/>
      <c r="P141" s="74"/>
      <c r="R141" s="74"/>
      <c r="T141" s="74"/>
    </row>
    <row r="142" spans="1:20" s="83" customFormat="1" ht="24" customHeight="1">
      <c r="A142" s="89" t="s">
        <v>203</v>
      </c>
      <c r="B142" s="88"/>
      <c r="C142" s="106">
        <v>14</v>
      </c>
      <c r="D142" s="92"/>
      <c r="E142" s="90"/>
      <c r="F142" s="90"/>
      <c r="G142" s="90"/>
      <c r="H142" s="90"/>
      <c r="I142" s="90"/>
      <c r="J142" s="90"/>
      <c r="K142" s="90"/>
    </row>
    <row r="143" spans="1:20" s="83" customFormat="1" ht="24" customHeight="1" thickBot="1">
      <c r="A143" s="82" t="s">
        <v>170</v>
      </c>
      <c r="B143" s="86"/>
      <c r="C143" s="127"/>
      <c r="D143" s="128"/>
      <c r="E143" s="143">
        <v>-0.18</v>
      </c>
      <c r="F143" s="129"/>
      <c r="G143" s="143">
        <v>-0.1</v>
      </c>
      <c r="H143" s="129"/>
      <c r="I143" s="143">
        <v>-0.09</v>
      </c>
      <c r="J143" s="127"/>
      <c r="K143" s="143">
        <v>-0.06</v>
      </c>
    </row>
    <row r="144" spans="1:20" s="83" customFormat="1" ht="8.1" customHeight="1" thickTop="1">
      <c r="A144" s="82"/>
      <c r="B144" s="86"/>
      <c r="C144" s="127"/>
      <c r="D144" s="128"/>
      <c r="E144" s="144"/>
      <c r="F144" s="129"/>
      <c r="G144" s="144"/>
      <c r="H144" s="129"/>
      <c r="I144" s="145"/>
      <c r="J144" s="127"/>
      <c r="K144" s="145"/>
    </row>
    <row r="145" spans="1:14" s="83" customFormat="1" ht="24" customHeight="1">
      <c r="A145" s="62" t="s">
        <v>15</v>
      </c>
      <c r="D145" s="92"/>
      <c r="E145" s="91"/>
      <c r="G145" s="91"/>
      <c r="H145" s="91"/>
      <c r="I145" s="91"/>
      <c r="J145" s="90"/>
      <c r="K145" s="91"/>
    </row>
    <row r="146" spans="1:14" s="83" customFormat="1" ht="24" customHeight="1">
      <c r="A146" s="62"/>
      <c r="D146" s="92"/>
      <c r="E146" s="91"/>
      <c r="G146" s="91"/>
      <c r="H146" s="91"/>
      <c r="I146" s="91"/>
      <c r="J146" s="90"/>
      <c r="K146" s="91"/>
      <c r="L146" s="90" t="s">
        <v>138</v>
      </c>
    </row>
    <row r="147" spans="1:14" s="86" customFormat="1" ht="24" customHeight="1">
      <c r="A147" s="158" t="s">
        <v>95</v>
      </c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</row>
    <row r="148" spans="1:14" s="86" customFormat="1" ht="24" customHeight="1">
      <c r="A148" s="97" t="s">
        <v>52</v>
      </c>
      <c r="B148" s="98"/>
      <c r="C148" s="99"/>
      <c r="D148" s="100"/>
      <c r="E148" s="99"/>
      <c r="F148" s="99"/>
      <c r="G148" s="99"/>
      <c r="H148" s="100"/>
      <c r="I148" s="99"/>
      <c r="J148" s="99"/>
      <c r="K148" s="99"/>
    </row>
    <row r="149" spans="1:14" s="86" customFormat="1" ht="24" customHeight="1">
      <c r="A149" s="97" t="s">
        <v>180</v>
      </c>
      <c r="B149" s="98"/>
      <c r="C149" s="99"/>
      <c r="D149" s="100"/>
      <c r="E149" s="99"/>
      <c r="F149" s="99"/>
      <c r="G149" s="99"/>
      <c r="H149" s="100"/>
      <c r="I149" s="99"/>
      <c r="J149" s="99"/>
      <c r="K149" s="99"/>
    </row>
    <row r="150" spans="1:14" s="83" customFormat="1" ht="24" customHeight="1">
      <c r="A150" s="101"/>
      <c r="B150" s="99"/>
      <c r="C150" s="99"/>
      <c r="D150" s="100"/>
      <c r="E150" s="99"/>
      <c r="F150" s="99"/>
      <c r="G150" s="99"/>
      <c r="H150" s="100"/>
      <c r="I150" s="99"/>
      <c r="J150" s="99"/>
      <c r="K150" s="102"/>
      <c r="L150" s="102" t="s">
        <v>202</v>
      </c>
    </row>
    <row r="151" spans="1:14" s="83" customFormat="1" ht="24" customHeight="1">
      <c r="A151" s="62"/>
      <c r="C151" s="78"/>
      <c r="D151" s="78"/>
      <c r="E151" s="159" t="s">
        <v>1</v>
      </c>
      <c r="F151" s="159"/>
      <c r="G151" s="159"/>
      <c r="H151" s="78"/>
      <c r="I151" s="159" t="s">
        <v>2</v>
      </c>
      <c r="J151" s="159"/>
      <c r="K151" s="159"/>
    </row>
    <row r="152" spans="1:14" s="83" customFormat="1" ht="24" customHeight="1">
      <c r="C152" s="103" t="s">
        <v>3</v>
      </c>
      <c r="D152" s="104"/>
      <c r="E152" s="79">
        <v>2561</v>
      </c>
      <c r="F152" s="105"/>
      <c r="G152" s="79">
        <v>2560</v>
      </c>
      <c r="H152" s="79"/>
      <c r="I152" s="79">
        <v>2561</v>
      </c>
      <c r="J152" s="105"/>
      <c r="K152" s="79">
        <v>2560</v>
      </c>
    </row>
    <row r="153" spans="1:14" s="83" customFormat="1" ht="24" customHeight="1">
      <c r="A153" s="93" t="s">
        <v>112</v>
      </c>
      <c r="C153" s="103"/>
      <c r="D153" s="104"/>
      <c r="E153" s="79"/>
      <c r="F153" s="105"/>
      <c r="G153" s="79"/>
      <c r="H153" s="79"/>
      <c r="I153" s="79"/>
      <c r="J153" s="104"/>
      <c r="K153" s="79"/>
    </row>
    <row r="154" spans="1:14" s="83" customFormat="1" ht="24" customHeight="1">
      <c r="A154" s="93" t="s">
        <v>42</v>
      </c>
      <c r="C154" s="62"/>
      <c r="D154" s="92"/>
      <c r="H154" s="92"/>
    </row>
    <row r="155" spans="1:14" s="83" customFormat="1" ht="24" customHeight="1">
      <c r="A155" s="82" t="s">
        <v>43</v>
      </c>
      <c r="B155" s="88"/>
      <c r="C155" s="106" t="s">
        <v>139</v>
      </c>
      <c r="D155" s="85"/>
      <c r="E155" s="80">
        <v>6021356</v>
      </c>
      <c r="F155" s="80"/>
      <c r="G155" s="80">
        <v>7088993</v>
      </c>
      <c r="H155" s="80"/>
      <c r="I155" s="132">
        <v>3181147</v>
      </c>
      <c r="J155" s="64"/>
      <c r="K155" s="132">
        <v>4026647</v>
      </c>
    </row>
    <row r="156" spans="1:14" s="83" customFormat="1" ht="24" customHeight="1">
      <c r="A156" s="82" t="s">
        <v>44</v>
      </c>
      <c r="B156" s="88"/>
      <c r="C156" s="106"/>
      <c r="D156" s="85"/>
      <c r="E156" s="80"/>
      <c r="F156" s="80"/>
      <c r="G156" s="80"/>
      <c r="H156" s="80"/>
      <c r="I156" s="134"/>
      <c r="J156" s="65"/>
      <c r="K156" s="134"/>
    </row>
    <row r="157" spans="1:14" s="108" customFormat="1" ht="24" customHeight="1">
      <c r="A157" s="82" t="s">
        <v>96</v>
      </c>
      <c r="B157" s="107">
        <v>8</v>
      </c>
      <c r="C157" s="106">
        <v>2</v>
      </c>
      <c r="D157" s="85"/>
      <c r="E157" s="80">
        <v>26598</v>
      </c>
      <c r="F157" s="80"/>
      <c r="G157" s="80">
        <v>34676</v>
      </c>
      <c r="H157" s="80"/>
      <c r="I157" s="68">
        <v>19254</v>
      </c>
      <c r="J157" s="66"/>
      <c r="K157" s="68">
        <v>29695</v>
      </c>
      <c r="N157" s="83"/>
    </row>
    <row r="158" spans="1:14" s="108" customFormat="1" ht="24" customHeight="1">
      <c r="A158" s="82" t="s">
        <v>97</v>
      </c>
      <c r="B158" s="107"/>
      <c r="C158" s="106"/>
      <c r="D158" s="85"/>
      <c r="E158" s="80">
        <v>6076</v>
      </c>
      <c r="F158" s="80"/>
      <c r="G158" s="80">
        <v>12822</v>
      </c>
      <c r="H158" s="80"/>
      <c r="I158" s="134">
        <v>3547</v>
      </c>
      <c r="J158" s="65"/>
      <c r="K158" s="134">
        <v>1346</v>
      </c>
    </row>
    <row r="159" spans="1:14" s="108" customFormat="1" ht="24" customHeight="1">
      <c r="A159" s="82" t="s">
        <v>58</v>
      </c>
      <c r="B159" s="107">
        <v>8</v>
      </c>
      <c r="C159" s="106">
        <v>2</v>
      </c>
      <c r="D159" s="85"/>
      <c r="E159" s="80">
        <v>2140</v>
      </c>
      <c r="F159" s="80"/>
      <c r="G159" s="80">
        <v>566</v>
      </c>
      <c r="H159" s="80"/>
      <c r="I159" s="134">
        <v>3721</v>
      </c>
      <c r="J159" s="65"/>
      <c r="K159" s="134">
        <v>6153</v>
      </c>
      <c r="N159" s="83"/>
    </row>
    <row r="160" spans="1:14" s="108" customFormat="1" ht="24" customHeight="1">
      <c r="A160" s="82" t="s">
        <v>8</v>
      </c>
      <c r="B160" s="107"/>
      <c r="D160" s="85"/>
      <c r="E160" s="80">
        <v>12436</v>
      </c>
      <c r="F160" s="80"/>
      <c r="G160" s="80">
        <v>11005</v>
      </c>
      <c r="H160" s="80"/>
      <c r="I160" s="134">
        <v>21959</v>
      </c>
      <c r="J160" s="66"/>
      <c r="K160" s="134">
        <v>17930</v>
      </c>
      <c r="N160" s="83"/>
    </row>
    <row r="161" spans="1:20" s="83" customFormat="1" ht="24" customHeight="1">
      <c r="A161" s="93" t="s">
        <v>45</v>
      </c>
      <c r="C161" s="62"/>
      <c r="D161" s="85"/>
      <c r="E161" s="94">
        <f>SUM(E155:E160)</f>
        <v>6068606</v>
      </c>
      <c r="F161" s="80"/>
      <c r="G161" s="94">
        <f>SUM(G155:G160)</f>
        <v>7148062</v>
      </c>
      <c r="H161" s="80"/>
      <c r="I161" s="130">
        <f>SUM(I155:I160)</f>
        <v>3229628</v>
      </c>
      <c r="J161" s="70"/>
      <c r="K161" s="130">
        <f>SUM(K155:K160)</f>
        <v>4081771</v>
      </c>
      <c r="M161" s="108"/>
      <c r="O161" s="108"/>
    </row>
    <row r="162" spans="1:20" s="83" customFormat="1" ht="24" customHeight="1">
      <c r="A162" s="93" t="s">
        <v>46</v>
      </c>
      <c r="C162" s="62"/>
      <c r="D162" s="85"/>
      <c r="E162" s="80"/>
      <c r="F162" s="80"/>
      <c r="G162" s="80"/>
      <c r="H162" s="80"/>
      <c r="I162" s="73"/>
      <c r="J162" s="131"/>
      <c r="K162" s="73"/>
    </row>
    <row r="163" spans="1:20" s="83" customFormat="1" ht="24" customHeight="1">
      <c r="A163" s="82" t="s">
        <v>47</v>
      </c>
      <c r="B163" s="88"/>
      <c r="C163" s="106">
        <v>2</v>
      </c>
      <c r="D163" s="81"/>
      <c r="E163" s="80">
        <v>5971316</v>
      </c>
      <c r="F163" s="80"/>
      <c r="G163" s="80">
        <v>6599162</v>
      </c>
      <c r="H163" s="80"/>
      <c r="I163" s="70">
        <v>3163941</v>
      </c>
      <c r="J163" s="64"/>
      <c r="K163" s="70">
        <v>3773326</v>
      </c>
    </row>
    <row r="164" spans="1:20" s="83" customFormat="1" ht="24" customHeight="1">
      <c r="A164" s="82" t="s">
        <v>48</v>
      </c>
      <c r="B164" s="88"/>
      <c r="C164" s="80"/>
      <c r="D164" s="81"/>
      <c r="E164" s="80">
        <v>68873</v>
      </c>
      <c r="F164" s="80"/>
      <c r="G164" s="80">
        <v>103788</v>
      </c>
      <c r="H164" s="80"/>
      <c r="I164" s="70">
        <v>29833</v>
      </c>
      <c r="J164" s="64"/>
      <c r="K164" s="70">
        <v>62926</v>
      </c>
    </row>
    <row r="165" spans="1:20" s="83" customFormat="1" ht="24" customHeight="1">
      <c r="A165" s="82" t="s">
        <v>49</v>
      </c>
      <c r="B165" s="88"/>
      <c r="C165" s="80"/>
      <c r="D165" s="81"/>
      <c r="E165" s="80">
        <v>397393</v>
      </c>
      <c r="F165" s="80"/>
      <c r="G165" s="80">
        <v>366311</v>
      </c>
      <c r="H165" s="80"/>
      <c r="I165" s="70">
        <v>252558</v>
      </c>
      <c r="J165" s="64"/>
      <c r="K165" s="70">
        <v>214865</v>
      </c>
    </row>
    <row r="166" spans="1:20" s="83" customFormat="1" ht="24" customHeight="1">
      <c r="A166" s="93" t="s">
        <v>50</v>
      </c>
      <c r="C166" s="84"/>
      <c r="D166" s="85"/>
      <c r="E166" s="94">
        <f>SUM(E163:E165)</f>
        <v>6437582</v>
      </c>
      <c r="F166" s="80"/>
      <c r="G166" s="94">
        <f>SUM(G163:G165)</f>
        <v>7069261</v>
      </c>
      <c r="H166" s="80"/>
      <c r="I166" s="94">
        <f>SUM(I163:I165)</f>
        <v>3446332</v>
      </c>
      <c r="J166" s="80"/>
      <c r="K166" s="94">
        <f>SUM(K163:K165)</f>
        <v>4051117</v>
      </c>
    </row>
    <row r="167" spans="1:20" s="83" customFormat="1" ht="24" customHeight="1">
      <c r="A167" s="89" t="s">
        <v>164</v>
      </c>
      <c r="B167" s="86"/>
      <c r="C167" s="84"/>
      <c r="D167" s="85"/>
      <c r="E167" s="80">
        <f>E161-E166</f>
        <v>-368976</v>
      </c>
      <c r="F167" s="80"/>
      <c r="G167" s="80">
        <f>G161-G166</f>
        <v>78801</v>
      </c>
      <c r="H167" s="80"/>
      <c r="I167" s="80">
        <f>I161-I166</f>
        <v>-216704</v>
      </c>
      <c r="J167" s="80"/>
      <c r="K167" s="80">
        <f>K161-K166</f>
        <v>30654</v>
      </c>
    </row>
    <row r="168" spans="1:20" s="83" customFormat="1" ht="24" customHeight="1">
      <c r="A168" s="82" t="s">
        <v>51</v>
      </c>
      <c r="B168" s="86"/>
      <c r="C168" s="84"/>
      <c r="D168" s="85"/>
      <c r="E168" s="87">
        <v>-138807</v>
      </c>
      <c r="F168" s="80"/>
      <c r="G168" s="87">
        <v>-136957</v>
      </c>
      <c r="H168" s="80"/>
      <c r="I168" s="67">
        <v>-101732</v>
      </c>
      <c r="J168" s="65"/>
      <c r="K168" s="67">
        <v>-94613</v>
      </c>
    </row>
    <row r="169" spans="1:20" s="83" customFormat="1" ht="24" customHeight="1">
      <c r="A169" s="89" t="s">
        <v>169</v>
      </c>
      <c r="B169" s="86"/>
      <c r="C169" s="84"/>
      <c r="D169" s="85"/>
      <c r="E169" s="80">
        <f>SUM(E167:E168)</f>
        <v>-507783</v>
      </c>
      <c r="F169" s="80"/>
      <c r="G169" s="80">
        <f>SUM(G167:G168)</f>
        <v>-58156</v>
      </c>
      <c r="H169" s="80"/>
      <c r="I169" s="80">
        <f>SUM(I167:I168)</f>
        <v>-318436</v>
      </c>
      <c r="J169" s="80"/>
      <c r="K169" s="80">
        <f>SUM(K167:K168)</f>
        <v>-63959</v>
      </c>
    </row>
    <row r="170" spans="1:20" s="83" customFormat="1" ht="24" customHeight="1">
      <c r="A170" s="82" t="s">
        <v>165</v>
      </c>
      <c r="B170" s="86"/>
      <c r="C170" s="106">
        <v>13</v>
      </c>
      <c r="D170" s="85"/>
      <c r="E170" s="87">
        <v>65204</v>
      </c>
      <c r="F170" s="81"/>
      <c r="G170" s="87">
        <v>-8775</v>
      </c>
      <c r="H170" s="81"/>
      <c r="I170" s="136">
        <v>61249</v>
      </c>
      <c r="J170" s="65"/>
      <c r="K170" s="136">
        <v>2548</v>
      </c>
    </row>
    <row r="171" spans="1:20" s="83" customFormat="1" ht="24" customHeight="1">
      <c r="A171" s="93" t="s">
        <v>149</v>
      </c>
      <c r="C171" s="85"/>
      <c r="D171" s="85"/>
      <c r="E171" s="94">
        <f>SUM(E169:E170)</f>
        <v>-442579</v>
      </c>
      <c r="F171" s="81"/>
      <c r="G171" s="94">
        <f>SUM(G169:G170)</f>
        <v>-66931</v>
      </c>
      <c r="H171" s="81"/>
      <c r="I171" s="94">
        <f>SUM(I169:I170)</f>
        <v>-257187</v>
      </c>
      <c r="J171" s="81"/>
      <c r="K171" s="94">
        <f>SUM(K169:K170)</f>
        <v>-61411</v>
      </c>
    </row>
    <row r="172" spans="1:20" s="83" customFormat="1" ht="8.1" customHeight="1">
      <c r="A172" s="62"/>
      <c r="C172" s="85"/>
      <c r="D172" s="85"/>
      <c r="E172" s="81"/>
      <c r="F172" s="81"/>
      <c r="G172" s="81"/>
      <c r="H172" s="81"/>
      <c r="I172" s="81"/>
      <c r="J172" s="81"/>
      <c r="K172" s="81"/>
    </row>
    <row r="173" spans="1:20" s="73" customFormat="1" ht="24" customHeight="1">
      <c r="A173" s="109" t="s">
        <v>84</v>
      </c>
      <c r="C173" s="110"/>
      <c r="D173" s="111"/>
      <c r="E173" s="112"/>
      <c r="F173" s="112"/>
      <c r="G173" s="112"/>
      <c r="H173" s="112"/>
      <c r="I173" s="112"/>
      <c r="J173" s="112"/>
      <c r="K173" s="112"/>
      <c r="M173" s="83"/>
      <c r="N173" s="83"/>
      <c r="O173" s="83"/>
      <c r="P173" s="74"/>
      <c r="R173" s="74"/>
      <c r="T173" s="74"/>
    </row>
    <row r="174" spans="1:20" s="73" customFormat="1" ht="24" customHeight="1">
      <c r="A174" s="113" t="s">
        <v>121</v>
      </c>
      <c r="C174" s="110"/>
      <c r="D174" s="111"/>
      <c r="E174" s="112"/>
      <c r="F174" s="112"/>
      <c r="G174" s="112"/>
      <c r="H174" s="112"/>
      <c r="I174" s="112"/>
      <c r="J174" s="112"/>
      <c r="K174" s="112"/>
      <c r="N174" s="83"/>
      <c r="P174" s="74"/>
      <c r="R174" s="74"/>
      <c r="T174" s="74"/>
    </row>
    <row r="175" spans="1:20" s="73" customFormat="1" ht="24" customHeight="1">
      <c r="A175" s="114" t="s">
        <v>53</v>
      </c>
      <c r="C175" s="115"/>
      <c r="D175" s="116"/>
      <c r="E175" s="117"/>
      <c r="F175" s="112"/>
      <c r="G175" s="117"/>
      <c r="H175" s="112"/>
      <c r="I175" s="117"/>
      <c r="J175" s="112"/>
      <c r="K175" s="117"/>
      <c r="N175" s="83"/>
      <c r="P175" s="74"/>
      <c r="R175" s="74"/>
      <c r="T175" s="74"/>
    </row>
    <row r="176" spans="1:20" s="73" customFormat="1" ht="24" customHeight="1">
      <c r="A176" s="114" t="s">
        <v>85</v>
      </c>
      <c r="C176" s="115"/>
      <c r="D176" s="116"/>
      <c r="E176" s="118">
        <v>8695</v>
      </c>
      <c r="F176" s="119"/>
      <c r="G176" s="118">
        <v>2668</v>
      </c>
      <c r="H176" s="119"/>
      <c r="I176" s="118">
        <v>0</v>
      </c>
      <c r="J176" s="121"/>
      <c r="K176" s="118">
        <v>0</v>
      </c>
      <c r="N176" s="83"/>
      <c r="P176" s="74"/>
      <c r="R176" s="74"/>
      <c r="T176" s="74"/>
    </row>
    <row r="177" spans="1:20" s="73" customFormat="1" ht="24" customHeight="1">
      <c r="A177" s="122" t="s">
        <v>122</v>
      </c>
      <c r="C177" s="115"/>
      <c r="D177" s="116"/>
      <c r="E177" s="121"/>
      <c r="F177" s="119"/>
      <c r="G177" s="121"/>
      <c r="H177" s="119"/>
      <c r="I177" s="121"/>
      <c r="J177" s="119"/>
      <c r="K177" s="121"/>
      <c r="N177" s="83"/>
      <c r="P177" s="74"/>
      <c r="R177" s="74"/>
      <c r="T177" s="74"/>
    </row>
    <row r="178" spans="1:20" s="73" customFormat="1" ht="24" customHeight="1">
      <c r="A178" s="122" t="s">
        <v>123</v>
      </c>
      <c r="C178" s="115"/>
      <c r="D178" s="116"/>
      <c r="E178" s="118">
        <f>SUM(E176)</f>
        <v>8695</v>
      </c>
      <c r="F178" s="119"/>
      <c r="G178" s="118">
        <f>SUM(G176)</f>
        <v>2668</v>
      </c>
      <c r="H178" s="119"/>
      <c r="I178" s="118">
        <f>SUM(I176)</f>
        <v>0</v>
      </c>
      <c r="J178" s="119"/>
      <c r="K178" s="118">
        <f>SUM(K176)</f>
        <v>0</v>
      </c>
      <c r="N178" s="83"/>
      <c r="P178" s="74"/>
      <c r="R178" s="74"/>
      <c r="T178" s="74"/>
    </row>
    <row r="179" spans="1:20" s="73" customFormat="1" ht="8.1" customHeight="1">
      <c r="A179" s="122"/>
      <c r="C179" s="115"/>
      <c r="D179" s="116"/>
      <c r="E179" s="121"/>
      <c r="F179" s="119"/>
      <c r="G179" s="121"/>
      <c r="H179" s="119"/>
      <c r="I179" s="121"/>
      <c r="J179" s="119"/>
      <c r="K179" s="121"/>
      <c r="N179" s="83"/>
      <c r="P179" s="74"/>
      <c r="R179" s="74"/>
      <c r="T179" s="74"/>
    </row>
    <row r="180" spans="1:20" s="73" customFormat="1" ht="24" customHeight="1">
      <c r="A180" s="109" t="s">
        <v>136</v>
      </c>
      <c r="C180" s="123"/>
      <c r="D180" s="124"/>
      <c r="E180" s="118">
        <f>SUM(E178)</f>
        <v>8695</v>
      </c>
      <c r="F180" s="119"/>
      <c r="G180" s="118">
        <f>SUM(G178)</f>
        <v>2668</v>
      </c>
      <c r="H180" s="119"/>
      <c r="I180" s="118">
        <f>SUM(I178)</f>
        <v>0</v>
      </c>
      <c r="J180" s="119"/>
      <c r="K180" s="118">
        <f>SUM(K178)</f>
        <v>0</v>
      </c>
      <c r="N180" s="83"/>
      <c r="P180" s="74"/>
      <c r="R180" s="74"/>
      <c r="T180" s="74"/>
    </row>
    <row r="181" spans="1:20" s="73" customFormat="1" ht="8.1" customHeight="1">
      <c r="A181" s="109"/>
      <c r="C181" s="123"/>
      <c r="D181" s="124"/>
      <c r="E181" s="112"/>
      <c r="F181" s="112"/>
      <c r="G181" s="112"/>
      <c r="H181" s="112"/>
      <c r="I181" s="112"/>
      <c r="J181" s="112"/>
      <c r="K181" s="112"/>
      <c r="N181" s="83"/>
      <c r="P181" s="74"/>
      <c r="R181" s="74"/>
      <c r="T181" s="74"/>
    </row>
    <row r="182" spans="1:20" s="73" customFormat="1" ht="24" customHeight="1" thickBot="1">
      <c r="A182" s="109" t="s">
        <v>135</v>
      </c>
      <c r="C182" s="123"/>
      <c r="D182" s="124"/>
      <c r="E182" s="125">
        <f>E171+E180</f>
        <v>-433884</v>
      </c>
      <c r="F182" s="119"/>
      <c r="G182" s="125">
        <f>G171+G180</f>
        <v>-64263</v>
      </c>
      <c r="H182" s="119"/>
      <c r="I182" s="125">
        <f>I171+I180</f>
        <v>-257187</v>
      </c>
      <c r="J182" s="119"/>
      <c r="K182" s="125">
        <f>K171+K180</f>
        <v>-61411</v>
      </c>
      <c r="N182" s="83"/>
      <c r="P182" s="74"/>
      <c r="R182" s="74"/>
      <c r="T182" s="74"/>
    </row>
    <row r="183" spans="1:20" s="73" customFormat="1" ht="8.1" customHeight="1" thickTop="1">
      <c r="A183" s="109"/>
      <c r="C183" s="123"/>
      <c r="D183" s="124"/>
      <c r="E183" s="126"/>
      <c r="F183" s="112"/>
      <c r="G183" s="126"/>
      <c r="H183" s="112"/>
      <c r="I183" s="126"/>
      <c r="J183" s="112"/>
      <c r="K183" s="126"/>
      <c r="N183" s="83"/>
      <c r="P183" s="74"/>
      <c r="R183" s="74"/>
      <c r="T183" s="74"/>
    </row>
    <row r="184" spans="1:20" s="83" customFormat="1" ht="24" customHeight="1">
      <c r="A184" s="89" t="s">
        <v>203</v>
      </c>
      <c r="B184" s="88"/>
      <c r="C184" s="106">
        <v>14</v>
      </c>
      <c r="D184" s="92"/>
      <c r="E184" s="90"/>
      <c r="F184" s="90"/>
      <c r="G184" s="90"/>
      <c r="H184" s="90"/>
      <c r="I184" s="90"/>
      <c r="J184" s="90"/>
      <c r="K184" s="90"/>
      <c r="M184" s="73"/>
      <c r="O184" s="73"/>
    </row>
    <row r="185" spans="1:20" s="83" customFormat="1" ht="24" customHeight="1" thickBot="1">
      <c r="A185" s="82" t="s">
        <v>170</v>
      </c>
      <c r="B185" s="86"/>
      <c r="C185" s="127"/>
      <c r="D185" s="128"/>
      <c r="E185" s="146">
        <v>-0.37</v>
      </c>
      <c r="F185" s="129"/>
      <c r="G185" s="146">
        <v>-0.06</v>
      </c>
      <c r="H185" s="129"/>
      <c r="I185" s="146">
        <v>-0.21</v>
      </c>
      <c r="J185" s="127"/>
      <c r="K185" s="146">
        <v>-0.05</v>
      </c>
    </row>
    <row r="186" spans="1:20" s="83" customFormat="1" ht="8.1" customHeight="1" thickTop="1">
      <c r="A186" s="82"/>
      <c r="B186" s="86"/>
      <c r="C186" s="127"/>
      <c r="D186" s="128"/>
      <c r="E186" s="144"/>
      <c r="F186" s="129"/>
      <c r="G186" s="144"/>
      <c r="H186" s="129"/>
      <c r="I186" s="145"/>
      <c r="J186" s="127"/>
      <c r="K186" s="145"/>
    </row>
    <row r="187" spans="1:20" s="83" customFormat="1" ht="24" customHeight="1">
      <c r="A187" s="62" t="s">
        <v>15</v>
      </c>
      <c r="D187" s="92"/>
      <c r="E187" s="91"/>
      <c r="G187" s="91"/>
      <c r="H187" s="91"/>
      <c r="I187" s="91"/>
      <c r="J187" s="90"/>
      <c r="K187" s="91"/>
    </row>
    <row r="188" spans="1:20" s="83" customFormat="1" ht="23.1" customHeight="1">
      <c r="A188" s="62"/>
      <c r="D188" s="92"/>
      <c r="E188" s="91"/>
      <c r="G188" s="91"/>
      <c r="H188" s="91"/>
      <c r="I188" s="91"/>
      <c r="J188" s="90"/>
      <c r="K188" s="91"/>
      <c r="L188" s="90" t="s">
        <v>138</v>
      </c>
    </row>
    <row r="189" spans="1:20" s="86" customFormat="1" ht="23.1" customHeight="1">
      <c r="A189" s="158" t="s">
        <v>95</v>
      </c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</row>
    <row r="190" spans="1:20" s="86" customFormat="1" ht="23.1" customHeight="1">
      <c r="A190" s="89" t="s">
        <v>54</v>
      </c>
      <c r="B190" s="98"/>
      <c r="C190" s="99"/>
      <c r="D190" s="100"/>
      <c r="E190" s="99"/>
      <c r="F190" s="99"/>
      <c r="G190" s="99"/>
      <c r="H190" s="100"/>
      <c r="I190" s="99"/>
      <c r="J190" s="99"/>
      <c r="K190" s="99"/>
    </row>
    <row r="191" spans="1:20" s="86" customFormat="1" ht="23.1" customHeight="1">
      <c r="A191" s="97" t="s">
        <v>180</v>
      </c>
      <c r="B191" s="98"/>
      <c r="C191" s="99"/>
      <c r="D191" s="100"/>
      <c r="E191" s="99"/>
      <c r="F191" s="99"/>
      <c r="G191" s="99"/>
      <c r="H191" s="100"/>
      <c r="I191" s="99"/>
      <c r="J191" s="99"/>
      <c r="K191" s="99"/>
    </row>
    <row r="192" spans="1:20" s="83" customFormat="1" ht="23.1" customHeight="1">
      <c r="A192" s="101"/>
      <c r="B192" s="99"/>
      <c r="C192" s="99"/>
      <c r="D192" s="100"/>
      <c r="E192" s="99"/>
      <c r="F192" s="99"/>
      <c r="G192" s="99"/>
      <c r="H192" s="100"/>
      <c r="I192" s="99"/>
      <c r="J192" s="99"/>
      <c r="K192" s="102"/>
      <c r="L192" s="102" t="s">
        <v>128</v>
      </c>
    </row>
    <row r="193" spans="1:11" s="83" customFormat="1" ht="23.1" customHeight="1">
      <c r="A193" s="62"/>
      <c r="C193" s="78"/>
      <c r="D193" s="78"/>
      <c r="E193" s="159" t="s">
        <v>1</v>
      </c>
      <c r="F193" s="159"/>
      <c r="G193" s="159"/>
      <c r="H193" s="78"/>
      <c r="I193" s="159" t="s">
        <v>2</v>
      </c>
      <c r="J193" s="159"/>
      <c r="K193" s="159"/>
    </row>
    <row r="194" spans="1:11" s="83" customFormat="1" ht="23.1" customHeight="1">
      <c r="A194" s="62"/>
      <c r="C194" s="103"/>
      <c r="D194" s="104"/>
      <c r="E194" s="79">
        <v>2561</v>
      </c>
      <c r="F194" s="105"/>
      <c r="G194" s="79">
        <v>2560</v>
      </c>
      <c r="H194" s="79"/>
      <c r="I194" s="79">
        <v>2561</v>
      </c>
      <c r="J194" s="105"/>
      <c r="K194" s="79">
        <v>2560</v>
      </c>
    </row>
    <row r="195" spans="1:11" s="83" customFormat="1" ht="23.1" customHeight="1">
      <c r="A195" s="93" t="s">
        <v>55</v>
      </c>
      <c r="B195" s="95"/>
      <c r="C195" s="84"/>
      <c r="D195" s="85"/>
      <c r="E195" s="84"/>
      <c r="G195" s="84"/>
      <c r="H195" s="92"/>
      <c r="I195" s="84"/>
      <c r="J195" s="84"/>
      <c r="K195" s="84"/>
    </row>
    <row r="196" spans="1:11" s="83" customFormat="1" ht="23.1" customHeight="1">
      <c r="A196" s="62" t="s">
        <v>196</v>
      </c>
      <c r="C196" s="85"/>
      <c r="D196" s="85"/>
      <c r="E196" s="81">
        <f>E169</f>
        <v>-507783</v>
      </c>
      <c r="F196" s="70"/>
      <c r="G196" s="81">
        <f>G169</f>
        <v>-58156</v>
      </c>
      <c r="H196" s="70"/>
      <c r="I196" s="81">
        <f>I169</f>
        <v>-318436</v>
      </c>
      <c r="J196" s="81"/>
      <c r="K196" s="81">
        <f>K169</f>
        <v>-63959</v>
      </c>
    </row>
    <row r="197" spans="1:11" s="83" customFormat="1" ht="23.1" customHeight="1">
      <c r="A197" s="62" t="s">
        <v>197</v>
      </c>
      <c r="C197" s="84"/>
      <c r="D197" s="85"/>
      <c r="E197" s="80"/>
      <c r="F197" s="70"/>
      <c r="G197" s="80"/>
      <c r="H197" s="70"/>
      <c r="I197" s="80"/>
      <c r="J197" s="81"/>
      <c r="K197" s="80"/>
    </row>
    <row r="198" spans="1:11" s="83" customFormat="1" ht="23.1" customHeight="1">
      <c r="A198" s="62" t="s">
        <v>56</v>
      </c>
      <c r="C198" s="84"/>
      <c r="D198" s="85"/>
      <c r="E198" s="80"/>
      <c r="F198" s="70"/>
      <c r="G198" s="80"/>
      <c r="H198" s="70"/>
      <c r="I198" s="80"/>
      <c r="J198" s="81"/>
      <c r="K198" s="80"/>
    </row>
    <row r="199" spans="1:11" s="83" customFormat="1" ht="23.1" customHeight="1">
      <c r="A199" s="77" t="s">
        <v>186</v>
      </c>
      <c r="C199" s="84"/>
      <c r="D199" s="85"/>
      <c r="E199" s="80">
        <v>7533</v>
      </c>
      <c r="F199" s="70"/>
      <c r="G199" s="80">
        <v>-604</v>
      </c>
      <c r="H199" s="70"/>
      <c r="I199" s="132">
        <v>5623</v>
      </c>
      <c r="J199" s="70"/>
      <c r="K199" s="132">
        <v>-3284</v>
      </c>
    </row>
    <row r="200" spans="1:11" s="83" customFormat="1" ht="23.1" customHeight="1">
      <c r="A200" s="77" t="s">
        <v>187</v>
      </c>
      <c r="C200" s="84"/>
      <c r="D200" s="85"/>
      <c r="E200" s="80">
        <v>53852</v>
      </c>
      <c r="F200" s="70"/>
      <c r="G200" s="80">
        <v>40813</v>
      </c>
      <c r="H200" s="70"/>
      <c r="I200" s="132">
        <v>27506</v>
      </c>
      <c r="J200" s="70"/>
      <c r="K200" s="132">
        <v>15033</v>
      </c>
    </row>
    <row r="201" spans="1:11" s="83" customFormat="1" ht="23.1" customHeight="1">
      <c r="A201" s="77" t="s">
        <v>189</v>
      </c>
      <c r="C201" s="84" t="s">
        <v>171</v>
      </c>
      <c r="D201" s="85"/>
      <c r="E201" s="80">
        <v>-41627</v>
      </c>
      <c r="F201" s="70"/>
      <c r="G201" s="80">
        <v>-990</v>
      </c>
      <c r="H201" s="70"/>
      <c r="I201" s="132">
        <v>-418</v>
      </c>
      <c r="J201" s="70"/>
      <c r="K201" s="132">
        <v>0</v>
      </c>
    </row>
    <row r="202" spans="1:11" s="83" customFormat="1" ht="23.1" customHeight="1">
      <c r="A202" s="77" t="s">
        <v>181</v>
      </c>
      <c r="C202" s="84"/>
      <c r="D202" s="156"/>
      <c r="E202" s="80">
        <v>40941</v>
      </c>
      <c r="F202" s="70"/>
      <c r="G202" s="80">
        <v>0</v>
      </c>
      <c r="H202" s="70"/>
      <c r="I202" s="132">
        <v>0</v>
      </c>
      <c r="J202" s="70"/>
      <c r="K202" s="132">
        <v>0</v>
      </c>
    </row>
    <row r="203" spans="1:11" s="83" customFormat="1" ht="23.1" customHeight="1">
      <c r="A203" s="77" t="s">
        <v>190</v>
      </c>
      <c r="C203" s="84"/>
      <c r="D203" s="157"/>
      <c r="E203" s="80">
        <v>-4059</v>
      </c>
      <c r="F203" s="70"/>
      <c r="G203" s="80">
        <v>0</v>
      </c>
      <c r="H203" s="70"/>
      <c r="I203" s="132">
        <v>0</v>
      </c>
      <c r="J203" s="70"/>
      <c r="K203" s="132">
        <v>0</v>
      </c>
    </row>
    <row r="204" spans="1:11" s="83" customFormat="1" ht="23.1" customHeight="1">
      <c r="A204" s="133" t="s">
        <v>57</v>
      </c>
      <c r="C204" s="84"/>
      <c r="D204" s="85"/>
      <c r="E204" s="80">
        <v>312204</v>
      </c>
      <c r="F204" s="70"/>
      <c r="G204" s="80">
        <v>356929</v>
      </c>
      <c r="H204" s="70"/>
      <c r="I204" s="134">
        <v>129607</v>
      </c>
      <c r="J204" s="68"/>
      <c r="K204" s="134">
        <v>157869</v>
      </c>
    </row>
    <row r="205" spans="1:11" s="83" customFormat="1" ht="23.1" customHeight="1">
      <c r="A205" s="133" t="s">
        <v>188</v>
      </c>
      <c r="B205" s="86"/>
      <c r="C205" s="84"/>
      <c r="D205" s="85"/>
      <c r="E205" s="80">
        <v>-256</v>
      </c>
      <c r="F205" s="70"/>
      <c r="G205" s="80">
        <v>-97</v>
      </c>
      <c r="H205" s="70"/>
      <c r="I205" s="134">
        <v>-112</v>
      </c>
      <c r="J205" s="68"/>
      <c r="K205" s="134">
        <v>-73</v>
      </c>
    </row>
    <row r="206" spans="1:11" s="83" customFormat="1" ht="23.1" customHeight="1">
      <c r="A206" s="133" t="s">
        <v>192</v>
      </c>
      <c r="B206" s="86"/>
      <c r="C206" s="84"/>
      <c r="D206" s="157"/>
      <c r="F206" s="70"/>
      <c r="G206" s="80"/>
      <c r="H206" s="70"/>
      <c r="I206" s="134"/>
      <c r="J206" s="68"/>
      <c r="K206" s="134"/>
    </row>
    <row r="207" spans="1:11" s="83" customFormat="1" ht="23.1" customHeight="1">
      <c r="A207" s="133" t="s">
        <v>191</v>
      </c>
      <c r="B207" s="86"/>
      <c r="C207" s="84"/>
      <c r="D207" s="157"/>
      <c r="E207" s="80">
        <v>10582</v>
      </c>
      <c r="F207" s="70"/>
      <c r="G207" s="80">
        <v>0</v>
      </c>
      <c r="H207" s="70"/>
      <c r="I207" s="134">
        <v>0</v>
      </c>
      <c r="J207" s="68"/>
      <c r="K207" s="134">
        <v>0</v>
      </c>
    </row>
    <row r="208" spans="1:11" s="83" customFormat="1" ht="23.1" customHeight="1">
      <c r="A208" s="77" t="s">
        <v>129</v>
      </c>
      <c r="B208" s="86"/>
      <c r="C208" s="84"/>
      <c r="D208" s="85"/>
      <c r="E208" s="80">
        <v>15264</v>
      </c>
      <c r="F208" s="70"/>
      <c r="G208" s="80">
        <v>13493</v>
      </c>
      <c r="H208" s="70"/>
      <c r="I208" s="80">
        <v>7100</v>
      </c>
      <c r="J208" s="70"/>
      <c r="K208" s="80">
        <v>6225</v>
      </c>
    </row>
    <row r="209" spans="1:11" s="83" customFormat="1" ht="23.1" customHeight="1">
      <c r="A209" s="77" t="s">
        <v>154</v>
      </c>
      <c r="B209" s="86"/>
      <c r="C209" s="84"/>
      <c r="D209" s="85"/>
      <c r="E209" s="80">
        <v>-5</v>
      </c>
      <c r="F209" s="70"/>
      <c r="G209" s="80">
        <v>-6</v>
      </c>
      <c r="H209" s="70"/>
      <c r="I209" s="80">
        <v>-5</v>
      </c>
      <c r="J209" s="70"/>
      <c r="K209" s="80">
        <v>-6</v>
      </c>
    </row>
    <row r="210" spans="1:11" s="83" customFormat="1" ht="23.1" customHeight="1">
      <c r="A210" s="77" t="s">
        <v>151</v>
      </c>
      <c r="B210" s="86"/>
      <c r="C210" s="84"/>
      <c r="D210" s="85"/>
      <c r="E210" s="80">
        <v>-2910</v>
      </c>
      <c r="F210" s="70"/>
      <c r="G210" s="80">
        <v>-432</v>
      </c>
      <c r="H210" s="70"/>
      <c r="I210" s="80">
        <v>-2910</v>
      </c>
      <c r="J210" s="70"/>
      <c r="K210" s="80">
        <v>-432</v>
      </c>
    </row>
    <row r="211" spans="1:11" s="83" customFormat="1" ht="23.1" customHeight="1">
      <c r="A211" s="77" t="s">
        <v>58</v>
      </c>
      <c r="B211" s="86"/>
      <c r="C211" s="84"/>
      <c r="D211" s="85"/>
      <c r="E211" s="80">
        <v>-2140</v>
      </c>
      <c r="F211" s="70"/>
      <c r="G211" s="80">
        <v>-566</v>
      </c>
      <c r="H211" s="70"/>
      <c r="I211" s="80">
        <v>-3721</v>
      </c>
      <c r="J211" s="70"/>
      <c r="K211" s="80">
        <v>-6153</v>
      </c>
    </row>
    <row r="212" spans="1:11" s="83" customFormat="1" ht="23.1" customHeight="1">
      <c r="A212" s="77" t="s">
        <v>150</v>
      </c>
      <c r="B212" s="86"/>
      <c r="C212" s="84"/>
      <c r="D212" s="85"/>
      <c r="E212" s="80">
        <v>4942</v>
      </c>
      <c r="F212" s="70"/>
      <c r="G212" s="80">
        <v>8063</v>
      </c>
      <c r="H212" s="70"/>
      <c r="I212" s="80">
        <v>260</v>
      </c>
      <c r="J212" s="70"/>
      <c r="K212" s="80">
        <v>813</v>
      </c>
    </row>
    <row r="213" spans="1:11" s="83" customFormat="1" ht="23.1" customHeight="1">
      <c r="A213" s="77" t="s">
        <v>59</v>
      </c>
      <c r="B213" s="86"/>
      <c r="C213" s="85"/>
      <c r="D213" s="85"/>
      <c r="E213" s="87">
        <v>121197</v>
      </c>
      <c r="F213" s="70"/>
      <c r="G213" s="87">
        <v>120372</v>
      </c>
      <c r="H213" s="70"/>
      <c r="I213" s="87">
        <v>97711</v>
      </c>
      <c r="J213" s="70"/>
      <c r="K213" s="87">
        <v>90830</v>
      </c>
    </row>
    <row r="214" spans="1:11" s="83" customFormat="1" ht="23.1" customHeight="1">
      <c r="A214" s="62" t="s">
        <v>198</v>
      </c>
      <c r="C214" s="84"/>
      <c r="D214" s="85"/>
      <c r="E214" s="80"/>
      <c r="F214" s="70"/>
      <c r="G214" s="80"/>
      <c r="H214" s="70"/>
      <c r="I214" s="80"/>
      <c r="J214" s="70"/>
      <c r="K214" s="80"/>
    </row>
    <row r="215" spans="1:11" s="83" customFormat="1" ht="23.1" customHeight="1">
      <c r="A215" s="62" t="s">
        <v>60</v>
      </c>
      <c r="C215" s="84"/>
      <c r="D215" s="85"/>
      <c r="E215" s="80">
        <f>SUM(E196:E213)</f>
        <v>7735</v>
      </c>
      <c r="F215" s="70"/>
      <c r="G215" s="80">
        <f>SUM(G196:G213)</f>
        <v>478819</v>
      </c>
      <c r="H215" s="70"/>
      <c r="I215" s="80">
        <f>SUM(I196:I213)</f>
        <v>-57795</v>
      </c>
      <c r="J215" s="70"/>
      <c r="K215" s="80">
        <f>SUM(K196:K213)</f>
        <v>196863</v>
      </c>
    </row>
    <row r="216" spans="1:11" s="83" customFormat="1" ht="23.1" customHeight="1">
      <c r="A216" s="62" t="s">
        <v>61</v>
      </c>
      <c r="C216" s="84"/>
      <c r="D216" s="85"/>
      <c r="E216" s="80"/>
      <c r="F216" s="70"/>
      <c r="G216" s="80"/>
      <c r="H216" s="70"/>
      <c r="I216" s="80"/>
      <c r="J216" s="70"/>
      <c r="K216" s="80"/>
    </row>
    <row r="217" spans="1:11" s="83" customFormat="1" ht="23.1" customHeight="1">
      <c r="A217" s="62" t="s">
        <v>91</v>
      </c>
      <c r="C217" s="84"/>
      <c r="D217" s="85"/>
      <c r="E217" s="80">
        <v>588428</v>
      </c>
      <c r="F217" s="70"/>
      <c r="G217" s="80">
        <v>127327</v>
      </c>
      <c r="H217" s="70"/>
      <c r="I217" s="70">
        <v>491052</v>
      </c>
      <c r="J217" s="70"/>
      <c r="K217" s="70">
        <v>165830</v>
      </c>
    </row>
    <row r="218" spans="1:11" s="83" customFormat="1" ht="23.1" customHeight="1">
      <c r="A218" s="62" t="s">
        <v>62</v>
      </c>
      <c r="C218" s="84"/>
      <c r="D218" s="85"/>
      <c r="E218" s="80">
        <v>-250913</v>
      </c>
      <c r="F218" s="70"/>
      <c r="G218" s="80">
        <v>-100433</v>
      </c>
      <c r="H218" s="70"/>
      <c r="I218" s="70">
        <v>-173179</v>
      </c>
      <c r="J218" s="70"/>
      <c r="K218" s="70">
        <v>70518</v>
      </c>
    </row>
    <row r="219" spans="1:11" s="83" customFormat="1" ht="23.1" customHeight="1">
      <c r="A219" s="82" t="s">
        <v>63</v>
      </c>
      <c r="B219" s="88"/>
      <c r="C219" s="84"/>
      <c r="D219" s="85"/>
      <c r="E219" s="80">
        <v>7296</v>
      </c>
      <c r="F219" s="70"/>
      <c r="G219" s="80">
        <v>-124394</v>
      </c>
      <c r="H219" s="70"/>
      <c r="I219" s="70">
        <v>24652</v>
      </c>
      <c r="J219" s="70"/>
      <c r="K219" s="70">
        <v>-17820</v>
      </c>
    </row>
    <row r="220" spans="1:11" s="83" customFormat="1" ht="23.1" customHeight="1">
      <c r="A220" s="62" t="s">
        <v>155</v>
      </c>
      <c r="C220" s="84"/>
      <c r="D220" s="85"/>
      <c r="E220" s="80">
        <v>920</v>
      </c>
      <c r="F220" s="70"/>
      <c r="G220" s="80">
        <v>-202</v>
      </c>
      <c r="H220" s="70"/>
      <c r="I220" s="70">
        <v>47</v>
      </c>
      <c r="J220" s="70"/>
      <c r="K220" s="70">
        <v>-204</v>
      </c>
    </row>
    <row r="221" spans="1:11" s="83" customFormat="1" ht="23.1" customHeight="1">
      <c r="A221" s="62" t="s">
        <v>64</v>
      </c>
      <c r="C221" s="84"/>
      <c r="D221" s="85"/>
      <c r="E221" s="80"/>
      <c r="F221" s="70"/>
      <c r="G221" s="80"/>
      <c r="H221" s="70"/>
      <c r="I221" s="70"/>
      <c r="J221" s="70"/>
      <c r="K221" s="70"/>
    </row>
    <row r="222" spans="1:11" s="83" customFormat="1" ht="23.1" customHeight="1">
      <c r="A222" s="82" t="s">
        <v>92</v>
      </c>
      <c r="B222" s="86"/>
      <c r="C222" s="84"/>
      <c r="D222" s="85"/>
      <c r="E222" s="80">
        <v>-70341</v>
      </c>
      <c r="F222" s="70"/>
      <c r="G222" s="80">
        <v>152935</v>
      </c>
      <c r="H222" s="70"/>
      <c r="I222" s="70">
        <v>-229160</v>
      </c>
      <c r="J222" s="70"/>
      <c r="K222" s="70">
        <v>41960</v>
      </c>
    </row>
    <row r="223" spans="1:11" s="83" customFormat="1" ht="23.1" customHeight="1">
      <c r="A223" s="82" t="s">
        <v>65</v>
      </c>
      <c r="B223" s="86"/>
      <c r="C223" s="84"/>
      <c r="D223" s="85"/>
      <c r="E223" s="87">
        <v>4831</v>
      </c>
      <c r="F223" s="70"/>
      <c r="G223" s="87">
        <v>-4695</v>
      </c>
      <c r="H223" s="70"/>
      <c r="I223" s="135">
        <v>-8722</v>
      </c>
      <c r="J223" s="68"/>
      <c r="K223" s="135">
        <v>5540</v>
      </c>
    </row>
    <row r="224" spans="1:11" s="83" customFormat="1" ht="23.1" customHeight="1">
      <c r="A224" s="82" t="s">
        <v>199</v>
      </c>
      <c r="B224" s="86"/>
      <c r="C224" s="84"/>
      <c r="D224" s="85"/>
      <c r="E224" s="80">
        <f>SUM(E215:E223)</f>
        <v>287956</v>
      </c>
      <c r="F224" s="70"/>
      <c r="G224" s="80">
        <f>SUM(G215:G223)</f>
        <v>529357</v>
      </c>
      <c r="H224" s="70"/>
      <c r="I224" s="68">
        <f>SUM(I215:I223)</f>
        <v>46895</v>
      </c>
      <c r="J224" s="68"/>
      <c r="K224" s="68">
        <f>SUM(K215:K223)</f>
        <v>462687</v>
      </c>
    </row>
    <row r="225" spans="1:12" s="83" customFormat="1" ht="23.1" customHeight="1">
      <c r="A225" s="82" t="s">
        <v>172</v>
      </c>
      <c r="B225" s="86"/>
      <c r="C225" s="84"/>
      <c r="D225" s="85"/>
      <c r="E225" s="80">
        <v>0</v>
      </c>
      <c r="F225" s="70"/>
      <c r="G225" s="80">
        <v>-168</v>
      </c>
      <c r="H225" s="70"/>
      <c r="I225" s="68">
        <v>0</v>
      </c>
      <c r="J225" s="68"/>
      <c r="K225" s="68">
        <v>0</v>
      </c>
    </row>
    <row r="226" spans="1:12" s="83" customFormat="1" ht="23.1" customHeight="1">
      <c r="A226" s="82" t="s">
        <v>58</v>
      </c>
      <c r="B226" s="86"/>
      <c r="C226" s="84"/>
      <c r="D226" s="85"/>
      <c r="E226" s="80">
        <v>2140</v>
      </c>
      <c r="F226" s="70"/>
      <c r="G226" s="80">
        <v>566</v>
      </c>
      <c r="H226" s="70"/>
      <c r="I226" s="68">
        <v>3856</v>
      </c>
      <c r="J226" s="68"/>
      <c r="K226" s="68">
        <v>6090</v>
      </c>
    </row>
    <row r="227" spans="1:12" s="83" customFormat="1" ht="23.1" customHeight="1">
      <c r="A227" s="82" t="s">
        <v>66</v>
      </c>
      <c r="B227" s="86"/>
      <c r="C227" s="84"/>
      <c r="D227" s="85"/>
      <c r="E227" s="80">
        <v>-122094</v>
      </c>
      <c r="F227" s="70"/>
      <c r="G227" s="80">
        <v>-120578</v>
      </c>
      <c r="H227" s="70"/>
      <c r="I227" s="68">
        <v>-98440</v>
      </c>
      <c r="J227" s="68"/>
      <c r="K227" s="68">
        <v>-91217</v>
      </c>
    </row>
    <row r="228" spans="1:12" s="83" customFormat="1" ht="23.1" customHeight="1">
      <c r="A228" s="82" t="s">
        <v>67</v>
      </c>
      <c r="C228" s="84"/>
      <c r="D228" s="85"/>
      <c r="E228" s="87">
        <v>-15331</v>
      </c>
      <c r="F228" s="70"/>
      <c r="G228" s="87">
        <v>-40350</v>
      </c>
      <c r="H228" s="70"/>
      <c r="I228" s="135">
        <v>-608</v>
      </c>
      <c r="J228" s="68"/>
      <c r="K228" s="135">
        <v>-15884</v>
      </c>
    </row>
    <row r="229" spans="1:12" s="83" customFormat="1" ht="23.1" customHeight="1">
      <c r="A229" s="89" t="s">
        <v>182</v>
      </c>
      <c r="B229" s="88"/>
      <c r="C229" s="84"/>
      <c r="D229" s="85"/>
      <c r="E229" s="139">
        <f>SUM(E224:E228)</f>
        <v>152671</v>
      </c>
      <c r="G229" s="139">
        <f>SUM(G224:G228)</f>
        <v>368827</v>
      </c>
      <c r="I229" s="139">
        <f>SUM(I224:I228)</f>
        <v>-48297</v>
      </c>
      <c r="J229" s="85"/>
      <c r="K229" s="139">
        <f>SUM(K224:K228)</f>
        <v>361676</v>
      </c>
    </row>
    <row r="230" spans="1:12" s="83" customFormat="1" ht="5.0999999999999996" customHeight="1">
      <c r="A230" s="62"/>
      <c r="D230" s="92"/>
      <c r="H230" s="92"/>
    </row>
    <row r="231" spans="1:12" s="83" customFormat="1" ht="23.1" customHeight="1">
      <c r="A231" s="96" t="s">
        <v>15</v>
      </c>
      <c r="B231" s="88"/>
      <c r="C231" s="90"/>
      <c r="D231" s="91"/>
      <c r="H231" s="92"/>
    </row>
    <row r="232" spans="1:12" s="83" customFormat="1" ht="24" customHeight="1">
      <c r="A232" s="62"/>
      <c r="D232" s="92"/>
      <c r="E232" s="91"/>
      <c r="G232" s="91"/>
      <c r="H232" s="91"/>
      <c r="I232" s="91"/>
      <c r="J232" s="90"/>
      <c r="K232" s="91"/>
      <c r="L232" s="90" t="s">
        <v>138</v>
      </c>
    </row>
    <row r="233" spans="1:12" s="86" customFormat="1" ht="24" customHeight="1">
      <c r="A233" s="158" t="s">
        <v>95</v>
      </c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</row>
    <row r="234" spans="1:12" s="86" customFormat="1" ht="24" customHeight="1">
      <c r="A234" s="158" t="s">
        <v>68</v>
      </c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</row>
    <row r="235" spans="1:12" s="86" customFormat="1" ht="24" customHeight="1">
      <c r="A235" s="97" t="s">
        <v>180</v>
      </c>
      <c r="B235" s="98"/>
      <c r="C235" s="99"/>
      <c r="D235" s="100"/>
      <c r="E235" s="99"/>
      <c r="F235" s="99"/>
      <c r="G235" s="99"/>
      <c r="H235" s="100"/>
      <c r="I235" s="99"/>
      <c r="J235" s="99"/>
      <c r="K235" s="99"/>
    </row>
    <row r="236" spans="1:12" s="83" customFormat="1" ht="24" customHeight="1">
      <c r="A236" s="101"/>
      <c r="B236" s="99"/>
      <c r="C236" s="99"/>
      <c r="D236" s="100"/>
      <c r="E236" s="99"/>
      <c r="F236" s="99"/>
      <c r="G236" s="99"/>
      <c r="H236" s="100"/>
      <c r="I236" s="99"/>
      <c r="J236" s="99"/>
      <c r="K236" s="102"/>
      <c r="L236" s="102" t="s">
        <v>128</v>
      </c>
    </row>
    <row r="237" spans="1:12" s="83" customFormat="1" ht="24" customHeight="1">
      <c r="A237" s="62"/>
      <c r="C237" s="78"/>
      <c r="D237" s="78"/>
      <c r="E237" s="159" t="s">
        <v>1</v>
      </c>
      <c r="F237" s="159"/>
      <c r="G237" s="159"/>
      <c r="H237" s="78"/>
      <c r="I237" s="159" t="s">
        <v>2</v>
      </c>
      <c r="J237" s="159"/>
      <c r="K237" s="159"/>
    </row>
    <row r="238" spans="1:12" s="83" customFormat="1" ht="24" customHeight="1">
      <c r="A238" s="62"/>
      <c r="C238" s="103"/>
      <c r="D238" s="104"/>
      <c r="E238" s="79">
        <v>2561</v>
      </c>
      <c r="F238" s="105"/>
      <c r="G238" s="79">
        <v>2560</v>
      </c>
      <c r="H238" s="79"/>
      <c r="I238" s="79">
        <v>2561</v>
      </c>
      <c r="J238" s="105"/>
      <c r="K238" s="79">
        <v>2560</v>
      </c>
    </row>
    <row r="239" spans="1:12" s="83" customFormat="1" ht="24" customHeight="1">
      <c r="A239" s="93" t="s">
        <v>69</v>
      </c>
      <c r="B239" s="95"/>
      <c r="C239" s="90"/>
      <c r="D239" s="91"/>
      <c r="E239" s="91"/>
      <c r="G239" s="91"/>
      <c r="H239" s="92"/>
      <c r="I239" s="91"/>
      <c r="J239" s="90"/>
      <c r="K239" s="91"/>
    </row>
    <row r="240" spans="1:12" s="83" customFormat="1" ht="24" customHeight="1">
      <c r="A240" s="96" t="s">
        <v>70</v>
      </c>
      <c r="B240" s="92"/>
      <c r="C240" s="85"/>
      <c r="D240" s="85"/>
      <c r="E240" s="81">
        <v>376</v>
      </c>
      <c r="F240" s="70"/>
      <c r="G240" s="81">
        <v>135</v>
      </c>
      <c r="I240" s="81">
        <v>0</v>
      </c>
      <c r="J240" s="68"/>
      <c r="K240" s="83">
        <v>82</v>
      </c>
    </row>
    <row r="241" spans="1:11" s="83" customFormat="1" ht="24" customHeight="1">
      <c r="A241" s="96" t="s">
        <v>130</v>
      </c>
      <c r="B241" s="92"/>
      <c r="C241" s="85"/>
      <c r="D241" s="85"/>
      <c r="E241" s="81">
        <v>-146898</v>
      </c>
      <c r="F241" s="70"/>
      <c r="G241" s="81">
        <v>-190856</v>
      </c>
      <c r="I241" s="68">
        <v>-12188</v>
      </c>
      <c r="J241" s="68"/>
      <c r="K241" s="68">
        <v>-100404</v>
      </c>
    </row>
    <row r="242" spans="1:11" s="83" customFormat="1" ht="24" customHeight="1">
      <c r="A242" s="96" t="s">
        <v>156</v>
      </c>
      <c r="B242" s="92"/>
      <c r="C242" s="85"/>
      <c r="D242" s="85"/>
      <c r="E242" s="81">
        <v>8722</v>
      </c>
      <c r="F242" s="70"/>
      <c r="G242" s="81">
        <v>8559</v>
      </c>
      <c r="I242" s="68">
        <v>8722</v>
      </c>
      <c r="J242" s="68"/>
      <c r="K242" s="68">
        <v>8559</v>
      </c>
    </row>
    <row r="243" spans="1:11" s="83" customFormat="1" ht="24" customHeight="1">
      <c r="A243" s="96" t="s">
        <v>157</v>
      </c>
      <c r="B243" s="92"/>
      <c r="C243" s="85"/>
      <c r="D243" s="85"/>
      <c r="E243" s="81">
        <v>0</v>
      </c>
      <c r="F243" s="70"/>
      <c r="G243" s="81">
        <v>0</v>
      </c>
      <c r="H243" s="70"/>
      <c r="I243" s="134">
        <v>35556</v>
      </c>
      <c r="J243" s="68"/>
      <c r="K243" s="134">
        <v>14715</v>
      </c>
    </row>
    <row r="244" spans="1:11" s="83" customFormat="1" ht="24" customHeight="1">
      <c r="A244" s="96" t="s">
        <v>158</v>
      </c>
      <c r="B244" s="92"/>
      <c r="C244" s="85"/>
      <c r="D244" s="85"/>
      <c r="E244" s="81">
        <v>5</v>
      </c>
      <c r="F244" s="70"/>
      <c r="G244" s="81">
        <v>6</v>
      </c>
      <c r="H244" s="70"/>
      <c r="I244" s="134">
        <v>5</v>
      </c>
      <c r="J244" s="81"/>
      <c r="K244" s="134">
        <v>6</v>
      </c>
    </row>
    <row r="245" spans="1:11" s="83" customFormat="1" ht="24" customHeight="1">
      <c r="A245" s="96" t="s">
        <v>159</v>
      </c>
      <c r="B245" s="92"/>
      <c r="C245" s="85"/>
      <c r="D245" s="85"/>
      <c r="E245" s="81">
        <v>0</v>
      </c>
      <c r="F245" s="70"/>
      <c r="G245" s="81">
        <v>0</v>
      </c>
      <c r="H245" s="70"/>
      <c r="I245" s="134">
        <v>0</v>
      </c>
      <c r="J245" s="81"/>
      <c r="K245" s="134">
        <v>-12500</v>
      </c>
    </row>
    <row r="246" spans="1:11" s="83" customFormat="1" ht="24" customHeight="1">
      <c r="A246" s="93" t="s">
        <v>194</v>
      </c>
      <c r="C246" s="84"/>
      <c r="D246" s="85"/>
      <c r="E246" s="94">
        <f>SUM(E240:E245)</f>
        <v>-137795</v>
      </c>
      <c r="F246" s="70"/>
      <c r="G246" s="94">
        <f>SUM(G240:G245)</f>
        <v>-182156</v>
      </c>
      <c r="H246" s="70"/>
      <c r="I246" s="94">
        <f>SUM(I240:I245)</f>
        <v>32095</v>
      </c>
      <c r="J246" s="70"/>
      <c r="K246" s="94">
        <f>SUM(K240:K245)</f>
        <v>-89542</v>
      </c>
    </row>
    <row r="247" spans="1:11" s="83" customFormat="1" ht="24" customHeight="1">
      <c r="A247" s="93" t="s">
        <v>71</v>
      </c>
      <c r="B247" s="95"/>
      <c r="C247" s="84"/>
      <c r="D247" s="85"/>
      <c r="E247" s="80"/>
      <c r="F247" s="70"/>
      <c r="G247" s="80"/>
      <c r="H247" s="70"/>
      <c r="I247" s="80"/>
      <c r="J247" s="70"/>
      <c r="K247" s="80"/>
    </row>
    <row r="248" spans="1:11" s="83" customFormat="1" ht="24" customHeight="1">
      <c r="A248" s="96" t="s">
        <v>141</v>
      </c>
      <c r="B248" s="88"/>
      <c r="C248" s="84"/>
      <c r="D248" s="85"/>
      <c r="F248" s="70"/>
      <c r="H248" s="70"/>
      <c r="I248" s="80"/>
      <c r="J248" s="70"/>
      <c r="K248" s="80"/>
    </row>
    <row r="249" spans="1:11" s="83" customFormat="1" ht="24" customHeight="1">
      <c r="A249" s="82" t="s">
        <v>173</v>
      </c>
      <c r="B249" s="88"/>
      <c r="C249" s="80"/>
      <c r="D249" s="81"/>
      <c r="E249" s="80">
        <v>-318006</v>
      </c>
      <c r="F249" s="70"/>
      <c r="G249" s="80">
        <v>50017</v>
      </c>
      <c r="H249" s="70"/>
      <c r="I249" s="70">
        <v>-212802</v>
      </c>
      <c r="J249" s="70"/>
      <c r="K249" s="70">
        <v>43431</v>
      </c>
    </row>
    <row r="250" spans="1:11" s="83" customFormat="1" ht="24" customHeight="1">
      <c r="A250" s="77" t="s">
        <v>195</v>
      </c>
      <c r="B250" s="88"/>
      <c r="C250" s="80"/>
      <c r="D250" s="81"/>
      <c r="E250" s="80">
        <v>0</v>
      </c>
      <c r="F250" s="70"/>
      <c r="G250" s="80">
        <v>0</v>
      </c>
      <c r="H250" s="70"/>
      <c r="I250" s="70">
        <v>-90181</v>
      </c>
      <c r="J250" s="70"/>
      <c r="K250" s="70">
        <v>-125449</v>
      </c>
    </row>
    <row r="251" spans="1:11" s="83" customFormat="1" ht="24" customHeight="1">
      <c r="A251" s="77" t="s">
        <v>193</v>
      </c>
      <c r="B251" s="88"/>
      <c r="C251" s="80"/>
      <c r="D251" s="81"/>
      <c r="E251" s="80">
        <v>500000</v>
      </c>
      <c r="F251" s="70"/>
      <c r="G251" s="80">
        <v>0</v>
      </c>
      <c r="H251" s="70"/>
      <c r="I251" s="70">
        <v>500000</v>
      </c>
      <c r="J251" s="70"/>
      <c r="K251" s="70">
        <v>0</v>
      </c>
    </row>
    <row r="252" spans="1:11" s="83" customFormat="1" ht="24" customHeight="1">
      <c r="A252" s="77" t="s">
        <v>72</v>
      </c>
      <c r="B252" s="88"/>
      <c r="C252" s="80"/>
      <c r="D252" s="81"/>
      <c r="E252" s="83">
        <v>-150000</v>
      </c>
      <c r="F252" s="70"/>
      <c r="G252" s="80">
        <v>-150000</v>
      </c>
      <c r="H252" s="70"/>
      <c r="I252" s="132">
        <v>-150000</v>
      </c>
      <c r="J252" s="70"/>
      <c r="K252" s="132">
        <v>-150000</v>
      </c>
    </row>
    <row r="253" spans="1:11" s="83" customFormat="1" ht="24" customHeight="1">
      <c r="A253" s="77" t="s">
        <v>119</v>
      </c>
      <c r="C253" s="80"/>
      <c r="D253" s="81"/>
      <c r="E253" s="80">
        <v>-50614</v>
      </c>
      <c r="F253" s="70"/>
      <c r="G253" s="80">
        <v>-59588</v>
      </c>
      <c r="H253" s="70"/>
      <c r="I253" s="132">
        <v>-5644</v>
      </c>
      <c r="J253" s="70"/>
      <c r="K253" s="132">
        <v>-11429</v>
      </c>
    </row>
    <row r="254" spans="1:11" s="83" customFormat="1" ht="24" customHeight="1">
      <c r="A254" s="77" t="s">
        <v>160</v>
      </c>
      <c r="C254" s="80"/>
      <c r="D254" s="81"/>
      <c r="E254" s="81">
        <v>-59991</v>
      </c>
      <c r="F254" s="68"/>
      <c r="G254" s="81">
        <v>-81545</v>
      </c>
      <c r="H254" s="68"/>
      <c r="I254" s="87">
        <v>-59991</v>
      </c>
      <c r="J254" s="68"/>
      <c r="K254" s="87">
        <v>-81545</v>
      </c>
    </row>
    <row r="255" spans="1:11" s="83" customFormat="1" ht="24" customHeight="1">
      <c r="A255" s="93" t="s">
        <v>200</v>
      </c>
      <c r="C255" s="80"/>
      <c r="D255" s="81"/>
      <c r="E255" s="94">
        <f>SUM(E249:E254)</f>
        <v>-78611</v>
      </c>
      <c r="F255" s="70"/>
      <c r="G255" s="94">
        <f>SUM(G249:G254)</f>
        <v>-241116</v>
      </c>
      <c r="H255" s="70"/>
      <c r="I255" s="94">
        <f>SUM(I248:I254)</f>
        <v>-18618</v>
      </c>
      <c r="J255" s="70"/>
      <c r="K255" s="94">
        <f>SUM(K248:K254)</f>
        <v>-324992</v>
      </c>
    </row>
    <row r="256" spans="1:11" s="83" customFormat="1" ht="24" customHeight="1">
      <c r="A256" s="93" t="s">
        <v>131</v>
      </c>
      <c r="C256" s="80"/>
      <c r="D256" s="81"/>
      <c r="E256" s="94">
        <v>18962</v>
      </c>
      <c r="F256" s="70"/>
      <c r="G256" s="94">
        <v>8621</v>
      </c>
      <c r="H256" s="70"/>
      <c r="I256" s="130">
        <v>0</v>
      </c>
      <c r="J256" s="70"/>
      <c r="K256" s="130">
        <v>0</v>
      </c>
    </row>
    <row r="257" spans="1:12" s="83" customFormat="1" ht="24" customHeight="1">
      <c r="A257" s="93" t="s">
        <v>201</v>
      </c>
      <c r="C257" s="80"/>
      <c r="D257" s="81"/>
      <c r="E257" s="70">
        <f>SUM(E229+E246+E255+E256)</f>
        <v>-44773</v>
      </c>
      <c r="F257" s="70"/>
      <c r="G257" s="70">
        <f>SUM(G229+G246+G255+G256)</f>
        <v>-45824</v>
      </c>
      <c r="H257" s="70"/>
      <c r="I257" s="70">
        <f>SUM(I229+I246+I255+I256)</f>
        <v>-34820</v>
      </c>
      <c r="J257" s="70"/>
      <c r="K257" s="70">
        <f>SUM(K229+K246+K255+K256)</f>
        <v>-52858</v>
      </c>
    </row>
    <row r="258" spans="1:12" s="83" customFormat="1" ht="24" customHeight="1">
      <c r="A258" s="82" t="s">
        <v>132</v>
      </c>
      <c r="B258" s="86"/>
      <c r="C258" s="80"/>
      <c r="D258" s="81"/>
      <c r="E258" s="87">
        <v>225681</v>
      </c>
      <c r="F258" s="70"/>
      <c r="G258" s="87">
        <v>316891</v>
      </c>
      <c r="H258" s="70"/>
      <c r="I258" s="67">
        <v>149225</v>
      </c>
      <c r="J258" s="64"/>
      <c r="K258" s="67">
        <v>251943</v>
      </c>
    </row>
    <row r="259" spans="1:12" s="83" customFormat="1" ht="24" customHeight="1" thickBot="1">
      <c r="A259" s="97" t="s">
        <v>133</v>
      </c>
      <c r="B259" s="88"/>
      <c r="C259" s="80"/>
      <c r="D259" s="81"/>
      <c r="E259" s="140">
        <f>SUM(E257:E258)</f>
        <v>180908</v>
      </c>
      <c r="F259" s="70"/>
      <c r="G259" s="140">
        <f>SUM(G257:G258)</f>
        <v>271067</v>
      </c>
      <c r="H259" s="70"/>
      <c r="I259" s="140">
        <f>SUM(I257:I258)</f>
        <v>114405</v>
      </c>
      <c r="J259" s="70"/>
      <c r="K259" s="140">
        <f>SUM(K257:K258)</f>
        <v>199085</v>
      </c>
    </row>
    <row r="260" spans="1:12" s="83" customFormat="1" ht="24" customHeight="1" thickTop="1">
      <c r="B260" s="88"/>
      <c r="C260" s="80"/>
      <c r="D260" s="81"/>
      <c r="E260" s="81"/>
      <c r="F260" s="70"/>
      <c r="G260" s="81"/>
      <c r="H260" s="70"/>
      <c r="I260" s="81"/>
      <c r="J260" s="81"/>
      <c r="K260" s="81"/>
    </row>
    <row r="261" spans="1:12" s="76" customFormat="1" ht="24" customHeight="1">
      <c r="A261" s="71" t="s">
        <v>109</v>
      </c>
      <c r="B261" s="72"/>
      <c r="C261" s="73"/>
      <c r="D261" s="74"/>
      <c r="E261" s="70"/>
      <c r="F261" s="70"/>
      <c r="G261" s="70"/>
      <c r="H261" s="70"/>
      <c r="I261" s="70"/>
      <c r="J261" s="68"/>
      <c r="K261" s="70"/>
      <c r="L261" s="75"/>
    </row>
    <row r="262" spans="1:12" s="76" customFormat="1" ht="24" customHeight="1">
      <c r="A262" s="77" t="s">
        <v>110</v>
      </c>
      <c r="B262" s="72"/>
      <c r="C262" s="70"/>
      <c r="D262" s="68"/>
      <c r="E262" s="70"/>
      <c r="F262" s="70"/>
      <c r="G262" s="70"/>
      <c r="H262" s="70"/>
      <c r="I262" s="70"/>
      <c r="J262" s="68"/>
      <c r="K262" s="70"/>
      <c r="L262" s="75"/>
    </row>
    <row r="263" spans="1:12" s="76" customFormat="1" ht="24" customHeight="1">
      <c r="A263" s="77" t="s">
        <v>183</v>
      </c>
      <c r="B263" s="72"/>
      <c r="C263" s="70"/>
      <c r="D263" s="68"/>
      <c r="E263" s="70">
        <v>78012</v>
      </c>
      <c r="F263" s="70"/>
      <c r="G263" s="70">
        <v>20529</v>
      </c>
      <c r="H263" s="70"/>
      <c r="I263" s="119">
        <v>77090</v>
      </c>
      <c r="J263" s="70"/>
      <c r="K263" s="119">
        <v>15607</v>
      </c>
      <c r="L263" s="75"/>
    </row>
    <row r="264" spans="1:12" s="76" customFormat="1" ht="24" customHeight="1">
      <c r="A264" s="77" t="s">
        <v>184</v>
      </c>
      <c r="B264" s="72"/>
      <c r="C264" s="70"/>
      <c r="D264" s="68"/>
      <c r="E264" s="70">
        <v>112</v>
      </c>
      <c r="F264" s="70"/>
      <c r="G264" s="70">
        <v>0</v>
      </c>
      <c r="H264" s="70"/>
      <c r="I264" s="70">
        <v>64359</v>
      </c>
      <c r="J264" s="70"/>
      <c r="K264" s="70">
        <v>0</v>
      </c>
      <c r="L264" s="75"/>
    </row>
    <row r="265" spans="1:12" s="76" customFormat="1" ht="24" customHeight="1">
      <c r="A265" s="77"/>
      <c r="B265" s="72"/>
      <c r="C265" s="70"/>
      <c r="D265" s="68"/>
      <c r="E265" s="70"/>
      <c r="F265" s="70"/>
      <c r="G265" s="70"/>
      <c r="H265" s="70"/>
      <c r="I265" s="70"/>
      <c r="J265" s="70"/>
      <c r="K265" s="70"/>
      <c r="L265" s="75"/>
    </row>
    <row r="266" spans="1:12" s="76" customFormat="1" ht="24" customHeight="1">
      <c r="A266" s="77" t="s">
        <v>111</v>
      </c>
      <c r="B266" s="72"/>
      <c r="C266" s="70"/>
      <c r="D266" s="68"/>
      <c r="F266" s="70"/>
      <c r="H266" s="70"/>
      <c r="I266" s="70"/>
      <c r="J266" s="70"/>
      <c r="K266" s="70"/>
      <c r="L266" s="75"/>
    </row>
    <row r="267" spans="1:12" s="76" customFormat="1" ht="24" customHeight="1">
      <c r="A267" s="77" t="s">
        <v>113</v>
      </c>
      <c r="B267" s="72"/>
      <c r="C267" s="70"/>
      <c r="D267" s="68"/>
      <c r="E267" s="70">
        <v>891</v>
      </c>
      <c r="F267" s="70"/>
      <c r="G267" s="70">
        <v>39303</v>
      </c>
      <c r="H267" s="70"/>
      <c r="I267" s="70">
        <v>887</v>
      </c>
      <c r="J267" s="70"/>
      <c r="K267" s="70">
        <v>39299</v>
      </c>
      <c r="L267" s="75"/>
    </row>
    <row r="268" spans="1:12" s="76" customFormat="1" ht="24" customHeight="1">
      <c r="A268" s="77" t="s">
        <v>161</v>
      </c>
      <c r="B268" s="72"/>
      <c r="C268" s="70"/>
      <c r="D268" s="68"/>
      <c r="E268" s="70">
        <v>0</v>
      </c>
      <c r="F268" s="70"/>
      <c r="G268" s="70">
        <v>87</v>
      </c>
      <c r="H268" s="70"/>
      <c r="I268" s="70">
        <v>0</v>
      </c>
      <c r="J268" s="70"/>
      <c r="K268" s="70">
        <v>0</v>
      </c>
      <c r="L268" s="75"/>
    </row>
    <row r="269" spans="1:12" s="83" customFormat="1" ht="24" customHeight="1">
      <c r="A269" s="62"/>
      <c r="C269" s="84"/>
      <c r="D269" s="85"/>
      <c r="E269" s="84"/>
      <c r="F269" s="84"/>
      <c r="G269" s="84"/>
      <c r="H269" s="85"/>
      <c r="I269" s="84"/>
      <c r="J269" s="84"/>
      <c r="K269" s="84"/>
    </row>
    <row r="270" spans="1:12" s="83" customFormat="1" ht="24" customHeight="1">
      <c r="A270" s="96" t="s">
        <v>15</v>
      </c>
      <c r="C270" s="84"/>
      <c r="D270" s="85"/>
      <c r="E270" s="84"/>
      <c r="F270" s="84"/>
      <c r="G270" s="84"/>
      <c r="H270" s="85"/>
      <c r="I270" s="84"/>
      <c r="J270" s="84"/>
      <c r="K270" s="84"/>
    </row>
    <row r="271" spans="1:12" s="83" customFormat="1" ht="23.25">
      <c r="A271" s="62"/>
      <c r="C271" s="84"/>
      <c r="D271" s="85"/>
      <c r="E271" s="84"/>
      <c r="F271" s="84"/>
      <c r="G271" s="84"/>
      <c r="H271" s="85"/>
      <c r="I271" s="84"/>
      <c r="J271" s="84"/>
      <c r="K271" s="84"/>
    </row>
  </sheetData>
  <mergeCells count="22">
    <mergeCell ref="A233:K233"/>
    <mergeCell ref="A234:K234"/>
    <mergeCell ref="E237:G237"/>
    <mergeCell ref="I237:K237"/>
    <mergeCell ref="A1:K1"/>
    <mergeCell ref="A36:K36"/>
    <mergeCell ref="A73:K73"/>
    <mergeCell ref="A104:K104"/>
    <mergeCell ref="A3:K3"/>
    <mergeCell ref="A38:K38"/>
    <mergeCell ref="I108:K108"/>
    <mergeCell ref="E108:G108"/>
    <mergeCell ref="E5:G5"/>
    <mergeCell ref="E40:G40"/>
    <mergeCell ref="E77:G77"/>
    <mergeCell ref="A75:K75"/>
    <mergeCell ref="A147:K147"/>
    <mergeCell ref="E151:G151"/>
    <mergeCell ref="I151:K151"/>
    <mergeCell ref="A189:K189"/>
    <mergeCell ref="E193:G193"/>
    <mergeCell ref="I193:K193"/>
  </mergeCells>
  <pageMargins left="0.94488188976377963" right="0.11811023622047245" top="0.78740157480314965" bottom="0.19685039370078741" header="0.19685039370078741" footer="0.19685039370078741"/>
  <pageSetup paperSize="9" scale="78" fitToHeight="7" orientation="portrait" r:id="rId1"/>
  <rowBreaks count="6" manualBreakCount="6">
    <brk id="35" max="16383" man="1"/>
    <brk id="72" max="16383" man="1"/>
    <brk id="102" max="11" man="1"/>
    <brk id="145" max="16383" man="1"/>
    <brk id="187" max="16383" man="1"/>
    <brk id="23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topLeftCell="A10" zoomScale="85" zoomScaleNormal="64" zoomScaleSheetLayoutView="85" workbookViewId="0"/>
  </sheetViews>
  <sheetFormatPr defaultRowHeight="23.25"/>
  <cols>
    <col min="1" max="1" width="12.85546875" style="83" customWidth="1"/>
    <col min="2" max="2" width="9.85546875" style="83" customWidth="1"/>
    <col min="3" max="3" width="21.140625" style="83" customWidth="1"/>
    <col min="4" max="4" width="1.28515625" style="92" customWidth="1"/>
    <col min="5" max="5" width="16.7109375" style="83" customWidth="1"/>
    <col min="6" max="6" width="0.85546875" style="83" customWidth="1"/>
    <col min="7" max="7" width="16.7109375" style="83" customWidth="1"/>
    <col min="8" max="8" width="0.85546875" style="83" customWidth="1"/>
    <col min="9" max="9" width="16.7109375" style="83" customWidth="1"/>
    <col min="10" max="10" width="0.85546875" style="83" customWidth="1"/>
    <col min="11" max="11" width="16.7109375" style="83" customWidth="1"/>
    <col min="12" max="12" width="0.85546875" style="83" customWidth="1"/>
    <col min="13" max="13" width="16.7109375" style="83" customWidth="1"/>
    <col min="14" max="14" width="0.85546875" style="83" customWidth="1"/>
    <col min="15" max="15" width="16.7109375" style="83" customWidth="1"/>
    <col min="16" max="16" width="0.85546875" style="83" customWidth="1"/>
    <col min="17" max="17" width="16.7109375" style="83" customWidth="1"/>
    <col min="18" max="18" width="0.85546875" style="83" customWidth="1"/>
    <col min="19" max="16384" width="9.140625" style="83"/>
  </cols>
  <sheetData>
    <row r="1" spans="1:17" ht="21.95" customHeight="1">
      <c r="Q1" s="90" t="s">
        <v>138</v>
      </c>
    </row>
    <row r="2" spans="1:17" ht="21.95" customHeight="1">
      <c r="A2" s="158" t="s">
        <v>95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47"/>
      <c r="O2" s="147"/>
      <c r="P2" s="147"/>
      <c r="Q2" s="147"/>
    </row>
    <row r="3" spans="1:17" ht="21.95" customHeight="1">
      <c r="A3" s="147" t="s">
        <v>73</v>
      </c>
      <c r="B3" s="147"/>
      <c r="C3" s="147"/>
      <c r="D3" s="148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ht="23.25" customHeight="1">
      <c r="A4" s="147" t="s">
        <v>178</v>
      </c>
      <c r="B4" s="147"/>
      <c r="C4" s="147"/>
      <c r="D4" s="148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1:17" ht="21.95" customHeight="1">
      <c r="B5" s="149"/>
      <c r="C5" s="149"/>
      <c r="D5" s="150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51"/>
      <c r="P5" s="149"/>
      <c r="Q5" s="151" t="s">
        <v>137</v>
      </c>
    </row>
    <row r="6" spans="1:17" ht="21.95" customHeight="1">
      <c r="A6" s="84"/>
      <c r="B6" s="84"/>
      <c r="C6" s="84"/>
      <c r="D6" s="152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7" ht="21.95" customHeight="1">
      <c r="A7" s="84"/>
      <c r="B7" s="84"/>
      <c r="C7" s="84"/>
      <c r="D7" s="152"/>
      <c r="E7" s="78"/>
      <c r="F7" s="78"/>
      <c r="G7" s="78"/>
      <c r="H7" s="78"/>
      <c r="I7" s="78"/>
      <c r="J7" s="78"/>
      <c r="K7" s="78"/>
      <c r="L7" s="78"/>
      <c r="M7" s="78"/>
      <c r="N7" s="78"/>
      <c r="O7" s="164" t="s">
        <v>175</v>
      </c>
      <c r="P7" s="164"/>
      <c r="Q7" s="78"/>
    </row>
    <row r="8" spans="1:17" ht="21.95" customHeight="1">
      <c r="A8" s="84"/>
      <c r="B8" s="84"/>
      <c r="C8" s="84"/>
      <c r="D8" s="100"/>
      <c r="E8" s="85"/>
      <c r="F8" s="85"/>
      <c r="G8" s="85"/>
      <c r="H8" s="154"/>
      <c r="I8" s="154"/>
      <c r="J8" s="85"/>
      <c r="K8" s="85"/>
      <c r="L8" s="85"/>
      <c r="M8" s="85"/>
      <c r="N8" s="85"/>
      <c r="O8" s="155" t="s">
        <v>176</v>
      </c>
      <c r="P8" s="155"/>
      <c r="Q8" s="78"/>
    </row>
    <row r="9" spans="1:17" ht="21.95" customHeight="1">
      <c r="A9" s="84"/>
      <c r="B9" s="84"/>
      <c r="C9" s="84"/>
      <c r="D9" s="100"/>
      <c r="E9" s="85"/>
      <c r="F9" s="85"/>
      <c r="G9" s="85"/>
      <c r="H9" s="154"/>
      <c r="I9" s="154"/>
      <c r="J9" s="85"/>
      <c r="K9" s="85"/>
      <c r="L9" s="85"/>
      <c r="M9" s="85"/>
      <c r="N9" s="85"/>
      <c r="O9" s="85" t="s">
        <v>102</v>
      </c>
      <c r="P9" s="85"/>
      <c r="Q9" s="78"/>
    </row>
    <row r="10" spans="1:17" ht="21.95" customHeight="1">
      <c r="A10" s="84"/>
      <c r="B10" s="84"/>
      <c r="C10" s="84"/>
      <c r="D10" s="100"/>
      <c r="E10" s="85"/>
      <c r="F10" s="85"/>
      <c r="G10" s="85"/>
      <c r="H10" s="154"/>
      <c r="I10" s="154"/>
      <c r="J10" s="85"/>
      <c r="K10" s="85"/>
      <c r="L10" s="85"/>
      <c r="M10" s="85"/>
      <c r="N10" s="85"/>
      <c r="O10" s="139" t="s">
        <v>103</v>
      </c>
      <c r="P10" s="85"/>
      <c r="Q10" s="78"/>
    </row>
    <row r="11" spans="1:17" ht="21.95" customHeight="1">
      <c r="A11" s="84"/>
      <c r="B11" s="84"/>
      <c r="C11" s="84"/>
      <c r="D11" s="100"/>
      <c r="E11" s="85"/>
      <c r="F11" s="85"/>
      <c r="G11" s="85"/>
      <c r="H11" s="154"/>
      <c r="I11" s="84" t="s">
        <v>98</v>
      </c>
      <c r="J11" s="85"/>
      <c r="K11" s="85"/>
      <c r="L11" s="85"/>
      <c r="M11" s="85"/>
      <c r="N11" s="85"/>
      <c r="O11" s="84" t="s">
        <v>86</v>
      </c>
      <c r="P11" s="85"/>
      <c r="Q11" s="78"/>
    </row>
    <row r="12" spans="1:17" s="84" customFormat="1" ht="21.95" customHeight="1">
      <c r="D12" s="85"/>
      <c r="I12" s="84" t="s">
        <v>99</v>
      </c>
      <c r="N12" s="85"/>
      <c r="O12" s="84" t="s">
        <v>87</v>
      </c>
      <c r="P12" s="85"/>
      <c r="Q12" s="84" t="s">
        <v>74</v>
      </c>
    </row>
    <row r="13" spans="1:17" s="84" customFormat="1" ht="21.95" customHeight="1">
      <c r="D13" s="162" t="s">
        <v>31</v>
      </c>
      <c r="E13" s="162"/>
      <c r="G13" s="84" t="s">
        <v>75</v>
      </c>
      <c r="I13" s="84" t="s">
        <v>100</v>
      </c>
      <c r="K13" s="163" t="s">
        <v>35</v>
      </c>
      <c r="L13" s="163"/>
      <c r="M13" s="163"/>
      <c r="N13" s="85"/>
      <c r="O13" s="84" t="s">
        <v>76</v>
      </c>
      <c r="P13" s="85"/>
      <c r="Q13" s="84" t="s">
        <v>77</v>
      </c>
    </row>
    <row r="14" spans="1:17" s="84" customFormat="1" ht="21.95" customHeight="1">
      <c r="D14" s="85"/>
      <c r="E14" s="139" t="s">
        <v>78</v>
      </c>
      <c r="G14" s="139" t="s">
        <v>79</v>
      </c>
      <c r="H14" s="154"/>
      <c r="I14" s="139" t="s">
        <v>101</v>
      </c>
      <c r="K14" s="139" t="s">
        <v>80</v>
      </c>
      <c r="M14" s="139" t="s">
        <v>81</v>
      </c>
      <c r="O14" s="139" t="s">
        <v>82</v>
      </c>
      <c r="Q14" s="139" t="s">
        <v>83</v>
      </c>
    </row>
    <row r="15" spans="1:17" ht="21.95" customHeight="1">
      <c r="A15" s="93" t="s">
        <v>144</v>
      </c>
      <c r="E15" s="70">
        <v>1200000</v>
      </c>
      <c r="F15" s="70"/>
      <c r="G15" s="70">
        <v>700000</v>
      </c>
      <c r="H15" s="70"/>
      <c r="I15" s="70">
        <v>207898</v>
      </c>
      <c r="J15" s="70"/>
      <c r="K15" s="70">
        <v>120000</v>
      </c>
      <c r="L15" s="70"/>
      <c r="M15" s="70">
        <v>321138</v>
      </c>
      <c r="N15" s="70"/>
      <c r="O15" s="70">
        <v>-11070</v>
      </c>
      <c r="P15" s="70"/>
      <c r="Q15" s="70">
        <f>SUM(E15:P15)</f>
        <v>2537966</v>
      </c>
    </row>
    <row r="16" spans="1:17" ht="21.95" customHeight="1">
      <c r="A16" s="62" t="s">
        <v>149</v>
      </c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70"/>
      <c r="M16" s="70">
        <f>'BS&amp;PL'!G171</f>
        <v>-66931</v>
      </c>
      <c r="N16" s="70"/>
      <c r="O16" s="70">
        <v>0</v>
      </c>
      <c r="P16" s="70"/>
      <c r="Q16" s="68">
        <f>SUM(E16:P16)</f>
        <v>-66931</v>
      </c>
    </row>
    <row r="17" spans="1:17" ht="21.95" customHeight="1">
      <c r="A17" s="62" t="s">
        <v>134</v>
      </c>
      <c r="E17" s="135">
        <v>0</v>
      </c>
      <c r="F17" s="70"/>
      <c r="G17" s="135">
        <v>0</v>
      </c>
      <c r="H17" s="68"/>
      <c r="I17" s="135">
        <v>0</v>
      </c>
      <c r="J17" s="70"/>
      <c r="K17" s="135">
        <v>0</v>
      </c>
      <c r="L17" s="70"/>
      <c r="M17" s="135">
        <v>0</v>
      </c>
      <c r="N17" s="70"/>
      <c r="O17" s="135">
        <f>'BS&amp;PL'!G176</f>
        <v>2668</v>
      </c>
      <c r="P17" s="70"/>
      <c r="Q17" s="135">
        <f>SUM(E17:P17)</f>
        <v>2668</v>
      </c>
    </row>
    <row r="18" spans="1:17" ht="21.95" customHeight="1">
      <c r="A18" s="62" t="s">
        <v>135</v>
      </c>
      <c r="D18" s="85"/>
      <c r="E18" s="70">
        <f>SUM(E16:E17)</f>
        <v>0</v>
      </c>
      <c r="F18" s="70"/>
      <c r="G18" s="70">
        <f>SUM(G16:G17)</f>
        <v>0</v>
      </c>
      <c r="H18" s="70"/>
      <c r="I18" s="70">
        <f>SUM(I16:I17)</f>
        <v>0</v>
      </c>
      <c r="J18" s="70"/>
      <c r="K18" s="70">
        <f>SUM(K16:K17)</f>
        <v>0</v>
      </c>
      <c r="L18" s="70"/>
      <c r="M18" s="70">
        <f>SUM(M16:M17)</f>
        <v>-66931</v>
      </c>
      <c r="N18" s="70"/>
      <c r="O18" s="70">
        <f>SUM(O16:O17)</f>
        <v>2668</v>
      </c>
      <c r="P18" s="68"/>
      <c r="Q18" s="70">
        <f>SUM(Q16:Q17)</f>
        <v>-64263</v>
      </c>
    </row>
    <row r="19" spans="1:17" ht="21.95" customHeight="1">
      <c r="A19" s="62" t="s">
        <v>162</v>
      </c>
      <c r="D19" s="85"/>
      <c r="E19" s="70">
        <v>0</v>
      </c>
      <c r="F19" s="70"/>
      <c r="G19" s="70">
        <v>0</v>
      </c>
      <c r="H19" s="70"/>
      <c r="I19" s="70">
        <v>0</v>
      </c>
      <c r="J19" s="70"/>
      <c r="K19" s="70">
        <v>0</v>
      </c>
      <c r="L19" s="70"/>
      <c r="M19" s="70">
        <v>-120000</v>
      </c>
      <c r="N19" s="70"/>
      <c r="O19" s="70">
        <v>0</v>
      </c>
      <c r="P19" s="68"/>
      <c r="Q19" s="135">
        <f>SUM(E19:P19)</f>
        <v>-120000</v>
      </c>
    </row>
    <row r="20" spans="1:17" ht="23.45" customHeight="1" thickBot="1">
      <c r="A20" s="93" t="s">
        <v>177</v>
      </c>
      <c r="D20" s="85"/>
      <c r="E20" s="153">
        <f>SUM(E15:E19)-E18</f>
        <v>1200000</v>
      </c>
      <c r="F20" s="81"/>
      <c r="G20" s="153">
        <f>SUM(G15:G19)-G18</f>
        <v>700000</v>
      </c>
      <c r="H20" s="81"/>
      <c r="I20" s="153">
        <f>SUM(I15:I19)-I18</f>
        <v>207898</v>
      </c>
      <c r="J20" s="81"/>
      <c r="K20" s="153">
        <f>SUM(K15:K19)-K18</f>
        <v>120000</v>
      </c>
      <c r="L20" s="81"/>
      <c r="M20" s="153">
        <f>SUM(M15:M19)-M18</f>
        <v>134207</v>
      </c>
      <c r="N20" s="80"/>
      <c r="O20" s="153">
        <f>SUM(O15:O19)-O18</f>
        <v>-8402</v>
      </c>
      <c r="P20" s="80"/>
      <c r="Q20" s="153">
        <f>SUM(Q15:Q19)-Q18</f>
        <v>2353703</v>
      </c>
    </row>
    <row r="21" spans="1:17" ht="21.95" customHeight="1" thickTop="1">
      <c r="A21" s="93"/>
      <c r="D21" s="85"/>
      <c r="E21" s="85"/>
      <c r="F21" s="85"/>
      <c r="G21" s="85"/>
      <c r="H21" s="154"/>
      <c r="I21" s="85"/>
      <c r="J21" s="85"/>
      <c r="K21" s="85"/>
      <c r="L21" s="85"/>
      <c r="M21" s="85"/>
      <c r="N21" s="84"/>
      <c r="O21" s="85"/>
      <c r="P21" s="84"/>
      <c r="Q21" s="85"/>
    </row>
    <row r="22" spans="1:17" ht="21.95" customHeight="1">
      <c r="A22" s="93" t="s">
        <v>147</v>
      </c>
      <c r="E22" s="70">
        <v>1200000</v>
      </c>
      <c r="F22" s="70"/>
      <c r="G22" s="70">
        <v>700000</v>
      </c>
      <c r="H22" s="70"/>
      <c r="I22" s="70">
        <v>207898</v>
      </c>
      <c r="J22" s="70"/>
      <c r="K22" s="70">
        <v>120000</v>
      </c>
      <c r="L22" s="70"/>
      <c r="M22" s="70">
        <v>8345</v>
      </c>
      <c r="N22" s="70"/>
      <c r="O22" s="70">
        <v>-10750</v>
      </c>
      <c r="P22" s="70"/>
      <c r="Q22" s="70">
        <f>SUM(E22:P22)</f>
        <v>2225493</v>
      </c>
    </row>
    <row r="23" spans="1:17" ht="21.95" customHeight="1">
      <c r="A23" s="62" t="s">
        <v>149</v>
      </c>
      <c r="E23" s="70">
        <v>0</v>
      </c>
      <c r="F23" s="70"/>
      <c r="G23" s="70">
        <v>0</v>
      </c>
      <c r="H23" s="70"/>
      <c r="I23" s="70">
        <v>0</v>
      </c>
      <c r="J23" s="70"/>
      <c r="K23" s="70">
        <v>0</v>
      </c>
      <c r="L23" s="70"/>
      <c r="M23" s="70">
        <f>'BS&amp;PL'!E171</f>
        <v>-442579</v>
      </c>
      <c r="N23" s="70"/>
      <c r="O23" s="70">
        <v>0</v>
      </c>
      <c r="P23" s="70"/>
      <c r="Q23" s="68">
        <f>SUM(E23:P23)</f>
        <v>-442579</v>
      </c>
    </row>
    <row r="24" spans="1:17" ht="21.95" customHeight="1">
      <c r="A24" s="62" t="s">
        <v>134</v>
      </c>
      <c r="E24" s="135">
        <v>0</v>
      </c>
      <c r="F24" s="70"/>
      <c r="G24" s="135">
        <v>0</v>
      </c>
      <c r="H24" s="68"/>
      <c r="I24" s="135">
        <v>0</v>
      </c>
      <c r="J24" s="70"/>
      <c r="K24" s="135">
        <v>0</v>
      </c>
      <c r="L24" s="70"/>
      <c r="M24" s="135">
        <v>0</v>
      </c>
      <c r="N24" s="70"/>
      <c r="O24" s="135">
        <f>'BS&amp;PL'!E176</f>
        <v>8695</v>
      </c>
      <c r="P24" s="70"/>
      <c r="Q24" s="135">
        <f>SUM(E24:P24)</f>
        <v>8695</v>
      </c>
    </row>
    <row r="25" spans="1:17" ht="21.95" customHeight="1">
      <c r="A25" s="62" t="s">
        <v>135</v>
      </c>
      <c r="D25" s="85"/>
      <c r="E25" s="70">
        <f>SUM(E23:E24)</f>
        <v>0</v>
      </c>
      <c r="F25" s="70"/>
      <c r="G25" s="70">
        <f>SUM(G23:G24)</f>
        <v>0</v>
      </c>
      <c r="H25" s="70"/>
      <c r="I25" s="70">
        <f>SUM(I23:I24)</f>
        <v>0</v>
      </c>
      <c r="J25" s="70"/>
      <c r="K25" s="70">
        <f>SUM(K23:K24)</f>
        <v>0</v>
      </c>
      <c r="L25" s="70"/>
      <c r="M25" s="70">
        <f>SUM(M23:M24)</f>
        <v>-442579</v>
      </c>
      <c r="N25" s="70"/>
      <c r="O25" s="70">
        <f>SUM(O23:O24)</f>
        <v>8695</v>
      </c>
      <c r="P25" s="68"/>
      <c r="Q25" s="70">
        <f>SUM(Q23:Q24)</f>
        <v>-433884</v>
      </c>
    </row>
    <row r="26" spans="1:17" ht="21.95" customHeight="1">
      <c r="A26" s="62" t="s">
        <v>162</v>
      </c>
      <c r="D26" s="85"/>
      <c r="E26" s="70">
        <v>0</v>
      </c>
      <c r="F26" s="70"/>
      <c r="G26" s="70">
        <v>0</v>
      </c>
      <c r="H26" s="70"/>
      <c r="I26" s="70">
        <v>0</v>
      </c>
      <c r="J26" s="70"/>
      <c r="K26" s="70">
        <v>0</v>
      </c>
      <c r="L26" s="70"/>
      <c r="M26" s="70">
        <v>-60000</v>
      </c>
      <c r="N26" s="70"/>
      <c r="O26" s="70">
        <v>0</v>
      </c>
      <c r="P26" s="68"/>
      <c r="Q26" s="135">
        <f>SUM(E26:P26)</f>
        <v>-60000</v>
      </c>
    </row>
    <row r="27" spans="1:17" ht="23.45" customHeight="1" thickBot="1">
      <c r="A27" s="93" t="s">
        <v>179</v>
      </c>
      <c r="D27" s="85"/>
      <c r="E27" s="153">
        <f>SUM(E22:E26)-E25</f>
        <v>1200000</v>
      </c>
      <c r="F27" s="81"/>
      <c r="G27" s="153">
        <f>SUM(G22:G26)-G25</f>
        <v>700000</v>
      </c>
      <c r="H27" s="81"/>
      <c r="I27" s="153">
        <f>SUM(I22:I26)-I25</f>
        <v>207898</v>
      </c>
      <c r="J27" s="81"/>
      <c r="K27" s="153">
        <f>SUM(K22:K26)-K25</f>
        <v>120000</v>
      </c>
      <c r="L27" s="81"/>
      <c r="M27" s="153">
        <f>SUM(M22:M26)-M25</f>
        <v>-494234</v>
      </c>
      <c r="N27" s="80"/>
      <c r="O27" s="153">
        <f>SUM(O22:O26)-O25</f>
        <v>-2055</v>
      </c>
      <c r="P27" s="80"/>
      <c r="Q27" s="153">
        <f>SUM(Q22:Q26)-Q25</f>
        <v>1731609</v>
      </c>
    </row>
    <row r="28" spans="1:17" ht="21.95" customHeight="1" thickTop="1">
      <c r="A28" s="93"/>
      <c r="D28" s="85"/>
      <c r="E28" s="85"/>
      <c r="F28" s="85"/>
      <c r="G28" s="85"/>
      <c r="H28" s="154"/>
      <c r="I28" s="154"/>
      <c r="J28" s="85"/>
      <c r="K28" s="85"/>
      <c r="L28" s="85"/>
      <c r="M28" s="85"/>
      <c r="N28" s="84"/>
      <c r="O28" s="85"/>
      <c r="P28" s="84"/>
      <c r="Q28" s="85"/>
    </row>
    <row r="29" spans="1:17" ht="21.95" customHeight="1">
      <c r="A29" s="62" t="s">
        <v>15</v>
      </c>
    </row>
    <row r="30" spans="1:17" ht="21.95" customHeight="1"/>
  </sheetData>
  <mergeCells count="5">
    <mergeCell ref="A2:M2"/>
    <mergeCell ref="E6:Q6"/>
    <mergeCell ref="D13:E13"/>
    <mergeCell ref="K13:M13"/>
    <mergeCell ref="O7:P7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view="pageBreakPreview" zoomScale="80" zoomScaleNormal="80" zoomScaleSheetLayoutView="80" workbookViewId="0">
      <selection activeCell="C19" sqref="C19"/>
    </sheetView>
  </sheetViews>
  <sheetFormatPr defaultRowHeight="23.25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>
      <c r="O1" s="69" t="s">
        <v>138</v>
      </c>
    </row>
    <row r="2" spans="1:15" ht="22.5" customHeight="1">
      <c r="A2" s="165" t="s">
        <v>95</v>
      </c>
      <c r="B2" s="165"/>
      <c r="C2" s="165"/>
      <c r="D2" s="165"/>
      <c r="E2" s="165"/>
      <c r="F2" s="165"/>
      <c r="G2" s="165"/>
      <c r="H2" s="165"/>
      <c r="I2" s="165"/>
      <c r="J2" s="5"/>
      <c r="K2" s="5"/>
      <c r="L2" s="5"/>
      <c r="M2" s="5"/>
      <c r="N2" s="5"/>
      <c r="O2" s="5"/>
    </row>
    <row r="3" spans="1:15" ht="22.5" customHeight="1">
      <c r="A3" s="5" t="s">
        <v>88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 t="s">
        <v>178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8"/>
      <c r="F5" s="7"/>
      <c r="G5" s="7"/>
      <c r="H5" s="7"/>
      <c r="I5" s="7"/>
      <c r="J5" s="7"/>
      <c r="K5" s="9"/>
      <c r="L5" s="7"/>
      <c r="M5" s="9"/>
      <c r="N5" s="7"/>
      <c r="O5" s="9" t="s">
        <v>137</v>
      </c>
    </row>
    <row r="6" spans="1:15" ht="22.5" customHeight="1">
      <c r="A6" s="4"/>
      <c r="B6" s="4"/>
      <c r="C6" s="4"/>
      <c r="D6" s="10"/>
      <c r="E6" s="10"/>
      <c r="F6" s="10"/>
      <c r="G6" s="167" t="s">
        <v>2</v>
      </c>
      <c r="H6" s="167"/>
      <c r="I6" s="167"/>
      <c r="J6" s="167"/>
      <c r="K6" s="167"/>
      <c r="L6" s="167"/>
      <c r="M6" s="167"/>
      <c r="N6" s="167"/>
      <c r="O6" s="167"/>
    </row>
    <row r="7" spans="1:15" s="4" customFormat="1" ht="22.5" customHeight="1">
      <c r="D7" s="17"/>
      <c r="E7" s="17"/>
      <c r="J7" s="17"/>
      <c r="L7" s="17"/>
      <c r="N7" s="17"/>
      <c r="O7" s="4" t="s">
        <v>74</v>
      </c>
    </row>
    <row r="8" spans="1:15" s="4" customFormat="1" ht="22.5" customHeight="1">
      <c r="E8" s="17"/>
      <c r="G8" s="17" t="s">
        <v>31</v>
      </c>
      <c r="I8" s="4" t="s">
        <v>75</v>
      </c>
      <c r="J8" s="17"/>
      <c r="K8" s="166" t="s">
        <v>35</v>
      </c>
      <c r="L8" s="166"/>
      <c r="M8" s="166"/>
      <c r="N8" s="17"/>
      <c r="O8" s="4" t="s">
        <v>77</v>
      </c>
    </row>
    <row r="9" spans="1:15" s="4" customFormat="1" ht="22.5" customHeight="1">
      <c r="D9" s="17"/>
      <c r="E9" s="17"/>
      <c r="G9" s="142" t="s">
        <v>78</v>
      </c>
      <c r="I9" s="142" t="s">
        <v>79</v>
      </c>
      <c r="K9" s="142" t="s">
        <v>80</v>
      </c>
      <c r="M9" s="142" t="s">
        <v>81</v>
      </c>
      <c r="O9" s="142" t="s">
        <v>83</v>
      </c>
    </row>
    <row r="10" spans="1:15" ht="22.5" customHeight="1">
      <c r="A10" s="3" t="s">
        <v>144</v>
      </c>
      <c r="G10" s="12">
        <v>1200000</v>
      </c>
      <c r="H10" s="12"/>
      <c r="I10" s="12">
        <v>700000</v>
      </c>
      <c r="J10" s="12"/>
      <c r="K10" s="12">
        <v>120000</v>
      </c>
      <c r="L10" s="12"/>
      <c r="M10" s="12">
        <v>851373</v>
      </c>
      <c r="N10" s="12"/>
      <c r="O10" s="12">
        <f>SUM(G10:M10)</f>
        <v>2871373</v>
      </c>
    </row>
    <row r="11" spans="1:15" ht="22.5" customHeight="1">
      <c r="A11" s="1" t="s">
        <v>149</v>
      </c>
      <c r="G11" s="12">
        <v>0</v>
      </c>
      <c r="H11" s="12"/>
      <c r="I11" s="12">
        <v>0</v>
      </c>
      <c r="J11" s="12"/>
      <c r="K11" s="12">
        <v>0</v>
      </c>
      <c r="L11" s="12"/>
      <c r="M11" s="12">
        <f>'BS&amp;PL'!K171</f>
        <v>-61411</v>
      </c>
      <c r="N11" s="12"/>
      <c r="O11" s="12">
        <f>SUM(G11:M11)</f>
        <v>-61411</v>
      </c>
    </row>
    <row r="12" spans="1:15" ht="22.5" customHeight="1">
      <c r="A12" s="1" t="s">
        <v>134</v>
      </c>
      <c r="G12" s="16">
        <v>0</v>
      </c>
      <c r="H12" s="12"/>
      <c r="I12" s="16">
        <v>0</v>
      </c>
      <c r="J12" s="12"/>
      <c r="K12" s="16">
        <v>0</v>
      </c>
      <c r="L12" s="12"/>
      <c r="M12" s="16">
        <f>'BS&amp;PL'!K180</f>
        <v>0</v>
      </c>
      <c r="N12" s="12"/>
      <c r="O12" s="16">
        <f t="shared" ref="O12" si="0">SUM(G12:M12)</f>
        <v>0</v>
      </c>
    </row>
    <row r="13" spans="1:15" ht="22.5" customHeight="1">
      <c r="A13" s="1" t="s">
        <v>135</v>
      </c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-61411</v>
      </c>
      <c r="N13" s="12"/>
      <c r="O13" s="12">
        <f>SUM(O11:O12)</f>
        <v>-61411</v>
      </c>
    </row>
    <row r="14" spans="1:15" ht="22.5" customHeight="1">
      <c r="A14" s="1" t="s">
        <v>162</v>
      </c>
      <c r="G14" s="12">
        <v>0</v>
      </c>
      <c r="H14" s="12"/>
      <c r="I14" s="12">
        <v>0</v>
      </c>
      <c r="J14" s="12"/>
      <c r="K14" s="12">
        <v>0</v>
      </c>
      <c r="L14" s="12"/>
      <c r="M14" s="12">
        <v>-120000</v>
      </c>
      <c r="N14" s="12"/>
      <c r="O14" s="12">
        <f>SUM(G14:M14)</f>
        <v>-120000</v>
      </c>
    </row>
    <row r="15" spans="1:15" ht="22.5" customHeight="1" thickBot="1">
      <c r="A15" s="3" t="s">
        <v>177</v>
      </c>
      <c r="D15" s="17"/>
      <c r="E15" s="17"/>
      <c r="F15" s="17"/>
      <c r="G15" s="15">
        <f>SUM(G10:G14)-G13</f>
        <v>1200000</v>
      </c>
      <c r="H15" s="14"/>
      <c r="I15" s="15">
        <f>SUM(I10:I14)-I13</f>
        <v>700000</v>
      </c>
      <c r="J15" s="13"/>
      <c r="K15" s="15">
        <f>SUM(K10:K14)-K13</f>
        <v>120000</v>
      </c>
      <c r="L15" s="13"/>
      <c r="M15" s="15">
        <f>SUM(M10:M14)-M13</f>
        <v>669962</v>
      </c>
      <c r="N15" s="13"/>
      <c r="O15" s="15">
        <f>SUM(O10:O14)-O13</f>
        <v>2689962</v>
      </c>
    </row>
    <row r="16" spans="1:15" ht="22.5" customHeight="1" thickTop="1">
      <c r="A16" s="3"/>
      <c r="D16" s="17"/>
      <c r="E16" s="17"/>
      <c r="F16" s="17"/>
      <c r="G16" s="14"/>
      <c r="H16" s="14"/>
      <c r="I16" s="14"/>
      <c r="J16" s="13"/>
      <c r="K16" s="14"/>
      <c r="L16" s="13"/>
      <c r="M16" s="14"/>
      <c r="N16" s="13"/>
      <c r="O16" s="14"/>
    </row>
    <row r="17" spans="1:15" ht="22.5" customHeight="1">
      <c r="A17" s="3" t="s">
        <v>147</v>
      </c>
      <c r="G17" s="12">
        <v>1200000</v>
      </c>
      <c r="H17" s="12"/>
      <c r="I17" s="12">
        <v>700000</v>
      </c>
      <c r="J17" s="12"/>
      <c r="K17" s="12">
        <v>120000</v>
      </c>
      <c r="L17" s="12"/>
      <c r="M17" s="12">
        <v>754762</v>
      </c>
      <c r="N17" s="12"/>
      <c r="O17" s="12">
        <f>SUM(G17:M17)</f>
        <v>2774762</v>
      </c>
    </row>
    <row r="18" spans="1:15" ht="22.5" customHeight="1">
      <c r="A18" s="1" t="s">
        <v>149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f>'BS&amp;PL'!I171</f>
        <v>-257187</v>
      </c>
      <c r="N18" s="12"/>
      <c r="O18" s="12">
        <f t="shared" ref="O18:O19" si="1">SUM(G18:M18)</f>
        <v>-257187</v>
      </c>
    </row>
    <row r="19" spans="1:15" ht="22.5" customHeight="1">
      <c r="A19" s="1" t="s">
        <v>134</v>
      </c>
      <c r="G19" s="16">
        <v>0</v>
      </c>
      <c r="H19" s="12"/>
      <c r="I19" s="16">
        <v>0</v>
      </c>
      <c r="J19" s="12"/>
      <c r="K19" s="16">
        <v>0</v>
      </c>
      <c r="L19" s="12"/>
      <c r="M19" s="16">
        <f>'BS&amp;PL'!I180</f>
        <v>0</v>
      </c>
      <c r="N19" s="12"/>
      <c r="O19" s="16">
        <f t="shared" si="1"/>
        <v>0</v>
      </c>
    </row>
    <row r="20" spans="1:15" ht="22.5" customHeight="1">
      <c r="A20" s="1" t="s">
        <v>135</v>
      </c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0</v>
      </c>
      <c r="L20" s="12"/>
      <c r="M20" s="12">
        <f>SUM(M18:M19)</f>
        <v>-257187</v>
      </c>
      <c r="N20" s="12"/>
      <c r="O20" s="12">
        <f>SUM(O18:O19)</f>
        <v>-257187</v>
      </c>
    </row>
    <row r="21" spans="1:15" ht="22.5" customHeight="1">
      <c r="A21" s="1" t="s">
        <v>162</v>
      </c>
      <c r="G21" s="12">
        <v>0</v>
      </c>
      <c r="H21" s="12"/>
      <c r="I21" s="12">
        <v>0</v>
      </c>
      <c r="J21" s="12"/>
      <c r="K21" s="12">
        <v>0</v>
      </c>
      <c r="L21" s="12"/>
      <c r="M21" s="12">
        <v>-60000</v>
      </c>
      <c r="N21" s="12"/>
      <c r="O21" s="12">
        <f>SUM(G21:M21)</f>
        <v>-60000</v>
      </c>
    </row>
    <row r="22" spans="1:15" ht="22.5" customHeight="1" thickBot="1">
      <c r="A22" s="3" t="s">
        <v>179</v>
      </c>
      <c r="D22" s="17"/>
      <c r="E22" s="17"/>
      <c r="F22" s="17"/>
      <c r="G22" s="15">
        <f>SUM(G17:G21)-G20</f>
        <v>1200000</v>
      </c>
      <c r="H22" s="14"/>
      <c r="I22" s="15">
        <f>SUM(I17:I21)-I20</f>
        <v>700000</v>
      </c>
      <c r="J22" s="13"/>
      <c r="K22" s="15">
        <f>SUM(K17:K21)-K20</f>
        <v>120000</v>
      </c>
      <c r="L22" s="13"/>
      <c r="M22" s="15">
        <f>SUM(M17:M21)-M20</f>
        <v>437575</v>
      </c>
      <c r="N22" s="13"/>
      <c r="O22" s="15">
        <f>SUM(O17:O21)-O20</f>
        <v>2457575</v>
      </c>
    </row>
    <row r="23" spans="1:15" ht="22.5" customHeight="1" thickTop="1">
      <c r="A23" s="3"/>
      <c r="D23" s="17"/>
      <c r="E23" s="17"/>
      <c r="F23" s="17"/>
      <c r="G23" s="17"/>
      <c r="H23" s="17"/>
      <c r="I23" s="17"/>
      <c r="J23" s="4"/>
      <c r="K23" s="17"/>
      <c r="L23" s="4"/>
      <c r="M23" s="17"/>
      <c r="N23" s="4"/>
      <c r="O23" s="17"/>
    </row>
    <row r="24" spans="1:15" ht="22.5" customHeight="1">
      <c r="A24" s="1" t="s">
        <v>15</v>
      </c>
      <c r="D24" s="17"/>
      <c r="E24" s="17"/>
      <c r="F24" s="17"/>
      <c r="G24" s="17"/>
      <c r="H24" s="17"/>
      <c r="I24" s="17"/>
      <c r="J24" s="4"/>
      <c r="K24" s="17"/>
      <c r="L24" s="4"/>
      <c r="M24" s="17"/>
      <c r="N24" s="4"/>
      <c r="O24" s="17"/>
    </row>
    <row r="25" spans="1:15" ht="22.5" customHeight="1">
      <c r="A25" s="3"/>
      <c r="D25" s="17"/>
      <c r="E25" s="17"/>
      <c r="F25" s="17"/>
      <c r="G25" s="17"/>
      <c r="H25" s="17"/>
      <c r="I25" s="17"/>
      <c r="J25" s="4"/>
      <c r="K25" s="17"/>
      <c r="L25" s="4"/>
      <c r="M25" s="17"/>
      <c r="N25" s="4"/>
      <c r="O25" s="17"/>
    </row>
    <row r="26" spans="1:15" ht="22.5" customHeight="1">
      <c r="A26" s="3"/>
      <c r="D26" s="17"/>
      <c r="E26" s="17"/>
      <c r="F26" s="17"/>
      <c r="G26" s="17"/>
      <c r="H26" s="17"/>
      <c r="I26" s="17"/>
      <c r="J26" s="4"/>
      <c r="K26" s="17"/>
      <c r="L26" s="4"/>
      <c r="M26" s="17"/>
      <c r="N26" s="4"/>
      <c r="O26" s="17"/>
    </row>
    <row r="27" spans="1:15" ht="22.5" customHeight="1">
      <c r="A27" s="3"/>
      <c r="D27" s="17"/>
      <c r="E27" s="17"/>
      <c r="F27" s="17"/>
      <c r="G27" s="17"/>
      <c r="H27" s="17"/>
      <c r="I27" s="17"/>
      <c r="J27" s="4"/>
      <c r="K27" s="17"/>
      <c r="L27" s="4"/>
      <c r="M27" s="17"/>
      <c r="N27" s="4"/>
      <c r="O27" s="17"/>
    </row>
  </sheetData>
  <mergeCells count="3">
    <mergeCell ref="A2:I2"/>
    <mergeCell ref="K8:M8"/>
    <mergeCell ref="G6:O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2018-11-07T08:16:16Z</cp:lastPrinted>
  <dcterms:created xsi:type="dcterms:W3CDTF">2011-03-08T09:02:15Z</dcterms:created>
  <dcterms:modified xsi:type="dcterms:W3CDTF">2018-11-09T08:24:05Z</dcterms:modified>
</cp:coreProperties>
</file>