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3.งบการเงิน ปี 2018\E\"/>
    </mc:Choice>
  </mc:AlternateContent>
  <bookViews>
    <workbookView xWindow="0" yWindow="0" windowWidth="23700" windowHeight="6630"/>
  </bookViews>
  <sheets>
    <sheet name="BS&amp;PL" sheetId="1" r:id="rId1"/>
    <sheet name="Consolidated" sheetId="2" r:id="rId2"/>
    <sheet name="The Company Only" sheetId="3" r:id="rId3"/>
  </sheets>
  <definedNames>
    <definedName name="_xlnm.Print_Area" localSheetId="0">'BS&amp;PL'!$A$1:$N$273</definedName>
    <definedName name="_xlnm.Print_Area" localSheetId="1">Consolidated!$A$1:$R$32</definedName>
    <definedName name="_xlnm.Print_Area" localSheetId="2">'The Company Only'!$A$1:$N$28</definedName>
  </definedNames>
  <calcPr calcId="162913"/>
</workbook>
</file>

<file path=xl/calcChain.xml><?xml version="1.0" encoding="utf-8"?>
<calcChain xmlns="http://schemas.openxmlformats.org/spreadsheetml/2006/main">
  <c r="G64" i="1" l="1"/>
  <c r="G163" i="1" l="1"/>
  <c r="G58" i="1"/>
  <c r="G65" i="1" s="1"/>
  <c r="I58" i="1" l="1"/>
  <c r="K58" i="1"/>
  <c r="M58" i="1"/>
  <c r="O26" i="2" l="1"/>
  <c r="O19" i="2"/>
  <c r="I93" i="1"/>
  <c r="I92" i="1"/>
  <c r="I91" i="1"/>
  <c r="I89" i="1"/>
  <c r="I88" i="1"/>
  <c r="I87" i="1"/>
  <c r="I13" i="3" l="1"/>
  <c r="G13" i="3"/>
  <c r="E13" i="3"/>
  <c r="M21" i="3"/>
  <c r="I20" i="3"/>
  <c r="I22" i="3" s="1"/>
  <c r="K91" i="1" s="1"/>
  <c r="G20" i="3"/>
  <c r="G22" i="3" s="1"/>
  <c r="K88" i="1" s="1"/>
  <c r="E20" i="3"/>
  <c r="E22" i="3" s="1"/>
  <c r="K87" i="1" s="1"/>
  <c r="M17" i="3"/>
  <c r="I15" i="3"/>
  <c r="M14" i="3"/>
  <c r="G15" i="3"/>
  <c r="E15" i="3"/>
  <c r="M10" i="3"/>
  <c r="I20" i="2"/>
  <c r="I22" i="2" s="1"/>
  <c r="O20" i="2"/>
  <c r="O22" i="2" s="1"/>
  <c r="K20" i="2"/>
  <c r="K22" i="2" s="1"/>
  <c r="G20" i="2"/>
  <c r="E20" i="2"/>
  <c r="Q28" i="2"/>
  <c r="I27" i="2"/>
  <c r="I29" i="2" s="1"/>
  <c r="G89" i="1" s="1"/>
  <c r="K27" i="2"/>
  <c r="K29" i="2" s="1"/>
  <c r="G91" i="1" s="1"/>
  <c r="G27" i="2"/>
  <c r="G29" i="2" s="1"/>
  <c r="G88" i="1" s="1"/>
  <c r="E27" i="2"/>
  <c r="E29" i="2" s="1"/>
  <c r="G87" i="1" s="1"/>
  <c r="O27" i="2"/>
  <c r="O29" i="2" s="1"/>
  <c r="G93" i="1" s="1"/>
  <c r="Q24" i="2"/>
  <c r="G22" i="2"/>
  <c r="Q21" i="2"/>
  <c r="E22" i="2"/>
  <c r="Q19" i="2"/>
  <c r="Q17" i="2"/>
  <c r="M258" i="1"/>
  <c r="M249" i="1"/>
  <c r="I258" i="1"/>
  <c r="I249" i="1"/>
  <c r="M181" i="1"/>
  <c r="M182" i="1" s="1"/>
  <c r="K12" i="3" s="1"/>
  <c r="M12" i="3" s="1"/>
  <c r="M168" i="1"/>
  <c r="M163" i="1"/>
  <c r="I181" i="1"/>
  <c r="I182" i="1" s="1"/>
  <c r="I168" i="1"/>
  <c r="I163" i="1"/>
  <c r="M139" i="1"/>
  <c r="M140" i="1" s="1"/>
  <c r="M126" i="1"/>
  <c r="M120" i="1"/>
  <c r="I139" i="1"/>
  <c r="I140" i="1" s="1"/>
  <c r="I126" i="1"/>
  <c r="I120" i="1"/>
  <c r="K258" i="1"/>
  <c r="G258" i="1"/>
  <c r="K249" i="1"/>
  <c r="G249" i="1"/>
  <c r="K181" i="1"/>
  <c r="K182" i="1" s="1"/>
  <c r="K19" i="3" s="1"/>
  <c r="M19" i="3" s="1"/>
  <c r="G181" i="1"/>
  <c r="G182" i="1" s="1"/>
  <c r="K168" i="1"/>
  <c r="G168" i="1"/>
  <c r="K163" i="1"/>
  <c r="K139" i="1"/>
  <c r="K140" i="1" s="1"/>
  <c r="G139" i="1"/>
  <c r="G140" i="1" s="1"/>
  <c r="K126" i="1"/>
  <c r="G126" i="1"/>
  <c r="K120" i="1"/>
  <c r="G120" i="1"/>
  <c r="I169" i="1" l="1"/>
  <c r="I171" i="1" s="1"/>
  <c r="I173" i="1" s="1"/>
  <c r="M18" i="2" s="1"/>
  <c r="M169" i="1"/>
  <c r="M171" i="1" s="1"/>
  <c r="M173" i="1" s="1"/>
  <c r="M184" i="1" s="1"/>
  <c r="M127" i="1"/>
  <c r="M129" i="1" s="1"/>
  <c r="M131" i="1" s="1"/>
  <c r="M142" i="1" s="1"/>
  <c r="I127" i="1"/>
  <c r="I129" i="1" s="1"/>
  <c r="I131" i="1" s="1"/>
  <c r="I142" i="1" s="1"/>
  <c r="I184" i="1"/>
  <c r="K127" i="1"/>
  <c r="K129" i="1" s="1"/>
  <c r="K131" i="1" s="1"/>
  <c r="K142" i="1" s="1"/>
  <c r="Q26" i="2"/>
  <c r="K169" i="1"/>
  <c r="K171" i="1" s="1"/>
  <c r="K173" i="1" s="1"/>
  <c r="K18" i="3" s="1"/>
  <c r="G169" i="1"/>
  <c r="G171" i="1" s="1"/>
  <c r="G198" i="1" s="1"/>
  <c r="G217" i="1" s="1"/>
  <c r="G226" i="1" s="1"/>
  <c r="G127" i="1"/>
  <c r="G129" i="1" s="1"/>
  <c r="G131" i="1" s="1"/>
  <c r="G142" i="1" s="1"/>
  <c r="I198" i="1" l="1"/>
  <c r="I217" i="1" s="1"/>
  <c r="I226" i="1" s="1"/>
  <c r="G231" i="1"/>
  <c r="G260" i="1" s="1"/>
  <c r="G262" i="1" s="1"/>
  <c r="K198" i="1"/>
  <c r="K217" i="1" s="1"/>
  <c r="K226" i="1" s="1"/>
  <c r="K11" i="3"/>
  <c r="M11" i="3" s="1"/>
  <c r="M13" i="3" s="1"/>
  <c r="M15" i="3" s="1"/>
  <c r="G173" i="1"/>
  <c r="G184" i="1" s="1"/>
  <c r="M198" i="1"/>
  <c r="M20" i="2"/>
  <c r="M22" i="2" s="1"/>
  <c r="Q18" i="2"/>
  <c r="Q20" i="2" s="1"/>
  <c r="Q22" i="2" s="1"/>
  <c r="K184" i="1"/>
  <c r="M217" i="1"/>
  <c r="M226" i="1" s="1"/>
  <c r="M231" i="1" s="1"/>
  <c r="M260" i="1" s="1"/>
  <c r="M262" i="1" s="1"/>
  <c r="K13" i="3" l="1"/>
  <c r="K15" i="3" s="1"/>
  <c r="I231" i="1"/>
  <c r="I260" i="1" s="1"/>
  <c r="I262" i="1" s="1"/>
  <c r="K231" i="1"/>
  <c r="K260" i="1" s="1"/>
  <c r="K262" i="1" s="1"/>
  <c r="M25" i="2"/>
  <c r="Q25" i="2" s="1"/>
  <c r="Q27" i="2" s="1"/>
  <c r="Q29" i="2" s="1"/>
  <c r="K20" i="3"/>
  <c r="K22" i="3" s="1"/>
  <c r="K92" i="1" s="1"/>
  <c r="K94" i="1" s="1"/>
  <c r="M18" i="3"/>
  <c r="M20" i="3" s="1"/>
  <c r="M22" i="3" s="1"/>
  <c r="I64" i="1"/>
  <c r="K64" i="1"/>
  <c r="K19" i="1"/>
  <c r="I19" i="1"/>
  <c r="G19" i="1"/>
  <c r="M27" i="2" l="1"/>
  <c r="M29" i="2" s="1"/>
  <c r="G92" i="1" s="1"/>
  <c r="I65" i="1"/>
  <c r="K65" i="1"/>
  <c r="M92" i="1" l="1"/>
  <c r="M91" i="1"/>
  <c r="M88" i="1"/>
  <c r="M87" i="1"/>
  <c r="M94" i="1" l="1"/>
  <c r="I94" i="1"/>
  <c r="M64" i="1"/>
  <c r="M28" i="1"/>
  <c r="K28" i="1"/>
  <c r="I28" i="1"/>
  <c r="G28" i="1"/>
  <c r="M19" i="1"/>
  <c r="M29" i="1" l="1"/>
  <c r="I95" i="1"/>
  <c r="M65" i="1"/>
  <c r="G29" i="1"/>
  <c r="I29" i="1"/>
  <c r="K29" i="1"/>
  <c r="M95" i="1" l="1"/>
  <c r="M96" i="1" s="1"/>
  <c r="I96" i="1"/>
  <c r="K95" i="1" l="1"/>
  <c r="K96" i="1" s="1"/>
  <c r="G94" i="1"/>
  <c r="G95" i="1" s="1"/>
  <c r="G96" i="1" s="1"/>
</calcChain>
</file>

<file path=xl/sharedStrings.xml><?xml version="1.0" encoding="utf-8"?>
<sst xmlns="http://schemas.openxmlformats.org/spreadsheetml/2006/main" count="356" uniqueCount="206">
  <si>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</si>
  <si>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</si>
  <si>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</si>
  <si>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</si>
  <si>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</si>
  <si>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</si>
  <si>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</si>
  <si>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</si>
  <si>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</si>
  <si>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</si>
  <si>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</si>
  <si>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</si>
  <si>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</si>
  <si>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</si>
  <si>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</si>
  <si>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</si>
  <si>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</si>
  <si>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</si>
  <si>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</si>
  <si>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</si>
  <si>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</si>
  <si>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</si>
  <si>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</si>
  <si>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</si>
  <si>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</si>
  <si>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</si>
  <si>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</si>
  <si>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</si>
  <si>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</si>
  <si>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</si>
  <si>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</si>
  <si>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</si>
  <si>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</si>
  <si>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</si>
  <si>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</si>
  <si>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</si>
  <si>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</si>
  <si>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</si>
  <si>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</si>
  <si>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</si>
  <si>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</si>
  <si>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</si>
  <si>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Selling expenses</t>
  </si>
  <si>
    <t>Administrative expenses</t>
  </si>
  <si>
    <t>Total expenses</t>
  </si>
  <si>
    <t>Finance cost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</si>
  <si>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</si>
  <si>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</si>
  <si>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</si>
  <si>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</si>
  <si>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</si>
  <si>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Interest expenses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</si>
  <si>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</si>
  <si>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</si>
  <si>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</si>
  <si>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</si>
  <si>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</si>
  <si>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</si>
  <si>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</si>
  <si>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</si>
  <si>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</si>
  <si>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</si>
  <si>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</si>
  <si>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</si>
  <si>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</si>
  <si>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</si>
  <si>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Appropriated</t>
  </si>
  <si>
    <t>Unappropriated</t>
  </si>
  <si>
    <t>Other components of shareholders' equity</t>
  </si>
  <si>
    <t xml:space="preserve">   financial statements in foreign currency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</si>
  <si>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</si>
  <si>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</si>
  <si>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</si>
  <si>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</si>
  <si>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</si>
  <si>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</si>
  <si>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financial</t>
  </si>
  <si>
    <t>statements in</t>
  </si>
  <si>
    <t>foreign currency</t>
  </si>
  <si>
    <t>Profit or loss:</t>
  </si>
  <si>
    <t>Provision for long-term employee benefits</t>
  </si>
  <si>
    <t xml:space="preserve">   Provision for long-term employee benefits</t>
  </si>
  <si>
    <t>Trade and other receivables</t>
  </si>
  <si>
    <t>Trade and other payables</t>
  </si>
  <si>
    <t xml:space="preserve">Property, plant and equipment </t>
  </si>
  <si>
    <t xml:space="preserve">   Trade and other receivables</t>
  </si>
  <si>
    <t xml:space="preserve">   Trade and other payables</t>
  </si>
  <si>
    <t>Kulthorn Kirby Public Company Limited and its subsidiaries</t>
  </si>
  <si>
    <t xml:space="preserve">   Income from scrap sales</t>
  </si>
  <si>
    <t>Surplus</t>
  </si>
  <si>
    <t>from business</t>
  </si>
  <si>
    <t>combination</t>
  </si>
  <si>
    <t>under common</t>
  </si>
  <si>
    <t>control</t>
  </si>
  <si>
    <t xml:space="preserve">   Deferred interest</t>
  </si>
  <si>
    <t xml:space="preserve">   Other non-current assets</t>
  </si>
  <si>
    <t xml:space="preserve">   financial lease agreements</t>
  </si>
  <si>
    <t>VAT receivable</t>
  </si>
  <si>
    <t>Dividend payable</t>
  </si>
  <si>
    <t>Other comprehensive</t>
  </si>
  <si>
    <t xml:space="preserve"> income</t>
  </si>
  <si>
    <t xml:space="preserve">Other intangible assets </t>
  </si>
  <si>
    <t>Goodwill on business combination</t>
  </si>
  <si>
    <t>Supplement cash flows information</t>
  </si>
  <si>
    <t>1)  Non-cash related transaction for investing activities</t>
  </si>
  <si>
    <t>2)  Non-cash related transaction for financing activities</t>
  </si>
  <si>
    <t xml:space="preserve">   Appropriated - statutory reserve</t>
  </si>
  <si>
    <t xml:space="preserve">     Dividend payable </t>
  </si>
  <si>
    <t>Short-term loans to related parties</t>
  </si>
  <si>
    <t>Deferred tax assets</t>
  </si>
  <si>
    <t>Inventories</t>
  </si>
  <si>
    <t>Statements of financial position</t>
  </si>
  <si>
    <t>Statements of financial position (continued)</t>
  </si>
  <si>
    <t xml:space="preserve">Current portion of liabilities under 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</si>
  <si>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</si>
  <si>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</si>
  <si>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</si>
  <si>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</si>
  <si>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 xml:space="preserve">   Cash paid for income tax</t>
  </si>
  <si>
    <t>Cash flow statements (continued)</t>
  </si>
  <si>
    <t>Cash paid for liabilities under financial lease agreements</t>
  </si>
  <si>
    <t xml:space="preserve">      1,200,000,000 ordinary shares of Baht 1 each </t>
  </si>
  <si>
    <t xml:space="preserve">Other comprehensive income to be reclassified </t>
  </si>
  <si>
    <t xml:space="preserve">   to profit or loss in subsequent periods - net of income tax</t>
  </si>
  <si>
    <t xml:space="preserve">   to profit or loss in subsequent periods:</t>
  </si>
  <si>
    <t>Short-term loans from related parties</t>
  </si>
  <si>
    <t>As at</t>
  </si>
  <si>
    <t xml:space="preserve">(Unaudited </t>
  </si>
  <si>
    <t>(Audited)</t>
  </si>
  <si>
    <t>but reviewed)</t>
  </si>
  <si>
    <t>(Unit: Thousand Baht)</t>
  </si>
  <si>
    <t>Other comprehensive income for the period</t>
  </si>
  <si>
    <t>Total comprehensive income for the period</t>
  </si>
  <si>
    <t xml:space="preserve">   intangible assets</t>
  </si>
  <si>
    <t>Increase in translation adjustments</t>
  </si>
  <si>
    <t>Cash and cash equivalents at beginning of period</t>
  </si>
  <si>
    <t>Cash and cash equivalents at end of period</t>
  </si>
  <si>
    <t xml:space="preserve">Other comprehensive income for the period </t>
  </si>
  <si>
    <t>(Unaudited but reviewed)</t>
  </si>
  <si>
    <t>2, 15</t>
  </si>
  <si>
    <t>Loss on exchange</t>
  </si>
  <si>
    <t>Balance as at 1 January 2017</t>
  </si>
  <si>
    <t xml:space="preserve">Long-term loans, net of current portion </t>
  </si>
  <si>
    <t xml:space="preserve">Liabilities under financial lease agreements, </t>
  </si>
  <si>
    <t xml:space="preserve">   net of current portion</t>
  </si>
  <si>
    <t>Current tax assets</t>
  </si>
  <si>
    <t>Surplus from business combination under common control</t>
  </si>
  <si>
    <t>Balance as at 1 January 2018</t>
  </si>
  <si>
    <t>2, 10</t>
  </si>
  <si>
    <t xml:space="preserve">   Subsidies income from Government grants</t>
  </si>
  <si>
    <t>2, 3</t>
  </si>
  <si>
    <t>Retained earnings (deficits)</t>
  </si>
  <si>
    <t xml:space="preserve">   Dividend income </t>
  </si>
  <si>
    <t xml:space="preserve">   Cash received from interest income</t>
  </si>
  <si>
    <t xml:space="preserve">Proceeds from sales of property, plant and equipment </t>
  </si>
  <si>
    <t>Acquisition of property, plant and equipment and</t>
  </si>
  <si>
    <t>Decrease in short-term loans to related parties</t>
  </si>
  <si>
    <t xml:space="preserve">Dividend income </t>
  </si>
  <si>
    <t>Cash paid for additional investment in subsidiaries</t>
  </si>
  <si>
    <t xml:space="preserve">   from financial institutions</t>
  </si>
  <si>
    <t>Repayment of long-term loans</t>
  </si>
  <si>
    <t>Dividend paid</t>
  </si>
  <si>
    <t xml:space="preserve">     Assets acquired under financial lease agreements</t>
  </si>
  <si>
    <t>Dividend paid (Note 16)</t>
  </si>
  <si>
    <t>31 December 2017</t>
  </si>
  <si>
    <t xml:space="preserve">Income tax </t>
  </si>
  <si>
    <t>Advance payment for purchase of fixed assets</t>
  </si>
  <si>
    <t>As at 30 September 2018</t>
  </si>
  <si>
    <t>30 September 2018</t>
  </si>
  <si>
    <t xml:space="preserve">Loss before income tax </t>
  </si>
  <si>
    <t>Loss for the period</t>
  </si>
  <si>
    <t>Loss attributable to equity holders of the Company</t>
  </si>
  <si>
    <t xml:space="preserve">   Gain on exchange</t>
  </si>
  <si>
    <t xml:space="preserve">   Unrealised (gain) loss on exchange</t>
  </si>
  <si>
    <t xml:space="preserve">   Cash paid for long-term employee benefits</t>
  </si>
  <si>
    <t>Increase (decrease) in bank overdrafts and short-term loans</t>
  </si>
  <si>
    <t>Net cash flows used in financing activities</t>
  </si>
  <si>
    <t>For the three-month period ended 30 September 2018</t>
  </si>
  <si>
    <t>For the nine-month period ended 30 September 2018</t>
  </si>
  <si>
    <t>Balance as at 30 September 2017</t>
  </si>
  <si>
    <t>Balance as at 30 September 2018</t>
  </si>
  <si>
    <t xml:space="preserve">Other components of </t>
  </si>
  <si>
    <t>shareholders' equity</t>
  </si>
  <si>
    <t xml:space="preserve">   Bad debt</t>
  </si>
  <si>
    <t>Net cash flows from (used in) operating activities</t>
  </si>
  <si>
    <t xml:space="preserve">     Receivable from sales of fixed assets</t>
  </si>
  <si>
    <t xml:space="preserve">     Payable from acquisitions of fixed assets</t>
  </si>
  <si>
    <t xml:space="preserve">Loss for the period </t>
  </si>
  <si>
    <t xml:space="preserve">Loss before finance cost and income tax </t>
  </si>
  <si>
    <t xml:space="preserve">   Reduction of inventory to net realisable value</t>
  </si>
  <si>
    <t xml:space="preserve">   Gain on sales of property, plant and equipment</t>
  </si>
  <si>
    <t xml:space="preserve">   Reversal of allowance for doubtful accounts</t>
  </si>
  <si>
    <t xml:space="preserve">      and intangible assets</t>
  </si>
  <si>
    <t>Cash receipt from Government grants</t>
  </si>
  <si>
    <t xml:space="preserve">Cash receipt from long-term loans </t>
  </si>
  <si>
    <t xml:space="preserve">Decrease in short-term loans from related parties </t>
  </si>
  <si>
    <t>Loss before tax</t>
  </si>
  <si>
    <t xml:space="preserve">Adjustments to reconcile loss before tax to </t>
  </si>
  <si>
    <t xml:space="preserve">Profit (loss) from operating activities before  </t>
  </si>
  <si>
    <t>Net decrease in cash and cash equivalents</t>
  </si>
  <si>
    <t xml:space="preserve">Profit (loss) before finance cost and income tax </t>
  </si>
  <si>
    <t xml:space="preserve">   Reversal of allowance for impairment of assets</t>
  </si>
  <si>
    <t xml:space="preserve">   Loss on write-off property, plant and equipment</t>
  </si>
  <si>
    <t>(Unit: Thousand Baht except loss per share expressed in Baht)</t>
  </si>
  <si>
    <t>Basic loss per share (Baht)</t>
  </si>
  <si>
    <t>Net cash flows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</si>
</sst>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_);[Blue]\(#,##0\)"/>
    <numFmt numFmtId="167" formatCode="_(* #,##0.00_);_(* \(#,##0.00\);_(* &quot;-&quot;_);_(@_)"/>
    <numFmt numFmtId="168" formatCode="_(* #,##0.000_);_(* \(#,##0.000\);_(* &quot;-&quot;_);_(@_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31">
    <xf numFmtId="0" fontId="0" fillId="0" borderId="0" xfId="0"/>
    <xf numFmtId="41" fontId="6" fillId="0" borderId="0" xfId="0" applyNumberFormat="1" applyFont="1" applyFill="1" applyAlignment="1"/>
    <xf numFmtId="41" fontId="6" fillId="0" borderId="0" xfId="0" applyNumberFormat="1" applyFont="1" applyFill="1" applyBorder="1" applyAlignment="1"/>
    <xf numFmtId="41" fontId="6" fillId="0" borderId="1" xfId="0" applyNumberFormat="1" applyFont="1" applyFill="1" applyBorder="1" applyAlignment="1"/>
    <xf numFmtId="164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center"/>
    </xf>
    <xf numFmtId="41" fontId="6" fillId="0" borderId="2" xfId="0" applyNumberFormat="1" applyFont="1" applyFill="1" applyBorder="1" applyAlignment="1">
      <alignment horizontal="center"/>
    </xf>
    <xf numFmtId="0" fontId="5" fillId="0" borderId="0" xfId="0" applyFont="1" applyFill="1" applyAlignment="1"/>
    <xf numFmtId="164" fontId="6" fillId="0" borderId="0" xfId="0" quotePrefix="1" applyNumberFormat="1" applyFont="1" applyFill="1" applyAlignment="1">
      <alignment horizontal="centerContinuous"/>
    </xf>
    <xf numFmtId="0" fontId="6" fillId="0" borderId="0" xfId="0" applyNumberFormat="1" applyFont="1" applyFill="1" applyAlignment="1">
      <alignment horizontal="centerContinuous"/>
    </xf>
    <xf numFmtId="164" fontId="6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6" fillId="0" borderId="0" xfId="0" applyNumberFormat="1" applyFont="1" applyFill="1" applyAlignment="1">
      <alignment horizontal="left"/>
    </xf>
    <xf numFmtId="37" fontId="5" fillId="0" borderId="0" xfId="2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/>
    <xf numFmtId="164" fontId="6" fillId="0" borderId="0" xfId="0" applyNumberFormat="1" applyFont="1" applyFill="1" applyAlignment="1"/>
    <xf numFmtId="164" fontId="5" fillId="0" borderId="0" xfId="0" applyNumberFormat="1" applyFont="1" applyFill="1" applyAlignment="1"/>
    <xf numFmtId="0" fontId="8" fillId="0" borderId="0" xfId="0" applyNumberFormat="1" applyFont="1" applyFill="1" applyAlignment="1">
      <alignment horizontal="center"/>
    </xf>
    <xf numFmtId="0" fontId="6" fillId="0" borderId="0" xfId="0" applyFont="1" applyFill="1" applyAlignment="1"/>
    <xf numFmtId="164" fontId="6" fillId="0" borderId="0" xfId="0" quotePrefix="1" applyNumberFormat="1" applyFont="1" applyFill="1" applyAlignment="1">
      <alignment horizontal="left"/>
    </xf>
    <xf numFmtId="41" fontId="6" fillId="0" borderId="1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0" fontId="6" fillId="0" borderId="0" xfId="0" quotePrefix="1" applyNumberFormat="1" applyFont="1" applyFill="1" applyAlignment="1">
      <alignment horizontal="left"/>
    </xf>
    <xf numFmtId="164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Border="1" applyAlignment="1"/>
    <xf numFmtId="0" fontId="6" fillId="0" borderId="0" xfId="0" quotePrefix="1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right"/>
    </xf>
    <xf numFmtId="39" fontId="5" fillId="0" borderId="0" xfId="0" applyNumberFormat="1" applyFont="1" applyFill="1" applyAlignment="1" applyProtection="1">
      <alignment horizontal="left"/>
    </xf>
    <xf numFmtId="39" fontId="7" fillId="0" borderId="0" xfId="0" applyNumberFormat="1" applyFont="1" applyFill="1" applyAlignment="1" applyProtection="1">
      <alignment horizontal="center"/>
    </xf>
    <xf numFmtId="39" fontId="6" fillId="0" borderId="0" xfId="0" applyNumberFormat="1" applyFont="1" applyFill="1" applyAlignment="1" applyProtection="1">
      <alignment horizontal="center"/>
    </xf>
    <xf numFmtId="39" fontId="6" fillId="0" borderId="0" xfId="0" applyNumberFormat="1" applyFont="1" applyFill="1" applyAlignment="1"/>
    <xf numFmtId="0" fontId="6" fillId="0" borderId="0" xfId="1" quotePrefix="1" applyNumberFormat="1" applyFont="1" applyFill="1" applyAlignment="1" applyProtection="1">
      <alignment horizontal="center"/>
    </xf>
    <xf numFmtId="0" fontId="6" fillId="0" borderId="0" xfId="1" applyNumberFormat="1" applyFont="1" applyFill="1" applyBorder="1" applyAlignment="1" applyProtection="1">
      <alignment horizontal="center"/>
    </xf>
    <xf numFmtId="164" fontId="7" fillId="0" borderId="0" xfId="0" applyNumberFormat="1" applyFont="1" applyFill="1" applyAlignment="1">
      <alignment horizontal="right"/>
    </xf>
    <xf numFmtId="38" fontId="8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Alignment="1"/>
    <xf numFmtId="38" fontId="6" fillId="0" borderId="0" xfId="0" applyNumberFormat="1" applyFont="1" applyFill="1" applyBorder="1" applyAlignment="1"/>
    <xf numFmtId="165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/>
    <xf numFmtId="49" fontId="4" fillId="0" borderId="0" xfId="0" applyNumberFormat="1" applyFont="1" applyFill="1" applyAlignment="1"/>
    <xf numFmtId="49" fontId="0" fillId="0" borderId="0" xfId="0" applyNumberFormat="1" applyFont="1" applyFill="1" applyAlignment="1"/>
    <xf numFmtId="41" fontId="0" fillId="0" borderId="2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right"/>
    </xf>
    <xf numFmtId="41" fontId="0" fillId="0" borderId="4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3" fontId="6" fillId="0" borderId="0" xfId="0" applyNumberFormat="1" applyFont="1" applyFill="1" applyAlignment="1"/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41" fontId="6" fillId="0" borderId="4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2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41" fontId="6" fillId="0" borderId="2" xfId="0" applyNumberFormat="1" applyFont="1" applyFill="1" applyBorder="1" applyAlignment="1"/>
    <xf numFmtId="41" fontId="4" fillId="0" borderId="0" xfId="0" applyNumberFormat="1" applyFont="1" applyFill="1" applyAlignment="1"/>
    <xf numFmtId="41" fontId="0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centerContinuous"/>
    </xf>
    <xf numFmtId="49" fontId="7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left"/>
    </xf>
    <xf numFmtId="39" fontId="6" fillId="0" borderId="0" xfId="0" applyNumberFormat="1" applyFont="1" applyFill="1" applyBorder="1" applyAlignment="1"/>
    <xf numFmtId="39" fontId="6" fillId="0" borderId="0" xfId="0" applyNumberFormat="1" applyFont="1" applyFill="1" applyBorder="1" applyAlignment="1" applyProtection="1">
      <alignment horizontal="center"/>
    </xf>
    <xf numFmtId="165" fontId="4" fillId="0" borderId="0" xfId="0" applyNumberFormat="1" applyFont="1" applyFill="1" applyBorder="1" applyAlignment="1"/>
    <xf numFmtId="41" fontId="6" fillId="0" borderId="4" xfId="0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41" fontId="6" fillId="2" borderId="0" xfId="0" applyNumberFormat="1" applyFont="1" applyFill="1" applyAlignment="1">
      <alignment horizontal="right"/>
    </xf>
    <xf numFmtId="41" fontId="6" fillId="2" borderId="0" xfId="0" applyNumberFormat="1" applyFont="1" applyFill="1" applyBorder="1" applyAlignment="1">
      <alignment horizontal="right"/>
    </xf>
    <xf numFmtId="41" fontId="6" fillId="2" borderId="2" xfId="0" applyNumberFormat="1" applyFont="1" applyFill="1" applyBorder="1" applyAlignment="1">
      <alignment horizontal="right"/>
    </xf>
    <xf numFmtId="41" fontId="6" fillId="2" borderId="1" xfId="0" applyNumberFormat="1" applyFont="1" applyFill="1" applyBorder="1" applyAlignment="1">
      <alignment horizontal="right"/>
    </xf>
    <xf numFmtId="41" fontId="6" fillId="2" borderId="0" xfId="0" applyNumberFormat="1" applyFont="1" applyFill="1" applyAlignment="1">
      <alignment horizontal="center"/>
    </xf>
    <xf numFmtId="41" fontId="6" fillId="2" borderId="0" xfId="0" applyNumberFormat="1" applyFont="1" applyFill="1" applyBorder="1" applyAlignment="1">
      <alignment horizontal="center"/>
    </xf>
    <xf numFmtId="41" fontId="6" fillId="2" borderId="1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/>
    <xf numFmtId="41" fontId="6" fillId="0" borderId="3" xfId="0" applyNumberFormat="1" applyFont="1" applyFill="1" applyBorder="1" applyAlignment="1">
      <alignment horizontal="center"/>
    </xf>
    <xf numFmtId="41" fontId="6" fillId="2" borderId="0" xfId="0" applyNumberFormat="1" applyFont="1" applyFill="1" applyAlignment="1"/>
    <xf numFmtId="37" fontId="6" fillId="0" borderId="0" xfId="3" applyNumberFormat="1" applyFont="1" applyBorder="1" applyAlignment="1">
      <alignment horizontal="center"/>
    </xf>
    <xf numFmtId="38" fontId="6" fillId="0" borderId="0" xfId="3" applyNumberFormat="1" applyFont="1" applyBorder="1" applyAlignment="1">
      <alignment horizontal="center"/>
    </xf>
    <xf numFmtId="37" fontId="6" fillId="0" borderId="1" xfId="3" quotePrefix="1" applyNumberFormat="1" applyFont="1" applyBorder="1" applyAlignment="1">
      <alignment horizontal="center"/>
    </xf>
    <xf numFmtId="0" fontId="6" fillId="0" borderId="0" xfId="3" applyNumberFormat="1" applyFont="1" applyAlignment="1">
      <alignment horizontal="center"/>
    </xf>
    <xf numFmtId="0" fontId="6" fillId="0" borderId="0" xfId="3" applyNumberFormat="1" applyFont="1" applyAlignment="1"/>
    <xf numFmtId="41" fontId="6" fillId="0" borderId="0" xfId="3" applyNumberFormat="1" applyFont="1" applyFill="1" applyAlignment="1"/>
    <xf numFmtId="41" fontId="6" fillId="0" borderId="0" xfId="3" applyNumberFormat="1" applyFont="1" applyFill="1" applyBorder="1" applyAlignment="1"/>
    <xf numFmtId="41" fontId="6" fillId="0" borderId="0" xfId="3" applyNumberFormat="1" applyFont="1" applyFill="1" applyBorder="1" applyAlignment="1">
      <alignment horizontal="right"/>
    </xf>
    <xf numFmtId="41" fontId="6" fillId="0" borderId="1" xfId="3" applyNumberFormat="1" applyFont="1" applyFill="1" applyBorder="1" applyAlignment="1"/>
    <xf numFmtId="166" fontId="6" fillId="0" borderId="0" xfId="0" applyNumberFormat="1" applyFont="1" applyFill="1" applyAlignment="1"/>
    <xf numFmtId="0" fontId="8" fillId="2" borderId="0" xfId="0" applyNumberFormat="1" applyFont="1" applyFill="1" applyAlignment="1">
      <alignment horizontal="center"/>
    </xf>
    <xf numFmtId="41" fontId="6" fillId="2" borderId="2" xfId="0" applyNumberFormat="1" applyFont="1" applyFill="1" applyBorder="1" applyAlignment="1">
      <alignment horizontal="center"/>
    </xf>
    <xf numFmtId="164" fontId="6" fillId="2" borderId="0" xfId="0" applyNumberFormat="1" applyFont="1" applyFill="1" applyBorder="1" applyAlignment="1"/>
    <xf numFmtId="41" fontId="6" fillId="2" borderId="3" xfId="0" applyNumberFormat="1" applyFont="1" applyFill="1" applyBorder="1" applyAlignment="1">
      <alignment horizontal="right"/>
    </xf>
    <xf numFmtId="41" fontId="6" fillId="2" borderId="3" xfId="0" applyNumberFormat="1" applyFont="1" applyFill="1" applyBorder="1" applyAlignment="1"/>
    <xf numFmtId="41" fontId="6" fillId="0" borderId="3" xfId="0" applyNumberFormat="1" applyFont="1" applyFill="1" applyBorder="1" applyAlignment="1"/>
    <xf numFmtId="164" fontId="6" fillId="0" borderId="2" xfId="0" applyNumberFormat="1" applyFont="1" applyFill="1" applyBorder="1" applyAlignment="1">
      <alignment horizontal="center"/>
    </xf>
    <xf numFmtId="41" fontId="0" fillId="0" borderId="1" xfId="3" applyNumberFormat="1" applyFont="1" applyFill="1" applyBorder="1" applyAlignment="1">
      <alignment horizontal="right"/>
    </xf>
    <xf numFmtId="37" fontId="6" fillId="0" borderId="0" xfId="0" applyNumberFormat="1" applyFont="1" applyFill="1" applyAlignment="1"/>
    <xf numFmtId="164" fontId="6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37" fontId="6" fillId="0" borderId="1" xfId="3" quotePrefix="1" applyNumberFormat="1" applyFont="1" applyFill="1" applyBorder="1" applyAlignment="1">
      <alignment horizontal="center"/>
    </xf>
    <xf numFmtId="39" fontId="6" fillId="0" borderId="4" xfId="3" applyNumberFormat="1" applyFont="1" applyFill="1" applyBorder="1" applyAlignment="1">
      <alignment horizontal="right"/>
    </xf>
    <xf numFmtId="39" fontId="6" fillId="0" borderId="0" xfId="3" applyNumberFormat="1" applyFont="1" applyFill="1" applyAlignment="1"/>
    <xf numFmtId="43" fontId="6" fillId="0" borderId="0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43" fontId="6" fillId="0" borderId="0" xfId="0" applyNumberFormat="1" applyFont="1" applyFill="1" applyAlignment="1">
      <alignment horizontal="right"/>
    </xf>
    <xf numFmtId="167" fontId="6" fillId="0" borderId="4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168" fontId="6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center"/>
    </xf>
    <xf numFmtId="0" fontId="6" fillId="0" borderId="6" xfId="0" applyNumberFormat="1" applyFont="1" applyFill="1" applyBorder="1" applyAlignment="1"/>
    <xf numFmtId="164" fontId="5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6" fillId="0" borderId="5" xfId="0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54" xfId="3"/>
    <cellStyle name="Normal_BS - E" xfId="2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3"/>
  <sheetViews>
    <sheetView showGridLines="0" tabSelected="1" view="pageBreakPreview" topLeftCell="A93" zoomScaleNormal="100" zoomScaleSheetLayoutView="100" workbookViewId="0">
      <selection activeCell="I100" sqref="I100"/>
    </sheetView>
  </sheetViews>
  <sheetFormatPr defaultColWidth="10.7109375" defaultRowHeight="21.6" customHeight="1"/>
  <cols>
    <col min="1" max="1" width="34.28515625" style="20" customWidth="1"/>
    <col min="2" max="2" width="1.7109375" style="21" customWidth="1"/>
    <col min="3" max="3" width="6.42578125" style="20" customWidth="1"/>
    <col min="4" max="4" width="0.85546875" style="21" customWidth="1"/>
    <col min="5" max="5" width="5.5703125" style="21" customWidth="1"/>
    <col min="6" max="6" width="0.85546875" style="30" customWidth="1"/>
    <col min="7" max="7" width="15.7109375" style="21" customWidth="1"/>
    <col min="8" max="8" width="0.85546875" style="21" customWidth="1"/>
    <col min="9" max="9" width="15.7109375" style="21" customWidth="1"/>
    <col min="10" max="10" width="0.85546875" style="30" customWidth="1"/>
    <col min="11" max="11" width="15.7109375" style="21" customWidth="1"/>
    <col min="12" max="12" width="0.85546875" style="21" customWidth="1"/>
    <col min="13" max="13" width="15.7109375" style="21" customWidth="1"/>
    <col min="14" max="14" width="0.85546875" style="21" customWidth="1"/>
    <col min="15" max="16384" width="10.7109375" style="21"/>
  </cols>
  <sheetData>
    <row r="1" spans="1:14" s="17" customFormat="1" ht="21.6" customHeight="1">
      <c r="A1" s="12" t="s">
        <v>87</v>
      </c>
      <c r="B1" s="13"/>
      <c r="C1" s="14"/>
      <c r="D1" s="15"/>
      <c r="E1" s="15"/>
      <c r="F1" s="71"/>
      <c r="G1" s="15"/>
      <c r="H1" s="15"/>
      <c r="I1" s="15"/>
      <c r="J1" s="71"/>
      <c r="K1" s="15"/>
      <c r="L1" s="15"/>
      <c r="M1" s="16"/>
    </row>
    <row r="2" spans="1:14" s="17" customFormat="1" ht="21.6" customHeight="1">
      <c r="A2" s="12" t="s">
        <v>111</v>
      </c>
      <c r="B2" s="15"/>
      <c r="C2" s="14"/>
      <c r="D2" s="15"/>
      <c r="E2" s="15"/>
      <c r="F2" s="71"/>
      <c r="G2" s="15"/>
      <c r="H2" s="15"/>
      <c r="I2" s="15"/>
      <c r="J2" s="71"/>
      <c r="K2" s="15"/>
      <c r="L2" s="15"/>
      <c r="M2" s="15"/>
    </row>
    <row r="3" spans="1:14" s="17" customFormat="1" ht="21.6" customHeight="1">
      <c r="A3" s="18" t="s">
        <v>167</v>
      </c>
      <c r="B3" s="15"/>
      <c r="C3" s="14"/>
      <c r="D3" s="15"/>
      <c r="E3" s="15"/>
      <c r="F3" s="71"/>
      <c r="G3" s="15"/>
      <c r="H3" s="15"/>
      <c r="I3" s="15"/>
      <c r="J3" s="71"/>
      <c r="K3" s="15"/>
      <c r="L3" s="15"/>
      <c r="M3" s="15"/>
    </row>
    <row r="4" spans="1:14" s="17" customFormat="1" ht="21.6" customHeight="1">
      <c r="B4" s="15"/>
      <c r="C4" s="14"/>
      <c r="D4" s="15"/>
      <c r="E4" s="15"/>
      <c r="F4" s="71"/>
      <c r="G4" s="15"/>
      <c r="H4" s="15"/>
      <c r="I4" s="15"/>
      <c r="J4" s="71"/>
      <c r="K4" s="15"/>
      <c r="L4" s="15"/>
      <c r="M4" s="19"/>
      <c r="N4" s="19" t="s">
        <v>130</v>
      </c>
    </row>
    <row r="5" spans="1:14" ht="21.6" customHeight="1">
      <c r="F5" s="64"/>
      <c r="G5" s="127" t="s">
        <v>0</v>
      </c>
      <c r="H5" s="127"/>
      <c r="I5" s="127"/>
      <c r="J5" s="64"/>
      <c r="K5" s="127" t="s">
        <v>1</v>
      </c>
      <c r="L5" s="127"/>
      <c r="M5" s="127"/>
    </row>
    <row r="6" spans="1:14" ht="21.6" customHeight="1">
      <c r="F6" s="64"/>
      <c r="G6" s="95" t="s">
        <v>126</v>
      </c>
      <c r="H6" s="96"/>
      <c r="I6" s="95" t="s">
        <v>126</v>
      </c>
      <c r="J6" s="64"/>
      <c r="K6" s="95" t="s">
        <v>126</v>
      </c>
      <c r="L6" s="96"/>
      <c r="M6" s="95" t="s">
        <v>126</v>
      </c>
    </row>
    <row r="7" spans="1:14" ht="21.6" customHeight="1">
      <c r="D7" s="72"/>
      <c r="E7" s="35" t="s">
        <v>2</v>
      </c>
      <c r="F7" s="36"/>
      <c r="G7" s="116" t="s">
        <v>168</v>
      </c>
      <c r="H7" s="96"/>
      <c r="I7" s="97" t="s">
        <v>164</v>
      </c>
      <c r="J7" s="67"/>
      <c r="K7" s="116" t="s">
        <v>168</v>
      </c>
      <c r="L7" s="96"/>
      <c r="M7" s="97" t="s">
        <v>164</v>
      </c>
    </row>
    <row r="8" spans="1:14" ht="21.6" customHeight="1">
      <c r="D8" s="72"/>
      <c r="E8" s="35"/>
      <c r="F8" s="36"/>
      <c r="G8" s="98" t="s">
        <v>127</v>
      </c>
      <c r="H8" s="99"/>
      <c r="I8" s="98" t="s">
        <v>128</v>
      </c>
      <c r="J8" s="67"/>
      <c r="K8" s="98" t="s">
        <v>127</v>
      </c>
      <c r="L8" s="99"/>
      <c r="M8" s="98" t="s">
        <v>128</v>
      </c>
    </row>
    <row r="9" spans="1:14" ht="21.6" customHeight="1">
      <c r="D9" s="72"/>
      <c r="E9" s="35"/>
      <c r="F9" s="36"/>
      <c r="G9" s="98" t="s">
        <v>129</v>
      </c>
      <c r="H9" s="99"/>
      <c r="I9" s="98"/>
      <c r="J9" s="67"/>
      <c r="K9" s="98" t="s">
        <v>129</v>
      </c>
      <c r="L9" s="99"/>
      <c r="M9" s="98"/>
    </row>
    <row r="10" spans="1:14" ht="20.100000000000001" customHeight="1">
      <c r="A10" s="12" t="s">
        <v>3</v>
      </c>
      <c r="C10" s="21"/>
      <c r="E10" s="23"/>
    </row>
    <row r="11" spans="1:14" ht="20.100000000000001" customHeight="1">
      <c r="A11" s="12" t="s">
        <v>4</v>
      </c>
      <c r="C11" s="21"/>
      <c r="E11" s="23"/>
    </row>
    <row r="12" spans="1:14" ht="20.100000000000001" customHeight="1">
      <c r="A12" s="24" t="s">
        <v>5</v>
      </c>
      <c r="B12" s="25"/>
      <c r="C12" s="21"/>
      <c r="D12" s="6"/>
      <c r="F12" s="6"/>
      <c r="G12" s="80">
        <v>180908</v>
      </c>
      <c r="H12" s="80"/>
      <c r="I12" s="80">
        <v>225681</v>
      </c>
      <c r="J12" s="80"/>
      <c r="K12" s="80">
        <v>114405</v>
      </c>
      <c r="L12" s="80"/>
      <c r="M12" s="80">
        <v>149225</v>
      </c>
    </row>
    <row r="13" spans="1:14" ht="20.100000000000001" customHeight="1">
      <c r="A13" s="24" t="s">
        <v>82</v>
      </c>
      <c r="C13" s="21"/>
      <c r="D13" s="6"/>
      <c r="E13" s="105" t="s">
        <v>150</v>
      </c>
      <c r="F13" s="6"/>
      <c r="G13" s="81">
        <v>1215111</v>
      </c>
      <c r="H13" s="81"/>
      <c r="I13" s="81">
        <v>1776836</v>
      </c>
      <c r="J13" s="81"/>
      <c r="K13" s="81">
        <v>623357</v>
      </c>
      <c r="L13" s="81"/>
      <c r="M13" s="81">
        <v>1032477</v>
      </c>
    </row>
    <row r="14" spans="1:14" ht="20.100000000000001" customHeight="1">
      <c r="A14" s="24" t="s">
        <v>108</v>
      </c>
      <c r="C14" s="21"/>
      <c r="D14" s="6"/>
      <c r="E14" s="105">
        <v>2</v>
      </c>
      <c r="F14" s="6"/>
      <c r="G14" s="81">
        <v>0</v>
      </c>
      <c r="H14" s="81"/>
      <c r="I14" s="81">
        <v>0</v>
      </c>
      <c r="J14" s="81"/>
      <c r="K14" s="81">
        <v>77444</v>
      </c>
      <c r="L14" s="81"/>
      <c r="M14" s="81">
        <v>113000</v>
      </c>
    </row>
    <row r="15" spans="1:14" ht="20.100000000000001" customHeight="1">
      <c r="A15" s="24" t="s">
        <v>110</v>
      </c>
      <c r="B15" s="17"/>
      <c r="C15" s="21"/>
      <c r="D15" s="6"/>
      <c r="E15" s="105">
        <v>4</v>
      </c>
      <c r="F15" s="6"/>
      <c r="G15" s="80">
        <v>2319467</v>
      </c>
      <c r="H15" s="80"/>
      <c r="I15" s="80">
        <v>2122406</v>
      </c>
      <c r="J15" s="80"/>
      <c r="K15" s="80">
        <v>1330355</v>
      </c>
      <c r="L15" s="80"/>
      <c r="M15" s="80">
        <v>1184682</v>
      </c>
    </row>
    <row r="16" spans="1:14" ht="20.100000000000001" customHeight="1">
      <c r="A16" s="24" t="s">
        <v>145</v>
      </c>
      <c r="B16" s="17"/>
      <c r="C16" s="21"/>
      <c r="D16" s="6"/>
      <c r="E16" s="105"/>
      <c r="F16" s="6"/>
      <c r="G16" s="80">
        <v>13787</v>
      </c>
      <c r="H16" s="80"/>
      <c r="I16" s="80">
        <v>25537</v>
      </c>
      <c r="J16" s="80"/>
      <c r="K16" s="80">
        <v>608</v>
      </c>
      <c r="L16" s="80"/>
      <c r="M16" s="80">
        <v>16088</v>
      </c>
    </row>
    <row r="17" spans="1:13" ht="20.100000000000001" customHeight="1">
      <c r="A17" s="24" t="s">
        <v>97</v>
      </c>
      <c r="B17" s="25"/>
      <c r="C17" s="21"/>
      <c r="D17" s="6"/>
      <c r="E17" s="105"/>
      <c r="F17" s="6"/>
      <c r="G17" s="80">
        <v>36620</v>
      </c>
      <c r="H17" s="80"/>
      <c r="I17" s="80">
        <v>48143</v>
      </c>
      <c r="J17" s="80"/>
      <c r="K17" s="80">
        <v>11379</v>
      </c>
      <c r="L17" s="80"/>
      <c r="M17" s="80">
        <v>37068</v>
      </c>
    </row>
    <row r="18" spans="1:13" ht="20.100000000000001" customHeight="1">
      <c r="A18" s="24" t="s">
        <v>6</v>
      </c>
      <c r="C18" s="21"/>
      <c r="D18" s="6"/>
      <c r="E18" s="105"/>
      <c r="F18" s="6"/>
      <c r="G18" s="80">
        <v>32627</v>
      </c>
      <c r="H18" s="80"/>
      <c r="I18" s="80">
        <v>28400</v>
      </c>
      <c r="J18" s="80"/>
      <c r="K18" s="80">
        <v>8958</v>
      </c>
      <c r="L18" s="80"/>
      <c r="M18" s="80">
        <v>7921</v>
      </c>
    </row>
    <row r="19" spans="1:13" ht="20.100000000000001" customHeight="1">
      <c r="A19" s="12" t="s">
        <v>8</v>
      </c>
      <c r="C19" s="21"/>
      <c r="D19" s="6"/>
      <c r="E19" s="105"/>
      <c r="F19" s="6"/>
      <c r="G19" s="82">
        <f>SUM(G12:G18)</f>
        <v>3798520</v>
      </c>
      <c r="H19" s="80"/>
      <c r="I19" s="82">
        <f>SUM(I12:I18)</f>
        <v>4227003</v>
      </c>
      <c r="J19" s="80"/>
      <c r="K19" s="82">
        <f>SUM(K12:K18)</f>
        <v>2166506</v>
      </c>
      <c r="L19" s="80"/>
      <c r="M19" s="82">
        <f>SUM(M12:M18)</f>
        <v>2540461</v>
      </c>
    </row>
    <row r="20" spans="1:13" ht="20.100000000000001" customHeight="1">
      <c r="A20" s="12" t="s">
        <v>9</v>
      </c>
      <c r="C20" s="21"/>
      <c r="D20" s="6"/>
      <c r="F20" s="6"/>
      <c r="G20" s="80"/>
      <c r="H20" s="80"/>
      <c r="I20" s="80"/>
      <c r="J20" s="80"/>
      <c r="K20" s="80"/>
      <c r="L20" s="80"/>
      <c r="M20" s="80"/>
    </row>
    <row r="21" spans="1:13" ht="20.100000000000001" customHeight="1">
      <c r="A21" s="24" t="s">
        <v>10</v>
      </c>
      <c r="C21" s="21"/>
      <c r="D21" s="6"/>
      <c r="E21" s="105">
        <v>5</v>
      </c>
      <c r="F21" s="6"/>
      <c r="G21" s="80">
        <v>0</v>
      </c>
      <c r="H21" s="80"/>
      <c r="I21" s="80">
        <v>0</v>
      </c>
      <c r="J21" s="80"/>
      <c r="K21" s="80">
        <v>2846872</v>
      </c>
      <c r="L21" s="80"/>
      <c r="M21" s="80">
        <v>2846872</v>
      </c>
    </row>
    <row r="22" spans="1:13" ht="20.100000000000001" customHeight="1">
      <c r="A22" s="24" t="s">
        <v>84</v>
      </c>
      <c r="B22" s="17"/>
      <c r="C22" s="21"/>
      <c r="D22" s="6"/>
      <c r="E22" s="105">
        <v>6</v>
      </c>
      <c r="F22" s="6"/>
      <c r="G22" s="80">
        <v>2671001</v>
      </c>
      <c r="H22" s="80"/>
      <c r="I22" s="80">
        <v>2794238</v>
      </c>
      <c r="J22" s="80"/>
      <c r="K22" s="80">
        <v>1144801</v>
      </c>
      <c r="L22" s="80"/>
      <c r="M22" s="80">
        <v>1265390</v>
      </c>
    </row>
    <row r="23" spans="1:13" ht="20.100000000000001" customHeight="1">
      <c r="A23" s="24" t="s">
        <v>102</v>
      </c>
      <c r="B23" s="17"/>
      <c r="C23" s="21"/>
      <c r="D23" s="6"/>
      <c r="E23" s="105">
        <v>7</v>
      </c>
      <c r="F23" s="6"/>
      <c r="G23" s="80">
        <v>0</v>
      </c>
      <c r="H23" s="80"/>
      <c r="I23" s="80">
        <v>0</v>
      </c>
      <c r="J23" s="80"/>
      <c r="K23" s="80">
        <v>0</v>
      </c>
      <c r="L23" s="80"/>
      <c r="M23" s="80">
        <v>0</v>
      </c>
    </row>
    <row r="24" spans="1:13" ht="20.100000000000001" customHeight="1">
      <c r="A24" s="24" t="s">
        <v>101</v>
      </c>
      <c r="B24" s="17"/>
      <c r="C24" s="21"/>
      <c r="D24" s="6"/>
      <c r="E24" s="105">
        <v>8</v>
      </c>
      <c r="F24" s="6"/>
      <c r="G24" s="80">
        <v>78123</v>
      </c>
      <c r="H24" s="80"/>
      <c r="I24" s="80">
        <v>71080</v>
      </c>
      <c r="J24" s="80"/>
      <c r="K24" s="80">
        <v>35314</v>
      </c>
      <c r="L24" s="80"/>
      <c r="M24" s="80">
        <v>27855</v>
      </c>
    </row>
    <row r="25" spans="1:13" ht="20.100000000000001" customHeight="1">
      <c r="A25" s="24" t="s">
        <v>166</v>
      </c>
      <c r="B25" s="17"/>
      <c r="C25" s="21"/>
      <c r="D25" s="6"/>
      <c r="E25" s="105"/>
      <c r="F25" s="6"/>
      <c r="G25" s="80">
        <v>82321</v>
      </c>
      <c r="H25" s="80"/>
      <c r="I25" s="80">
        <v>75285</v>
      </c>
      <c r="J25" s="80"/>
      <c r="K25" s="80">
        <v>5947</v>
      </c>
      <c r="L25" s="80"/>
      <c r="M25" s="80">
        <v>0</v>
      </c>
    </row>
    <row r="26" spans="1:13" ht="20.100000000000001" customHeight="1">
      <c r="A26" s="24" t="s">
        <v>109</v>
      </c>
      <c r="B26" s="17"/>
      <c r="C26" s="21"/>
      <c r="D26" s="6"/>
      <c r="E26" s="23"/>
      <c r="F26" s="6"/>
      <c r="G26" s="80">
        <v>193085</v>
      </c>
      <c r="H26" s="80"/>
      <c r="I26" s="80">
        <v>127457</v>
      </c>
      <c r="J26" s="80"/>
      <c r="K26" s="80">
        <v>123378</v>
      </c>
      <c r="L26" s="80"/>
      <c r="M26" s="80">
        <v>62130</v>
      </c>
    </row>
    <row r="27" spans="1:13" ht="20.100000000000001" customHeight="1">
      <c r="A27" s="24" t="s">
        <v>11</v>
      </c>
      <c r="B27" s="17"/>
      <c r="C27" s="23"/>
      <c r="D27" s="6"/>
      <c r="E27" s="6"/>
      <c r="F27" s="6"/>
      <c r="G27" s="83">
        <v>1352</v>
      </c>
      <c r="H27" s="80"/>
      <c r="I27" s="83">
        <v>2272</v>
      </c>
      <c r="J27" s="80"/>
      <c r="K27" s="83">
        <v>1179</v>
      </c>
      <c r="L27" s="80"/>
      <c r="M27" s="83">
        <v>1226</v>
      </c>
    </row>
    <row r="28" spans="1:13" ht="20.100000000000001" customHeight="1">
      <c r="A28" s="12" t="s">
        <v>12</v>
      </c>
      <c r="C28" s="23"/>
      <c r="D28" s="6"/>
      <c r="E28" s="6"/>
      <c r="F28" s="6"/>
      <c r="G28" s="80">
        <f>SUM(G21:G27)</f>
        <v>3025882</v>
      </c>
      <c r="H28" s="80"/>
      <c r="I28" s="80">
        <f>SUM(I21:I27)</f>
        <v>3070332</v>
      </c>
      <c r="J28" s="107"/>
      <c r="K28" s="94">
        <f>SUM(K21:K27)</f>
        <v>4157491</v>
      </c>
      <c r="L28" s="1"/>
      <c r="M28" s="1">
        <f>SUM(M21:M27)</f>
        <v>4203473</v>
      </c>
    </row>
    <row r="29" spans="1:13" ht="20.100000000000001" customHeight="1" thickBot="1">
      <c r="A29" s="12" t="s">
        <v>13</v>
      </c>
      <c r="D29" s="6"/>
      <c r="E29" s="6"/>
      <c r="F29" s="6"/>
      <c r="G29" s="108">
        <f>G19+G28</f>
        <v>6824402</v>
      </c>
      <c r="H29" s="80"/>
      <c r="I29" s="108">
        <f>I19+I28</f>
        <v>7297335</v>
      </c>
      <c r="J29" s="107"/>
      <c r="K29" s="109">
        <f>SUM(K19+K28)</f>
        <v>6323997</v>
      </c>
      <c r="L29" s="2"/>
      <c r="M29" s="110">
        <f>SUM(M19+M28)</f>
        <v>6743934</v>
      </c>
    </row>
    <row r="30" spans="1:13" ht="21.6" customHeight="1" thickTop="1">
      <c r="E30" s="27"/>
      <c r="F30" s="27"/>
      <c r="G30" s="27"/>
      <c r="I30" s="27"/>
      <c r="J30" s="27"/>
      <c r="K30" s="27"/>
      <c r="L30" s="27"/>
      <c r="M30" s="27"/>
    </row>
    <row r="31" spans="1:13" ht="21.6" customHeight="1">
      <c r="A31" s="28" t="s">
        <v>14</v>
      </c>
      <c r="B31" s="25"/>
      <c r="E31" s="27"/>
      <c r="F31" s="27"/>
      <c r="G31" s="27"/>
      <c r="I31" s="27"/>
      <c r="J31" s="27"/>
      <c r="K31" s="27"/>
      <c r="L31" s="27"/>
      <c r="M31" s="27"/>
    </row>
    <row r="32" spans="1:13" ht="21.6" customHeight="1">
      <c r="A32" s="28"/>
      <c r="B32" s="25"/>
      <c r="E32" s="27"/>
      <c r="F32" s="27"/>
      <c r="G32" s="27"/>
      <c r="I32" s="27"/>
      <c r="J32" s="27"/>
      <c r="K32" s="27"/>
      <c r="L32" s="27"/>
      <c r="M32" s="27"/>
    </row>
    <row r="33" spans="1:14" ht="21.6" customHeight="1">
      <c r="A33" s="28"/>
      <c r="B33" s="25"/>
      <c r="E33" s="27"/>
      <c r="F33" s="27"/>
      <c r="G33" s="27"/>
      <c r="I33" s="27"/>
      <c r="J33" s="27"/>
      <c r="K33" s="27"/>
      <c r="L33" s="27"/>
      <c r="M33" s="27"/>
    </row>
    <row r="34" spans="1:14" ht="21.6" customHeight="1">
      <c r="A34" s="28"/>
      <c r="B34" s="25"/>
      <c r="E34" s="27"/>
      <c r="F34" s="27"/>
      <c r="G34" s="27"/>
      <c r="I34" s="27"/>
      <c r="J34" s="27"/>
      <c r="K34" s="27"/>
      <c r="L34" s="27"/>
      <c r="M34" s="27"/>
    </row>
    <row r="35" spans="1:14" ht="21.6" customHeight="1">
      <c r="A35" s="28"/>
      <c r="B35" s="25"/>
      <c r="E35" s="27"/>
      <c r="F35" s="27"/>
      <c r="G35" s="27"/>
      <c r="I35" s="27"/>
      <c r="J35" s="27"/>
      <c r="K35" s="27"/>
      <c r="L35" s="27"/>
      <c r="M35" s="27"/>
    </row>
    <row r="36" spans="1:14" ht="21.6" customHeight="1">
      <c r="A36" s="28"/>
      <c r="B36" s="25"/>
      <c r="E36" s="27"/>
      <c r="F36" s="27"/>
      <c r="G36" s="27"/>
      <c r="I36" s="27"/>
      <c r="J36" s="27"/>
      <c r="K36" s="27"/>
      <c r="L36" s="27"/>
      <c r="M36" s="27"/>
    </row>
    <row r="37" spans="1:14" s="17" customFormat="1" ht="21.6" customHeight="1">
      <c r="A37" s="12" t="s">
        <v>87</v>
      </c>
      <c r="B37" s="13"/>
      <c r="C37" s="14"/>
      <c r="D37" s="15"/>
      <c r="E37" s="15"/>
      <c r="F37" s="71"/>
      <c r="G37" s="15"/>
      <c r="H37" s="15"/>
      <c r="I37" s="15"/>
      <c r="J37" s="71"/>
      <c r="K37" s="15"/>
      <c r="L37" s="15"/>
      <c r="M37" s="15"/>
    </row>
    <row r="38" spans="1:14" s="17" customFormat="1" ht="21.6" customHeight="1">
      <c r="A38" s="12" t="s">
        <v>112</v>
      </c>
      <c r="B38" s="15"/>
      <c r="C38" s="14"/>
      <c r="D38" s="15"/>
      <c r="E38" s="15"/>
      <c r="F38" s="71"/>
      <c r="G38" s="15"/>
      <c r="H38" s="15"/>
      <c r="I38" s="15"/>
      <c r="J38" s="71"/>
      <c r="K38" s="15"/>
      <c r="L38" s="15"/>
      <c r="M38" s="15"/>
    </row>
    <row r="39" spans="1:14" s="17" customFormat="1" ht="21.6" customHeight="1">
      <c r="A39" s="18" t="s">
        <v>167</v>
      </c>
      <c r="B39" s="15"/>
      <c r="C39" s="14"/>
      <c r="D39" s="15"/>
      <c r="E39" s="15"/>
      <c r="F39" s="71"/>
      <c r="G39" s="15"/>
      <c r="H39" s="15"/>
      <c r="I39" s="15"/>
      <c r="J39" s="71"/>
      <c r="K39" s="15"/>
      <c r="L39" s="15"/>
      <c r="M39" s="15"/>
    </row>
    <row r="40" spans="1:14" s="17" customFormat="1" ht="21.6" customHeight="1">
      <c r="B40" s="15"/>
      <c r="C40" s="14"/>
      <c r="D40" s="15"/>
      <c r="E40" s="15"/>
      <c r="F40" s="71"/>
      <c r="G40" s="15"/>
      <c r="H40" s="15"/>
      <c r="I40" s="15"/>
      <c r="J40" s="71"/>
      <c r="K40" s="15"/>
      <c r="L40" s="15"/>
      <c r="M40" s="19"/>
      <c r="N40" s="19" t="s">
        <v>130</v>
      </c>
    </row>
    <row r="41" spans="1:14" ht="21.6" customHeight="1">
      <c r="F41" s="64"/>
      <c r="G41" s="127" t="s">
        <v>0</v>
      </c>
      <c r="H41" s="127"/>
      <c r="I41" s="127"/>
      <c r="J41" s="64"/>
      <c r="K41" s="127" t="s">
        <v>1</v>
      </c>
      <c r="L41" s="127"/>
      <c r="M41" s="127"/>
    </row>
    <row r="42" spans="1:14" ht="21.6" customHeight="1">
      <c r="F42" s="64"/>
      <c r="G42" s="95" t="s">
        <v>126</v>
      </c>
      <c r="H42" s="96"/>
      <c r="I42" s="95" t="s">
        <v>126</v>
      </c>
      <c r="J42" s="64"/>
      <c r="K42" s="95" t="s">
        <v>126</v>
      </c>
      <c r="L42" s="96"/>
      <c r="M42" s="95" t="s">
        <v>126</v>
      </c>
    </row>
    <row r="43" spans="1:14" ht="21.6" customHeight="1">
      <c r="D43" s="72"/>
      <c r="E43" s="35" t="s">
        <v>2</v>
      </c>
      <c r="F43" s="36"/>
      <c r="G43" s="116" t="s">
        <v>168</v>
      </c>
      <c r="H43" s="96"/>
      <c r="I43" s="97" t="s">
        <v>164</v>
      </c>
      <c r="J43" s="67"/>
      <c r="K43" s="116" t="s">
        <v>168</v>
      </c>
      <c r="L43" s="96"/>
      <c r="M43" s="97" t="s">
        <v>164</v>
      </c>
    </row>
    <row r="44" spans="1:14" ht="21.6" customHeight="1">
      <c r="D44" s="72"/>
      <c r="E44" s="35"/>
      <c r="F44" s="36"/>
      <c r="G44" s="98" t="s">
        <v>127</v>
      </c>
      <c r="H44" s="99"/>
      <c r="I44" s="98" t="s">
        <v>128</v>
      </c>
      <c r="J44" s="67"/>
      <c r="K44" s="98" t="s">
        <v>127</v>
      </c>
      <c r="L44" s="99"/>
      <c r="M44" s="98" t="s">
        <v>128</v>
      </c>
    </row>
    <row r="45" spans="1:14" ht="21.6" customHeight="1">
      <c r="D45" s="72"/>
      <c r="E45" s="35"/>
      <c r="F45" s="36"/>
      <c r="G45" s="98" t="s">
        <v>129</v>
      </c>
      <c r="H45" s="99"/>
      <c r="I45" s="98"/>
      <c r="J45" s="67"/>
      <c r="K45" s="98" t="s">
        <v>129</v>
      </c>
      <c r="L45" s="99"/>
      <c r="M45" s="98"/>
    </row>
    <row r="46" spans="1:14" ht="20.100000000000001" customHeight="1">
      <c r="A46" s="12" t="s">
        <v>15</v>
      </c>
      <c r="C46" s="23"/>
    </row>
    <row r="47" spans="1:14" ht="20.100000000000001" customHeight="1">
      <c r="A47" s="12" t="s">
        <v>16</v>
      </c>
      <c r="C47" s="23"/>
    </row>
    <row r="48" spans="1:14" ht="20.100000000000001" customHeight="1">
      <c r="A48" s="24" t="s">
        <v>17</v>
      </c>
      <c r="B48" s="17"/>
      <c r="C48" s="21"/>
      <c r="D48" s="4"/>
      <c r="E48" s="4"/>
      <c r="F48" s="125"/>
      <c r="G48" s="4"/>
      <c r="H48" s="4"/>
      <c r="I48" s="4"/>
      <c r="J48" s="125"/>
      <c r="L48" s="4"/>
      <c r="M48" s="4"/>
    </row>
    <row r="49" spans="1:13" ht="20.100000000000001" customHeight="1">
      <c r="A49" s="24" t="s">
        <v>18</v>
      </c>
      <c r="B49" s="17"/>
      <c r="C49" s="21"/>
      <c r="D49" s="10"/>
      <c r="E49" s="105">
        <v>9</v>
      </c>
      <c r="F49" s="10"/>
      <c r="G49" s="84">
        <v>2760283</v>
      </c>
      <c r="H49" s="84"/>
      <c r="I49" s="84">
        <v>3029785</v>
      </c>
      <c r="J49" s="84"/>
      <c r="K49" s="84">
        <v>1344232</v>
      </c>
      <c r="L49" s="7"/>
      <c r="M49" s="84">
        <v>1509334</v>
      </c>
    </row>
    <row r="50" spans="1:13" ht="20.100000000000001" customHeight="1">
      <c r="A50" s="24" t="s">
        <v>83</v>
      </c>
      <c r="C50" s="21"/>
      <c r="D50" s="10"/>
      <c r="E50" s="105" t="s">
        <v>148</v>
      </c>
      <c r="F50" s="10"/>
      <c r="G50" s="84">
        <v>831986</v>
      </c>
      <c r="H50" s="84"/>
      <c r="I50" s="84">
        <v>879098</v>
      </c>
      <c r="J50" s="84"/>
      <c r="K50" s="84">
        <v>550982</v>
      </c>
      <c r="L50" s="7"/>
      <c r="M50" s="84">
        <v>754951</v>
      </c>
    </row>
    <row r="51" spans="1:13" ht="20.100000000000001" customHeight="1">
      <c r="A51" s="24" t="s">
        <v>125</v>
      </c>
      <c r="B51" s="17"/>
      <c r="C51" s="21"/>
      <c r="D51" s="10"/>
      <c r="E51" s="105">
        <v>2</v>
      </c>
      <c r="F51" s="10"/>
      <c r="G51" s="84">
        <v>0</v>
      </c>
      <c r="H51" s="84"/>
      <c r="I51" s="84">
        <v>0</v>
      </c>
      <c r="J51" s="84"/>
      <c r="K51" s="84">
        <v>675025</v>
      </c>
      <c r="L51" s="7"/>
      <c r="M51" s="84">
        <v>765206</v>
      </c>
    </row>
    <row r="52" spans="1:13" ht="20.100000000000001" customHeight="1">
      <c r="A52" s="24" t="s">
        <v>19</v>
      </c>
      <c r="B52" s="17"/>
      <c r="C52" s="21"/>
      <c r="D52" s="10"/>
      <c r="E52" s="105">
        <v>11</v>
      </c>
      <c r="F52" s="10"/>
      <c r="G52" s="84">
        <v>300000</v>
      </c>
      <c r="H52" s="84"/>
      <c r="I52" s="84">
        <v>200000</v>
      </c>
      <c r="J52" s="84"/>
      <c r="K52" s="84">
        <v>300000</v>
      </c>
      <c r="L52" s="7"/>
      <c r="M52" s="84">
        <v>200000</v>
      </c>
    </row>
    <row r="53" spans="1:13" ht="20.100000000000001" customHeight="1">
      <c r="A53" s="24" t="s">
        <v>113</v>
      </c>
      <c r="B53" s="17"/>
      <c r="C53" s="21"/>
      <c r="D53" s="125"/>
      <c r="F53" s="125"/>
      <c r="G53" s="84"/>
      <c r="H53" s="84"/>
      <c r="I53" s="84"/>
      <c r="J53" s="84"/>
      <c r="K53" s="84"/>
      <c r="L53" s="7"/>
      <c r="M53" s="84"/>
    </row>
    <row r="54" spans="1:13" ht="20.100000000000001" customHeight="1">
      <c r="A54" s="24" t="s">
        <v>96</v>
      </c>
      <c r="B54" s="17"/>
      <c r="C54" s="21"/>
      <c r="D54" s="10"/>
      <c r="E54" s="105">
        <v>12</v>
      </c>
      <c r="F54" s="10"/>
      <c r="G54" s="84">
        <v>59841</v>
      </c>
      <c r="H54" s="84"/>
      <c r="I54" s="84">
        <v>61815</v>
      </c>
      <c r="J54" s="84"/>
      <c r="K54" s="84">
        <v>1784</v>
      </c>
      <c r="L54" s="7"/>
      <c r="M54" s="84">
        <v>6438</v>
      </c>
    </row>
    <row r="55" spans="1:13" ht="20.100000000000001" customHeight="1">
      <c r="A55" s="24" t="s">
        <v>98</v>
      </c>
      <c r="B55" s="17"/>
      <c r="C55" s="21"/>
      <c r="D55" s="10"/>
      <c r="F55" s="10"/>
      <c r="G55" s="84">
        <v>891</v>
      </c>
      <c r="H55" s="84"/>
      <c r="I55" s="84">
        <v>882</v>
      </c>
      <c r="J55" s="84"/>
      <c r="K55" s="84">
        <v>887</v>
      </c>
      <c r="L55" s="7"/>
      <c r="M55" s="84">
        <v>878</v>
      </c>
    </row>
    <row r="56" spans="1:13" ht="20.100000000000001" customHeight="1">
      <c r="A56" s="24" t="s">
        <v>20</v>
      </c>
      <c r="B56" s="17"/>
      <c r="C56" s="21"/>
      <c r="D56" s="10"/>
      <c r="E56" s="23"/>
      <c r="F56" s="10"/>
      <c r="G56" s="84">
        <v>0</v>
      </c>
      <c r="H56" s="84"/>
      <c r="I56" s="84">
        <v>1121</v>
      </c>
      <c r="J56" s="84"/>
      <c r="K56" s="84">
        <v>0</v>
      </c>
      <c r="L56" s="7"/>
      <c r="M56" s="84">
        <v>0</v>
      </c>
    </row>
    <row r="57" spans="1:13" ht="20.100000000000001" customHeight="1">
      <c r="A57" s="24" t="s">
        <v>21</v>
      </c>
      <c r="C57" s="21"/>
      <c r="D57" s="10"/>
      <c r="E57" s="23"/>
      <c r="F57" s="10"/>
      <c r="G57" s="84">
        <v>57543</v>
      </c>
      <c r="H57" s="84"/>
      <c r="I57" s="84">
        <v>38458</v>
      </c>
      <c r="J57" s="84"/>
      <c r="K57" s="84">
        <v>39873</v>
      </c>
      <c r="L57" s="7"/>
      <c r="M57" s="84">
        <v>35096</v>
      </c>
    </row>
    <row r="58" spans="1:13" ht="20.100000000000001" customHeight="1">
      <c r="A58" s="12" t="s">
        <v>22</v>
      </c>
      <c r="C58" s="21"/>
      <c r="D58" s="125"/>
      <c r="E58" s="23"/>
      <c r="F58" s="125"/>
      <c r="G58" s="11">
        <f>SUM(G48:G57)</f>
        <v>4010544</v>
      </c>
      <c r="H58" s="7"/>
      <c r="I58" s="11">
        <f>SUM(I48:I57)</f>
        <v>4211159</v>
      </c>
      <c r="J58" s="7"/>
      <c r="K58" s="106">
        <f>SUM(K48:K57)</f>
        <v>2912783</v>
      </c>
      <c r="L58" s="7"/>
      <c r="M58" s="11">
        <f>SUM(M48:M57)</f>
        <v>3271903</v>
      </c>
    </row>
    <row r="59" spans="1:13" ht="20.100000000000001" customHeight="1">
      <c r="A59" s="12" t="s">
        <v>23</v>
      </c>
      <c r="C59" s="21"/>
      <c r="D59" s="125"/>
      <c r="E59" s="23"/>
      <c r="F59" s="125"/>
      <c r="G59" s="1"/>
      <c r="H59" s="7"/>
      <c r="I59" s="1"/>
      <c r="J59" s="7"/>
      <c r="L59" s="7"/>
      <c r="M59" s="1"/>
    </row>
    <row r="60" spans="1:13" ht="20.100000000000001" customHeight="1">
      <c r="A60" s="24" t="s">
        <v>142</v>
      </c>
      <c r="C60" s="21"/>
      <c r="D60" s="125"/>
      <c r="E60" s="105">
        <v>11</v>
      </c>
      <c r="F60" s="125"/>
      <c r="G60" s="85">
        <v>850000</v>
      </c>
      <c r="H60" s="84"/>
      <c r="I60" s="85">
        <v>600000</v>
      </c>
      <c r="J60" s="84"/>
      <c r="K60" s="85">
        <v>850000</v>
      </c>
      <c r="L60" s="7"/>
      <c r="M60" s="85">
        <v>600000</v>
      </c>
    </row>
    <row r="61" spans="1:13" ht="20.100000000000001" customHeight="1">
      <c r="A61" s="24" t="s">
        <v>143</v>
      </c>
      <c r="C61" s="21"/>
      <c r="D61" s="10"/>
      <c r="E61" s="105"/>
      <c r="F61" s="10"/>
      <c r="G61" s="85"/>
      <c r="H61" s="84"/>
      <c r="I61" s="85"/>
      <c r="J61" s="84"/>
      <c r="K61" s="85"/>
      <c r="L61" s="84"/>
      <c r="M61" s="85"/>
    </row>
    <row r="62" spans="1:13" ht="20.100000000000001" customHeight="1">
      <c r="A62" s="24" t="s">
        <v>144</v>
      </c>
      <c r="C62" s="21"/>
      <c r="D62" s="10"/>
      <c r="E62" s="105">
        <v>12</v>
      </c>
      <c r="F62" s="10"/>
      <c r="G62" s="85">
        <v>20133</v>
      </c>
      <c r="H62" s="84"/>
      <c r="I62" s="85">
        <v>63831</v>
      </c>
      <c r="J62" s="84"/>
      <c r="K62" s="85">
        <v>1765</v>
      </c>
      <c r="L62" s="84"/>
      <c r="M62" s="85">
        <v>2495</v>
      </c>
    </row>
    <row r="63" spans="1:13" ht="20.100000000000001" customHeight="1">
      <c r="A63" s="24" t="s">
        <v>80</v>
      </c>
      <c r="C63" s="21"/>
      <c r="D63" s="10"/>
      <c r="F63" s="10"/>
      <c r="G63" s="86">
        <v>212116</v>
      </c>
      <c r="H63" s="84"/>
      <c r="I63" s="86">
        <v>196852</v>
      </c>
      <c r="J63" s="84"/>
      <c r="K63" s="86">
        <v>101874</v>
      </c>
      <c r="L63" s="84"/>
      <c r="M63" s="86">
        <v>94774</v>
      </c>
    </row>
    <row r="64" spans="1:13" ht="20.100000000000001" customHeight="1">
      <c r="A64" s="12" t="s">
        <v>24</v>
      </c>
      <c r="C64" s="23"/>
      <c r="D64" s="125"/>
      <c r="E64" s="125"/>
      <c r="F64" s="125"/>
      <c r="G64" s="10">
        <f>SUM(G60:G63)</f>
        <v>1082249</v>
      </c>
      <c r="H64" s="7"/>
      <c r="I64" s="125">
        <f>SUM(I60:I63)</f>
        <v>860683</v>
      </c>
      <c r="J64" s="10"/>
      <c r="K64" s="125">
        <f>SUM(K60:K63)</f>
        <v>953639</v>
      </c>
      <c r="L64" s="10"/>
      <c r="M64" s="125">
        <f>SUM(M60:M63)</f>
        <v>697269</v>
      </c>
    </row>
    <row r="65" spans="1:14" ht="20.100000000000001" customHeight="1">
      <c r="A65" s="12" t="s">
        <v>25</v>
      </c>
      <c r="D65" s="125"/>
      <c r="E65" s="125"/>
      <c r="F65" s="125"/>
      <c r="G65" s="111">
        <f>SUM(G58+G64)</f>
        <v>5092793</v>
      </c>
      <c r="H65" s="7"/>
      <c r="I65" s="111">
        <f>SUM(I58+I64)</f>
        <v>5071842</v>
      </c>
      <c r="J65" s="10"/>
      <c r="K65" s="111">
        <f>SUM(K58+K64)</f>
        <v>3866422</v>
      </c>
      <c r="L65" s="10"/>
      <c r="M65" s="11">
        <f>SUM(M58+M64)</f>
        <v>3969172</v>
      </c>
    </row>
    <row r="66" spans="1:14" ht="21.6" customHeight="1">
      <c r="A66" s="28"/>
      <c r="B66" s="25"/>
    </row>
    <row r="67" spans="1:14" ht="21.6" customHeight="1">
      <c r="A67" s="28" t="s">
        <v>14</v>
      </c>
      <c r="B67" s="25"/>
    </row>
    <row r="68" spans="1:14" ht="21.6" customHeight="1">
      <c r="A68" s="28"/>
      <c r="B68" s="25"/>
    </row>
    <row r="69" spans="1:14" ht="21.6" customHeight="1">
      <c r="A69" s="28"/>
      <c r="B69" s="25"/>
    </row>
    <row r="70" spans="1:14" ht="21.6" customHeight="1">
      <c r="A70" s="28"/>
      <c r="B70" s="25"/>
    </row>
    <row r="71" spans="1:14" ht="21.6" customHeight="1">
      <c r="A71" s="28"/>
      <c r="B71" s="25"/>
    </row>
    <row r="72" spans="1:14" ht="21.6" customHeight="1">
      <c r="A72" s="28"/>
      <c r="B72" s="25"/>
    </row>
    <row r="73" spans="1:14" s="17" customFormat="1" ht="21.6" customHeight="1">
      <c r="A73" s="12" t="s">
        <v>87</v>
      </c>
      <c r="B73" s="13"/>
      <c r="C73" s="14"/>
      <c r="F73" s="73"/>
      <c r="J73" s="73"/>
    </row>
    <row r="74" spans="1:14" s="17" customFormat="1" ht="21.6" customHeight="1">
      <c r="A74" s="12" t="s">
        <v>112</v>
      </c>
      <c r="B74" s="15"/>
      <c r="C74" s="14"/>
      <c r="D74" s="15"/>
      <c r="E74" s="15"/>
      <c r="F74" s="71"/>
      <c r="G74" s="15"/>
      <c r="H74" s="15"/>
      <c r="I74" s="15"/>
      <c r="J74" s="71"/>
      <c r="K74" s="15"/>
      <c r="L74" s="15"/>
      <c r="M74" s="15"/>
    </row>
    <row r="75" spans="1:14" s="17" customFormat="1" ht="21.6" customHeight="1">
      <c r="A75" s="18" t="s">
        <v>167</v>
      </c>
      <c r="B75" s="15"/>
      <c r="C75" s="14"/>
      <c r="D75" s="15"/>
      <c r="E75" s="15"/>
      <c r="F75" s="71"/>
      <c r="G75" s="15"/>
      <c r="H75" s="15"/>
      <c r="I75" s="15"/>
      <c r="J75" s="71"/>
      <c r="K75" s="15"/>
      <c r="L75" s="15"/>
      <c r="M75" s="15"/>
    </row>
    <row r="76" spans="1:14" s="17" customFormat="1" ht="21.6" customHeight="1">
      <c r="B76" s="15"/>
      <c r="C76" s="14"/>
      <c r="D76" s="15"/>
      <c r="E76" s="15"/>
      <c r="F76" s="71"/>
      <c r="G76" s="15"/>
      <c r="H76" s="15"/>
      <c r="I76" s="15"/>
      <c r="J76" s="71"/>
      <c r="K76" s="15"/>
      <c r="L76" s="15"/>
      <c r="M76" s="19"/>
      <c r="N76" s="19" t="s">
        <v>130</v>
      </c>
    </row>
    <row r="77" spans="1:14" ht="21.6" customHeight="1">
      <c r="F77" s="64"/>
      <c r="G77" s="127" t="s">
        <v>0</v>
      </c>
      <c r="H77" s="127"/>
      <c r="I77" s="127"/>
      <c r="J77" s="64"/>
      <c r="K77" s="127" t="s">
        <v>1</v>
      </c>
      <c r="L77" s="127"/>
      <c r="M77" s="127"/>
    </row>
    <row r="78" spans="1:14" ht="21.6" customHeight="1">
      <c r="F78" s="64"/>
      <c r="G78" s="95" t="s">
        <v>126</v>
      </c>
      <c r="H78" s="96"/>
      <c r="I78" s="95" t="s">
        <v>126</v>
      </c>
      <c r="J78" s="64"/>
      <c r="K78" s="95" t="s">
        <v>126</v>
      </c>
      <c r="L78" s="96"/>
      <c r="M78" s="95" t="s">
        <v>126</v>
      </c>
    </row>
    <row r="79" spans="1:14" ht="21.6" customHeight="1">
      <c r="D79" s="72"/>
      <c r="E79" s="35"/>
      <c r="F79" s="36"/>
      <c r="G79" s="116" t="s">
        <v>168</v>
      </c>
      <c r="H79" s="96"/>
      <c r="I79" s="97" t="s">
        <v>164</v>
      </c>
      <c r="J79" s="67"/>
      <c r="K79" s="116" t="s">
        <v>168</v>
      </c>
      <c r="L79" s="96"/>
      <c r="M79" s="97" t="s">
        <v>164</v>
      </c>
    </row>
    <row r="80" spans="1:14" ht="21.6" customHeight="1">
      <c r="D80" s="72"/>
      <c r="E80" s="35"/>
      <c r="F80" s="36"/>
      <c r="G80" s="98" t="s">
        <v>127</v>
      </c>
      <c r="H80" s="99"/>
      <c r="I80" s="98" t="s">
        <v>128</v>
      </c>
      <c r="J80" s="67"/>
      <c r="K80" s="98" t="s">
        <v>127</v>
      </c>
      <c r="L80" s="99"/>
      <c r="M80" s="98" t="s">
        <v>128</v>
      </c>
    </row>
    <row r="81" spans="1:13" ht="21.6" customHeight="1">
      <c r="D81" s="72"/>
      <c r="E81" s="35"/>
      <c r="F81" s="36"/>
      <c r="G81" s="98" t="s">
        <v>129</v>
      </c>
      <c r="H81" s="99"/>
      <c r="I81" s="98"/>
      <c r="J81" s="67"/>
      <c r="K81" s="98" t="s">
        <v>129</v>
      </c>
      <c r="L81" s="99"/>
      <c r="M81" s="98"/>
    </row>
    <row r="82" spans="1:13" ht="20.100000000000001" customHeight="1">
      <c r="A82" s="12" t="s">
        <v>26</v>
      </c>
      <c r="D82" s="29"/>
      <c r="E82" s="29"/>
      <c r="F82" s="27"/>
      <c r="G82" s="29"/>
      <c r="I82" s="29"/>
      <c r="J82" s="27"/>
      <c r="K82" s="29"/>
      <c r="L82" s="29"/>
      <c r="M82" s="29"/>
    </row>
    <row r="83" spans="1:13" ht="20.100000000000001" customHeight="1">
      <c r="A83" s="24" t="s">
        <v>27</v>
      </c>
      <c r="C83" s="21"/>
      <c r="D83" s="29"/>
      <c r="E83" s="23"/>
      <c r="F83" s="27"/>
      <c r="G83" s="29"/>
      <c r="I83" s="29"/>
      <c r="J83" s="27"/>
      <c r="K83" s="29"/>
      <c r="L83" s="29"/>
      <c r="M83" s="29"/>
    </row>
    <row r="84" spans="1:13" ht="20.100000000000001" customHeight="1">
      <c r="A84" s="24" t="s">
        <v>28</v>
      </c>
      <c r="B84" s="25"/>
      <c r="C84" s="21"/>
      <c r="D84" s="29"/>
      <c r="E84" s="23"/>
      <c r="F84" s="27"/>
      <c r="G84" s="29"/>
      <c r="I84" s="29"/>
      <c r="J84" s="27"/>
      <c r="K84" s="29"/>
      <c r="L84" s="29"/>
      <c r="M84" s="29"/>
    </row>
    <row r="85" spans="1:13" ht="20.100000000000001" customHeight="1" thickBot="1">
      <c r="A85" s="24" t="s">
        <v>121</v>
      </c>
      <c r="B85" s="17"/>
      <c r="C85" s="21"/>
      <c r="D85" s="27"/>
      <c r="E85" s="23"/>
      <c r="F85" s="27"/>
      <c r="G85" s="77">
        <v>1200000</v>
      </c>
      <c r="H85" s="30"/>
      <c r="I85" s="77">
        <v>1200000</v>
      </c>
      <c r="J85" s="27"/>
      <c r="K85" s="77">
        <v>1200000</v>
      </c>
      <c r="L85" s="27"/>
      <c r="M85" s="77">
        <v>1200000</v>
      </c>
    </row>
    <row r="86" spans="1:13" ht="20.100000000000001" customHeight="1" thickTop="1">
      <c r="A86" s="24" t="s">
        <v>29</v>
      </c>
      <c r="B86" s="25"/>
      <c r="C86" s="21"/>
      <c r="D86" s="27"/>
      <c r="E86" s="23"/>
      <c r="F86" s="27"/>
      <c r="G86" s="5"/>
      <c r="I86" s="5"/>
      <c r="J86" s="27"/>
      <c r="K86" s="80"/>
      <c r="L86" s="29"/>
      <c r="M86" s="5"/>
    </row>
    <row r="87" spans="1:13" ht="20.100000000000001" customHeight="1">
      <c r="A87" s="24" t="s">
        <v>121</v>
      </c>
      <c r="B87" s="17"/>
      <c r="C87" s="21"/>
      <c r="D87" s="6"/>
      <c r="E87" s="20"/>
      <c r="F87" s="2"/>
      <c r="G87" s="1">
        <f>Consolidated!E29</f>
        <v>1200000</v>
      </c>
      <c r="H87" s="1"/>
      <c r="I87" s="1">
        <f>Consolidated!E24</f>
        <v>1200000</v>
      </c>
      <c r="J87" s="6"/>
      <c r="K87" s="81">
        <f>'The Company Only'!E22</f>
        <v>1200000</v>
      </c>
      <c r="L87" s="5"/>
      <c r="M87" s="1">
        <f>'The Company Only'!E17</f>
        <v>1200000</v>
      </c>
    </row>
    <row r="88" spans="1:13" ht="20.100000000000001" customHeight="1">
      <c r="A88" s="24" t="s">
        <v>30</v>
      </c>
      <c r="C88" s="21"/>
      <c r="D88" s="6"/>
      <c r="E88" s="20"/>
      <c r="F88" s="6"/>
      <c r="G88" s="5">
        <f>Consolidated!G29</f>
        <v>700000</v>
      </c>
      <c r="H88" s="1"/>
      <c r="I88" s="5">
        <f>Consolidated!G24</f>
        <v>700000</v>
      </c>
      <c r="J88" s="6"/>
      <c r="K88" s="94">
        <f>'The Company Only'!G22</f>
        <v>700000</v>
      </c>
      <c r="L88" s="5"/>
      <c r="M88" s="5">
        <f>'The Company Only'!G17</f>
        <v>700000</v>
      </c>
    </row>
    <row r="89" spans="1:13" ht="20.100000000000001" customHeight="1">
      <c r="A89" s="24" t="s">
        <v>146</v>
      </c>
      <c r="C89" s="21"/>
      <c r="D89" s="6"/>
      <c r="E89" s="20"/>
      <c r="F89" s="6"/>
      <c r="G89" s="5">
        <f>Consolidated!I29</f>
        <v>207898</v>
      </c>
      <c r="H89" s="1"/>
      <c r="I89" s="5">
        <f>Consolidated!I24</f>
        <v>207898</v>
      </c>
      <c r="J89" s="6"/>
      <c r="K89" s="94">
        <v>0</v>
      </c>
      <c r="L89" s="5"/>
      <c r="M89" s="5">
        <v>0</v>
      </c>
    </row>
    <row r="90" spans="1:13" ht="20.100000000000001" customHeight="1">
      <c r="A90" s="24" t="s">
        <v>151</v>
      </c>
      <c r="B90" s="25"/>
      <c r="C90" s="21"/>
      <c r="D90" s="6"/>
      <c r="E90" s="23"/>
      <c r="F90" s="6"/>
      <c r="G90" s="5"/>
      <c r="H90" s="1"/>
      <c r="I90" s="5"/>
      <c r="J90" s="6"/>
      <c r="K90" s="80"/>
      <c r="L90" s="5"/>
      <c r="M90" s="5"/>
    </row>
    <row r="91" spans="1:13" ht="20.100000000000001" customHeight="1">
      <c r="A91" s="24" t="s">
        <v>106</v>
      </c>
      <c r="B91" s="17"/>
      <c r="C91" s="21"/>
      <c r="D91" s="6"/>
      <c r="E91" s="23"/>
      <c r="F91" s="6"/>
      <c r="G91" s="6">
        <f>Consolidated!K29</f>
        <v>120000</v>
      </c>
      <c r="H91" s="2"/>
      <c r="I91" s="6">
        <f>Consolidated!K24</f>
        <v>120000</v>
      </c>
      <c r="J91" s="6"/>
      <c r="K91" s="80">
        <f>'The Company Only'!I22</f>
        <v>120000</v>
      </c>
      <c r="L91" s="6"/>
      <c r="M91" s="6">
        <f>'The Company Only'!I17</f>
        <v>120000</v>
      </c>
    </row>
    <row r="92" spans="1:13" ht="20.100000000000001" customHeight="1">
      <c r="A92" s="24" t="s">
        <v>32</v>
      </c>
      <c r="B92" s="17"/>
      <c r="D92" s="6"/>
      <c r="E92" s="6"/>
      <c r="F92" s="6"/>
      <c r="G92" s="6">
        <f>Consolidated!M29</f>
        <v>-494234</v>
      </c>
      <c r="H92" s="2"/>
      <c r="I92" s="6">
        <f>Consolidated!M24</f>
        <v>8345</v>
      </c>
      <c r="J92" s="6"/>
      <c r="K92" s="81">
        <f>'The Company Only'!K22</f>
        <v>437575</v>
      </c>
      <c r="L92" s="6"/>
      <c r="M92" s="6">
        <f>'The Company Only'!K17</f>
        <v>754762</v>
      </c>
    </row>
    <row r="93" spans="1:13" ht="20.100000000000001" customHeight="1">
      <c r="A93" s="24" t="s">
        <v>68</v>
      </c>
      <c r="B93" s="17"/>
      <c r="D93" s="27"/>
      <c r="E93" s="27"/>
      <c r="F93" s="27"/>
      <c r="G93" s="26">
        <f>Consolidated!O29</f>
        <v>-2055</v>
      </c>
      <c r="I93" s="26">
        <f>Consolidated!O24</f>
        <v>-10750</v>
      </c>
      <c r="J93" s="27"/>
      <c r="K93" s="83">
        <v>0</v>
      </c>
      <c r="L93" s="29"/>
      <c r="M93" s="26">
        <v>0</v>
      </c>
    </row>
    <row r="94" spans="1:13" ht="20.100000000000001" customHeight="1">
      <c r="A94" s="12" t="s">
        <v>33</v>
      </c>
      <c r="B94" s="25"/>
      <c r="D94" s="30"/>
      <c r="E94" s="30"/>
      <c r="G94" s="68">
        <f>SUM(G87:G93)</f>
        <v>1731609</v>
      </c>
      <c r="I94" s="68">
        <f>SUM(I87:I93)</f>
        <v>2225493</v>
      </c>
      <c r="K94" s="68">
        <f>SUM(K87:K93)</f>
        <v>2457575</v>
      </c>
      <c r="M94" s="68">
        <f>SUM(M87:M93)</f>
        <v>2774762</v>
      </c>
    </row>
    <row r="95" spans="1:13" ht="20.100000000000001" customHeight="1" thickBot="1">
      <c r="A95" s="12" t="s">
        <v>34</v>
      </c>
      <c r="D95" s="27"/>
      <c r="E95" s="27"/>
      <c r="F95" s="27"/>
      <c r="G95" s="77">
        <f>SUM(G65+G94)</f>
        <v>6824402</v>
      </c>
      <c r="I95" s="77">
        <f>SUM(I65+I94)</f>
        <v>7297335</v>
      </c>
      <c r="J95" s="27"/>
      <c r="K95" s="77">
        <f>SUM(K65+K94)</f>
        <v>6323997</v>
      </c>
      <c r="L95" s="29"/>
      <c r="M95" s="77">
        <f>SUM(M65+M94)</f>
        <v>6743934</v>
      </c>
    </row>
    <row r="96" spans="1:13" ht="20.100000000000001" customHeight="1" thickTop="1">
      <c r="D96" s="30"/>
      <c r="E96" s="27"/>
      <c r="F96" s="27"/>
      <c r="G96" s="5">
        <f>G95-G29</f>
        <v>0</v>
      </c>
      <c r="I96" s="5">
        <f>I95-I29</f>
        <v>0</v>
      </c>
      <c r="K96" s="5">
        <f>K95-K29</f>
        <v>0</v>
      </c>
      <c r="M96" s="5">
        <f>M95-M29</f>
        <v>0</v>
      </c>
    </row>
    <row r="97" spans="1:14" ht="21.6" customHeight="1">
      <c r="A97" s="28" t="s">
        <v>14</v>
      </c>
      <c r="B97" s="25"/>
      <c r="C97" s="31"/>
    </row>
    <row r="98" spans="1:14" ht="21.6" customHeight="1">
      <c r="A98" s="28"/>
      <c r="B98" s="25"/>
      <c r="C98" s="31"/>
      <c r="E98" s="29"/>
      <c r="F98" s="27"/>
      <c r="G98" s="29"/>
      <c r="I98" s="29"/>
      <c r="M98" s="29"/>
    </row>
    <row r="99" spans="1:14" ht="21.6" customHeight="1">
      <c r="A99" s="126"/>
      <c r="B99" s="30"/>
      <c r="C99" s="31"/>
    </row>
    <row r="100" spans="1:14" ht="21.6" customHeight="1">
      <c r="A100" s="28"/>
      <c r="B100" s="25"/>
      <c r="C100" s="31"/>
    </row>
    <row r="101" spans="1:14" ht="21.6" customHeight="1">
      <c r="A101" s="28"/>
      <c r="B101" s="32" t="s">
        <v>35</v>
      </c>
      <c r="C101" s="21"/>
    </row>
    <row r="102" spans="1:14" ht="21.6" customHeight="1">
      <c r="A102" s="126"/>
      <c r="B102" s="30"/>
      <c r="C102" s="31"/>
    </row>
    <row r="103" spans="1:14" ht="21.6" customHeight="1">
      <c r="A103" s="28"/>
      <c r="B103" s="25"/>
      <c r="C103" s="31"/>
    </row>
    <row r="104" spans="1:14" ht="21.6" customHeight="1">
      <c r="A104" s="34"/>
      <c r="B104" s="30"/>
      <c r="C104" s="33"/>
    </row>
    <row r="105" spans="1:14" ht="21.6" customHeight="1">
      <c r="A105" s="34"/>
      <c r="B105" s="30"/>
      <c r="C105" s="33"/>
      <c r="N105" s="29" t="s">
        <v>138</v>
      </c>
    </row>
    <row r="106" spans="1:14" s="17" customFormat="1" ht="21.6" customHeight="1">
      <c r="A106" s="12" t="s">
        <v>87</v>
      </c>
      <c r="B106" s="13"/>
      <c r="C106" s="14"/>
      <c r="D106" s="15"/>
      <c r="E106" s="15"/>
      <c r="F106" s="71"/>
      <c r="G106" s="15"/>
      <c r="H106" s="15"/>
      <c r="I106" s="15"/>
      <c r="J106" s="71"/>
      <c r="K106" s="15"/>
      <c r="L106" s="15"/>
      <c r="M106" s="15"/>
    </row>
    <row r="107" spans="1:14" s="17" customFormat="1" ht="21.6" customHeight="1">
      <c r="A107" s="12" t="s">
        <v>114</v>
      </c>
      <c r="B107" s="15"/>
      <c r="C107" s="14"/>
      <c r="D107" s="15"/>
      <c r="E107" s="15"/>
      <c r="F107" s="71"/>
      <c r="G107" s="15"/>
      <c r="H107" s="15"/>
      <c r="I107" s="15"/>
      <c r="J107" s="71"/>
      <c r="K107" s="15"/>
      <c r="L107" s="15"/>
      <c r="M107" s="15"/>
    </row>
    <row r="108" spans="1:14" s="17" customFormat="1" ht="21.6" customHeight="1">
      <c r="A108" s="12" t="s">
        <v>177</v>
      </c>
      <c r="B108" s="15"/>
      <c r="C108" s="14"/>
      <c r="D108" s="15"/>
      <c r="E108" s="15"/>
      <c r="F108" s="71"/>
      <c r="G108" s="15"/>
      <c r="H108" s="15"/>
      <c r="I108" s="15"/>
      <c r="J108" s="71"/>
      <c r="K108" s="15"/>
      <c r="L108" s="15"/>
      <c r="M108" s="15"/>
    </row>
    <row r="109" spans="1:14" s="17" customFormat="1" ht="21.6" customHeight="1">
      <c r="B109" s="15"/>
      <c r="C109" s="14"/>
      <c r="D109" s="15"/>
      <c r="E109" s="15"/>
      <c r="F109" s="71"/>
      <c r="G109" s="15"/>
      <c r="H109" s="15"/>
      <c r="I109" s="15"/>
      <c r="J109" s="71"/>
      <c r="K109" s="15"/>
      <c r="L109" s="15"/>
      <c r="M109" s="19"/>
      <c r="N109" s="19" t="s">
        <v>203</v>
      </c>
    </row>
    <row r="110" spans="1:14" ht="21.6" customHeight="1">
      <c r="D110" s="30"/>
      <c r="E110" s="64"/>
      <c r="F110" s="64"/>
      <c r="G110" s="127" t="s">
        <v>0</v>
      </c>
      <c r="H110" s="127"/>
      <c r="I110" s="127"/>
      <c r="K110" s="127" t="s">
        <v>1</v>
      </c>
      <c r="L110" s="127"/>
      <c r="M110" s="127"/>
    </row>
    <row r="111" spans="1:14" ht="21.6" customHeight="1">
      <c r="C111" s="21"/>
      <c r="D111" s="67"/>
      <c r="E111" s="35" t="s">
        <v>2</v>
      </c>
      <c r="F111" s="36"/>
      <c r="G111" s="36">
        <v>2018</v>
      </c>
      <c r="H111" s="37"/>
      <c r="I111" s="36">
        <v>2017</v>
      </c>
      <c r="J111" s="67"/>
      <c r="K111" s="36">
        <v>2018</v>
      </c>
      <c r="L111" s="37"/>
      <c r="M111" s="36">
        <v>2017</v>
      </c>
    </row>
    <row r="112" spans="1:14" s="41" customFormat="1" ht="21.6" customHeight="1">
      <c r="A112" s="38" t="s">
        <v>79</v>
      </c>
      <c r="B112" s="39"/>
      <c r="D112" s="43"/>
      <c r="E112" s="40"/>
      <c r="F112" s="75"/>
      <c r="G112" s="40"/>
      <c r="I112" s="42"/>
      <c r="J112" s="74"/>
    </row>
    <row r="113" spans="1:14" ht="21.6" customHeight="1">
      <c r="A113" s="12" t="s">
        <v>36</v>
      </c>
      <c r="C113" s="21"/>
      <c r="E113" s="20"/>
      <c r="H113" s="44"/>
    </row>
    <row r="114" spans="1:14" ht="21.6" customHeight="1">
      <c r="A114" s="24" t="s">
        <v>37</v>
      </c>
      <c r="B114" s="17"/>
      <c r="C114" s="21"/>
      <c r="E114" s="23" t="s">
        <v>139</v>
      </c>
      <c r="F114" s="125"/>
      <c r="G114" s="7">
        <v>1547467</v>
      </c>
      <c r="H114" s="7"/>
      <c r="I114" s="7">
        <v>2169655</v>
      </c>
      <c r="J114" s="7"/>
      <c r="K114" s="5">
        <v>692597</v>
      </c>
      <c r="L114" s="100"/>
      <c r="M114" s="5">
        <v>1184356</v>
      </c>
    </row>
    <row r="115" spans="1:14" ht="21.6" customHeight="1">
      <c r="A115" s="24" t="s">
        <v>38</v>
      </c>
      <c r="B115" s="17"/>
      <c r="C115" s="21"/>
      <c r="E115" s="23"/>
      <c r="F115" s="125"/>
      <c r="G115" s="7"/>
      <c r="H115" s="7"/>
      <c r="I115" s="7"/>
      <c r="J115" s="7"/>
      <c r="L115" s="101"/>
    </row>
    <row r="116" spans="1:14" s="46" customFormat="1" ht="21.6" customHeight="1">
      <c r="A116" s="24" t="s">
        <v>88</v>
      </c>
      <c r="B116" s="45"/>
      <c r="E116" s="23">
        <v>2</v>
      </c>
      <c r="F116" s="125"/>
      <c r="G116" s="7">
        <v>8781</v>
      </c>
      <c r="H116" s="7"/>
      <c r="I116" s="7">
        <v>14792</v>
      </c>
      <c r="J116" s="7"/>
      <c r="K116" s="1">
        <v>393</v>
      </c>
      <c r="L116" s="102"/>
      <c r="M116" s="1">
        <v>12669</v>
      </c>
    </row>
    <row r="117" spans="1:14" s="46" customFormat="1" ht="21.6" customHeight="1">
      <c r="A117" s="24" t="s">
        <v>172</v>
      </c>
      <c r="B117" s="45"/>
      <c r="E117" s="23"/>
      <c r="F117" s="125"/>
      <c r="G117" s="7">
        <v>7319</v>
      </c>
      <c r="H117" s="7"/>
      <c r="I117" s="7">
        <v>0</v>
      </c>
      <c r="J117" s="7"/>
      <c r="K117" s="1">
        <v>5814</v>
      </c>
      <c r="L117" s="102"/>
      <c r="M117" s="1">
        <v>0</v>
      </c>
    </row>
    <row r="118" spans="1:14" s="46" customFormat="1" ht="21.6" customHeight="1">
      <c r="A118" s="24" t="s">
        <v>50</v>
      </c>
      <c r="B118" s="45"/>
      <c r="E118" s="23">
        <v>2</v>
      </c>
      <c r="F118" s="125"/>
      <c r="G118" s="7">
        <v>1556</v>
      </c>
      <c r="H118" s="7"/>
      <c r="I118" s="7">
        <v>26</v>
      </c>
      <c r="J118" s="7"/>
      <c r="K118" s="6">
        <v>978</v>
      </c>
      <c r="L118" s="101"/>
      <c r="M118" s="6">
        <v>1785</v>
      </c>
    </row>
    <row r="119" spans="1:14" s="46" customFormat="1" ht="21.6" customHeight="1">
      <c r="A119" s="24" t="s">
        <v>7</v>
      </c>
      <c r="B119" s="45"/>
      <c r="E119" s="23"/>
      <c r="F119" s="125"/>
      <c r="G119" s="7">
        <v>3079</v>
      </c>
      <c r="H119" s="7"/>
      <c r="I119" s="7">
        <v>2163</v>
      </c>
      <c r="J119" s="7"/>
      <c r="K119" s="2">
        <v>7535</v>
      </c>
      <c r="L119" s="102"/>
      <c r="M119" s="2">
        <v>6152</v>
      </c>
      <c r="N119" s="47"/>
    </row>
    <row r="120" spans="1:14" ht="21.6" customHeight="1">
      <c r="A120" s="12" t="s">
        <v>39</v>
      </c>
      <c r="C120" s="21"/>
      <c r="E120" s="23"/>
      <c r="F120" s="125"/>
      <c r="G120" s="11">
        <f>SUM(G114:G119)</f>
        <v>1568202</v>
      </c>
      <c r="H120" s="7"/>
      <c r="I120" s="11">
        <f>SUM(I114:I119)</f>
        <v>2186636</v>
      </c>
      <c r="J120" s="7"/>
      <c r="K120" s="11">
        <f>SUM(K114:K119)</f>
        <v>707317</v>
      </c>
      <c r="L120" s="1"/>
      <c r="M120" s="11">
        <f>SUM(M114:M119)</f>
        <v>1204962</v>
      </c>
    </row>
    <row r="121" spans="1:14" ht="21.6" customHeight="1">
      <c r="A121" s="12" t="s">
        <v>40</v>
      </c>
      <c r="C121" s="21"/>
      <c r="E121" s="23"/>
      <c r="F121" s="125"/>
      <c r="G121" s="7"/>
      <c r="H121" s="7"/>
      <c r="I121" s="7"/>
      <c r="J121" s="7"/>
      <c r="K121" s="7"/>
      <c r="L121" s="46"/>
      <c r="M121" s="7"/>
    </row>
    <row r="122" spans="1:14" ht="21.6" customHeight="1">
      <c r="A122" s="24" t="s">
        <v>41</v>
      </c>
      <c r="B122" s="17"/>
      <c r="C122" s="21"/>
      <c r="E122" s="23">
        <v>2</v>
      </c>
      <c r="F122" s="10"/>
      <c r="G122" s="7">
        <v>1617516</v>
      </c>
      <c r="H122" s="7"/>
      <c r="I122" s="7">
        <v>2125252</v>
      </c>
      <c r="J122" s="7"/>
      <c r="K122" s="1">
        <v>711285</v>
      </c>
      <c r="L122" s="100"/>
      <c r="M122" s="1">
        <v>1162757</v>
      </c>
    </row>
    <row r="123" spans="1:14" ht="21.6" customHeight="1">
      <c r="A123" s="24" t="s">
        <v>42</v>
      </c>
      <c r="B123" s="25"/>
      <c r="C123" s="21"/>
      <c r="E123" s="23"/>
      <c r="F123" s="10"/>
      <c r="G123" s="7">
        <v>13354</v>
      </c>
      <c r="H123" s="7"/>
      <c r="I123" s="7">
        <v>30497</v>
      </c>
      <c r="J123" s="7"/>
      <c r="K123" s="1">
        <v>981</v>
      </c>
      <c r="L123" s="100"/>
      <c r="M123" s="1">
        <v>17376</v>
      </c>
    </row>
    <row r="124" spans="1:14" ht="21.6" customHeight="1">
      <c r="A124" s="24" t="s">
        <v>43</v>
      </c>
      <c r="B124" s="25"/>
      <c r="C124" s="23"/>
      <c r="F124" s="10"/>
      <c r="G124" s="7">
        <v>151898</v>
      </c>
      <c r="H124" s="7"/>
      <c r="I124" s="7">
        <v>123843</v>
      </c>
      <c r="J124" s="7"/>
      <c r="K124" s="1">
        <v>101223</v>
      </c>
      <c r="L124" s="100"/>
      <c r="M124" s="1">
        <v>74841</v>
      </c>
    </row>
    <row r="125" spans="1:14" ht="21.6" customHeight="1">
      <c r="A125" s="24" t="s">
        <v>140</v>
      </c>
      <c r="B125" s="25"/>
      <c r="C125" s="23"/>
      <c r="F125" s="10"/>
      <c r="G125" s="7">
        <v>0</v>
      </c>
      <c r="H125" s="7"/>
      <c r="I125" s="7">
        <v>276</v>
      </c>
      <c r="J125" s="7"/>
      <c r="K125" s="1">
        <v>0</v>
      </c>
      <c r="L125" s="100"/>
      <c r="M125" s="1">
        <v>4493</v>
      </c>
    </row>
    <row r="126" spans="1:14" ht="21.6" customHeight="1">
      <c r="A126" s="12" t="s">
        <v>44</v>
      </c>
      <c r="F126" s="125"/>
      <c r="G126" s="11">
        <f>SUM(G122:G125)</f>
        <v>1782768</v>
      </c>
      <c r="H126" s="7"/>
      <c r="I126" s="11">
        <f>SUM(I122:I125)</f>
        <v>2279868</v>
      </c>
      <c r="J126" s="7"/>
      <c r="K126" s="11">
        <f>SUM(K122:K125)</f>
        <v>813489</v>
      </c>
      <c r="L126" s="7"/>
      <c r="M126" s="11">
        <f>SUM(M122:M125)</f>
        <v>1259467</v>
      </c>
    </row>
    <row r="127" spans="1:14" ht="21.6" customHeight="1">
      <c r="A127" s="12" t="s">
        <v>188</v>
      </c>
      <c r="B127" s="25"/>
      <c r="F127" s="125"/>
      <c r="G127" s="7">
        <f>G120-G126</f>
        <v>-214566</v>
      </c>
      <c r="H127" s="7"/>
      <c r="I127" s="7">
        <f>I120-I126</f>
        <v>-93232</v>
      </c>
      <c r="J127" s="7"/>
      <c r="K127" s="7">
        <f>K120-K126</f>
        <v>-106172</v>
      </c>
      <c r="L127" s="7"/>
      <c r="M127" s="7">
        <f>M120-M126</f>
        <v>-54505</v>
      </c>
    </row>
    <row r="128" spans="1:14" ht="21.6" customHeight="1">
      <c r="A128" s="24" t="s">
        <v>45</v>
      </c>
      <c r="F128" s="125"/>
      <c r="G128" s="8">
        <v>-46734</v>
      </c>
      <c r="H128" s="7"/>
      <c r="I128" s="8">
        <v>-44801</v>
      </c>
      <c r="J128" s="7"/>
      <c r="K128" s="103">
        <v>-35467</v>
      </c>
      <c r="L128" s="101"/>
      <c r="M128" s="103">
        <v>-31599</v>
      </c>
    </row>
    <row r="129" spans="1:13" ht="21.6" customHeight="1">
      <c r="A129" s="12" t="s">
        <v>169</v>
      </c>
      <c r="F129" s="125"/>
      <c r="G129" s="7">
        <f>SUM(G127:G128)</f>
        <v>-261300</v>
      </c>
      <c r="H129" s="7"/>
      <c r="I129" s="7">
        <f>SUM(I127:I128)</f>
        <v>-138033</v>
      </c>
      <c r="J129" s="7"/>
      <c r="K129" s="7">
        <f>SUM(K127:K128)</f>
        <v>-141639</v>
      </c>
      <c r="L129" s="7"/>
      <c r="M129" s="7">
        <f>SUM(M127:M128)</f>
        <v>-86104</v>
      </c>
    </row>
    <row r="130" spans="1:13" ht="21.6" customHeight="1">
      <c r="A130" s="24" t="s">
        <v>165</v>
      </c>
      <c r="C130" s="23"/>
      <c r="E130" s="23">
        <v>13</v>
      </c>
      <c r="F130" s="125"/>
      <c r="G130" s="8">
        <v>40190</v>
      </c>
      <c r="H130" s="10"/>
      <c r="I130" s="8">
        <v>15660</v>
      </c>
      <c r="J130" s="10"/>
      <c r="K130" s="103">
        <v>29908</v>
      </c>
      <c r="L130" s="101"/>
      <c r="M130" s="103">
        <v>11985</v>
      </c>
    </row>
    <row r="131" spans="1:13" ht="21.6" customHeight="1">
      <c r="A131" s="12" t="s">
        <v>170</v>
      </c>
      <c r="B131" s="17"/>
      <c r="C131" s="23"/>
      <c r="F131" s="125"/>
      <c r="G131" s="11">
        <f>SUM(G129:G130)</f>
        <v>-221110</v>
      </c>
      <c r="H131" s="10"/>
      <c r="I131" s="11">
        <f>SUM(I129:I130)</f>
        <v>-122373</v>
      </c>
      <c r="J131" s="10"/>
      <c r="K131" s="11">
        <f>SUM(K129:K130)</f>
        <v>-111731</v>
      </c>
      <c r="L131" s="10"/>
      <c r="M131" s="11">
        <f>SUM(M129:M130)</f>
        <v>-74119</v>
      </c>
    </row>
    <row r="132" spans="1:13" ht="8.1" customHeight="1">
      <c r="A132" s="24"/>
      <c r="C132" s="23"/>
      <c r="F132" s="76"/>
      <c r="G132" s="69"/>
      <c r="H132" s="49"/>
      <c r="I132" s="69"/>
      <c r="J132" s="49"/>
      <c r="K132" s="69"/>
      <c r="L132" s="49"/>
      <c r="M132" s="69"/>
    </row>
    <row r="133" spans="1:13" ht="21.6" customHeight="1">
      <c r="A133" s="51" t="s">
        <v>70</v>
      </c>
      <c r="C133" s="48"/>
      <c r="F133" s="56"/>
      <c r="G133" s="49"/>
      <c r="H133" s="9"/>
      <c r="I133" s="49"/>
      <c r="J133" s="9"/>
      <c r="K133" s="49"/>
      <c r="L133" s="9"/>
      <c r="M133" s="49"/>
    </row>
    <row r="134" spans="1:13" ht="21.6" customHeight="1">
      <c r="A134" s="79" t="s">
        <v>122</v>
      </c>
      <c r="C134" s="48"/>
      <c r="F134" s="56"/>
      <c r="G134" s="49"/>
      <c r="H134" s="9"/>
      <c r="I134" s="49"/>
      <c r="J134" s="9"/>
      <c r="K134" s="49"/>
      <c r="L134" s="9"/>
      <c r="M134" s="49"/>
    </row>
    <row r="135" spans="1:13" ht="21.6" customHeight="1">
      <c r="A135" s="79" t="s">
        <v>124</v>
      </c>
      <c r="C135" s="48"/>
      <c r="F135" s="56"/>
      <c r="G135" s="49"/>
      <c r="H135" s="9"/>
      <c r="I135" s="49"/>
      <c r="J135" s="9"/>
      <c r="K135" s="49"/>
      <c r="L135" s="9"/>
      <c r="M135" s="49"/>
    </row>
    <row r="136" spans="1:13" ht="21.6" customHeight="1">
      <c r="A136" s="52" t="s">
        <v>46</v>
      </c>
      <c r="C136" s="50"/>
      <c r="F136" s="65"/>
      <c r="G136" s="9"/>
      <c r="H136" s="9"/>
      <c r="I136" s="9"/>
      <c r="J136" s="9"/>
      <c r="K136" s="9"/>
      <c r="L136" s="9"/>
      <c r="M136" s="9"/>
    </row>
    <row r="137" spans="1:13" ht="21.6" customHeight="1">
      <c r="A137" s="52" t="s">
        <v>69</v>
      </c>
      <c r="C137" s="50"/>
      <c r="F137" s="65"/>
      <c r="G137" s="78">
        <v>1142</v>
      </c>
      <c r="H137" s="70"/>
      <c r="I137" s="78">
        <v>-1649</v>
      </c>
      <c r="J137" s="70"/>
      <c r="K137" s="112">
        <v>0</v>
      </c>
      <c r="L137" s="9"/>
      <c r="M137" s="112">
        <v>0</v>
      </c>
    </row>
    <row r="138" spans="1:13" ht="21.6" customHeight="1">
      <c r="A138" s="52" t="s">
        <v>122</v>
      </c>
      <c r="C138" s="50"/>
      <c r="F138" s="65"/>
      <c r="G138" s="9"/>
      <c r="H138" s="70"/>
      <c r="I138" s="9"/>
      <c r="J138" s="70"/>
      <c r="K138" s="9"/>
      <c r="L138" s="70"/>
      <c r="M138" s="9"/>
    </row>
    <row r="139" spans="1:13" ht="21.6" customHeight="1">
      <c r="A139" s="52" t="s">
        <v>123</v>
      </c>
      <c r="C139" s="50"/>
      <c r="F139" s="65"/>
      <c r="G139" s="78">
        <f>SUM(G137)</f>
        <v>1142</v>
      </c>
      <c r="H139" s="70"/>
      <c r="I139" s="78">
        <f>SUM(I137)</f>
        <v>-1649</v>
      </c>
      <c r="J139" s="70"/>
      <c r="K139" s="78">
        <f>SUM(K137)</f>
        <v>0</v>
      </c>
      <c r="L139" s="70"/>
      <c r="M139" s="78">
        <f>SUM(M137)</f>
        <v>0</v>
      </c>
    </row>
    <row r="140" spans="1:13" ht="21.6" customHeight="1">
      <c r="A140" s="51" t="s">
        <v>131</v>
      </c>
      <c r="C140" s="50"/>
      <c r="F140" s="65"/>
      <c r="G140" s="53">
        <f>SUM(G139)</f>
        <v>1142</v>
      </c>
      <c r="H140" s="9"/>
      <c r="I140" s="53">
        <f>SUM(I139)</f>
        <v>-1649</v>
      </c>
      <c r="J140" s="9"/>
      <c r="K140" s="53">
        <f>SUM(K139)</f>
        <v>0</v>
      </c>
      <c r="L140" s="9"/>
      <c r="M140" s="53">
        <f>SUM(M139)</f>
        <v>0</v>
      </c>
    </row>
    <row r="141" spans="1:13" ht="8.1" customHeight="1">
      <c r="A141" s="52"/>
      <c r="C141" s="50"/>
      <c r="F141" s="76"/>
      <c r="G141" s="69"/>
      <c r="H141" s="9"/>
      <c r="I141" s="69"/>
      <c r="J141" s="9"/>
      <c r="K141" s="69"/>
      <c r="L141" s="9"/>
      <c r="M141" s="69"/>
    </row>
    <row r="142" spans="1:13" ht="21.6" customHeight="1" thickBot="1">
      <c r="A142" s="51" t="s">
        <v>132</v>
      </c>
      <c r="C142" s="48"/>
      <c r="F142" s="65"/>
      <c r="G142" s="55">
        <f>SUM(G131+G140)</f>
        <v>-219968</v>
      </c>
      <c r="H142" s="9"/>
      <c r="I142" s="55">
        <f>SUM(I131+I140)</f>
        <v>-124022</v>
      </c>
      <c r="J142" s="9"/>
      <c r="K142" s="55">
        <f>SUM(K131+K140)</f>
        <v>-111731</v>
      </c>
      <c r="L142" s="9"/>
      <c r="M142" s="55">
        <f>SUM(M131+M140)</f>
        <v>-74119</v>
      </c>
    </row>
    <row r="143" spans="1:13" ht="5.0999999999999996" customHeight="1" thickTop="1">
      <c r="A143" s="51"/>
      <c r="C143" s="48"/>
      <c r="F143" s="76"/>
      <c r="G143" s="48"/>
      <c r="H143" s="54"/>
      <c r="I143" s="48"/>
      <c r="J143" s="54"/>
      <c r="K143" s="48"/>
      <c r="L143" s="54"/>
      <c r="M143" s="48"/>
    </row>
    <row r="144" spans="1:13" ht="21.6" customHeight="1">
      <c r="A144" s="12" t="s">
        <v>204</v>
      </c>
      <c r="B144" s="17"/>
      <c r="C144" s="21"/>
      <c r="E144" s="23">
        <v>14</v>
      </c>
      <c r="F144" s="27"/>
      <c r="G144" s="29"/>
      <c r="I144" s="29"/>
      <c r="J144" s="21"/>
      <c r="K144" s="29"/>
      <c r="M144" s="29"/>
    </row>
    <row r="145" spans="1:14" ht="21.6" customHeight="1" thickBot="1">
      <c r="A145" s="24" t="s">
        <v>171</v>
      </c>
      <c r="B145" s="17"/>
      <c r="C145" s="23"/>
      <c r="F145" s="66"/>
      <c r="G145" s="117">
        <v>-0.18</v>
      </c>
      <c r="H145" s="124"/>
      <c r="I145" s="117">
        <v>-0.1</v>
      </c>
      <c r="J145" s="124"/>
      <c r="K145" s="117">
        <v>-0.09</v>
      </c>
      <c r="L145" s="118"/>
      <c r="M145" s="117">
        <v>-0.06</v>
      </c>
    </row>
    <row r="146" spans="1:14" ht="8.1" customHeight="1" thickTop="1">
      <c r="F146" s="119"/>
      <c r="G146" s="119"/>
      <c r="H146" s="57"/>
      <c r="I146" s="119"/>
      <c r="J146" s="119"/>
      <c r="K146" s="120"/>
      <c r="L146" s="121"/>
      <c r="M146" s="120"/>
    </row>
    <row r="147" spans="1:14" ht="21.6" customHeight="1">
      <c r="A147" s="20" t="s">
        <v>14</v>
      </c>
      <c r="C147" s="31"/>
      <c r="D147" s="30"/>
      <c r="E147" s="27"/>
      <c r="F147" s="27"/>
      <c r="G147" s="27"/>
      <c r="H147" s="30"/>
      <c r="I147" s="27"/>
      <c r="J147" s="27"/>
      <c r="K147" s="27"/>
      <c r="L147" s="27"/>
      <c r="M147" s="27"/>
    </row>
    <row r="148" spans="1:14" ht="21.6" customHeight="1">
      <c r="A148" s="34"/>
      <c r="B148" s="30"/>
      <c r="C148" s="33"/>
      <c r="N148" s="29" t="s">
        <v>138</v>
      </c>
    </row>
    <row r="149" spans="1:14" s="17" customFormat="1" ht="21.6" customHeight="1">
      <c r="A149" s="12" t="s">
        <v>87</v>
      </c>
      <c r="B149" s="13"/>
      <c r="C149" s="14"/>
      <c r="D149" s="15"/>
      <c r="E149" s="15"/>
      <c r="F149" s="71"/>
      <c r="G149" s="15"/>
      <c r="H149" s="15"/>
      <c r="I149" s="15"/>
      <c r="J149" s="71"/>
      <c r="K149" s="15"/>
      <c r="L149" s="15"/>
      <c r="M149" s="15"/>
    </row>
    <row r="150" spans="1:14" s="17" customFormat="1" ht="21.6" customHeight="1">
      <c r="A150" s="12" t="s">
        <v>114</v>
      </c>
      <c r="B150" s="15"/>
      <c r="C150" s="14"/>
      <c r="D150" s="15"/>
      <c r="E150" s="15"/>
      <c r="F150" s="71"/>
      <c r="G150" s="15"/>
      <c r="H150" s="15"/>
      <c r="I150" s="15"/>
      <c r="J150" s="71"/>
      <c r="K150" s="15"/>
      <c r="L150" s="15"/>
      <c r="M150" s="15"/>
    </row>
    <row r="151" spans="1:14" s="17" customFormat="1" ht="21.6" customHeight="1">
      <c r="A151" s="12" t="s">
        <v>178</v>
      </c>
      <c r="B151" s="15"/>
      <c r="C151" s="14"/>
      <c r="D151" s="15"/>
      <c r="E151" s="15"/>
      <c r="F151" s="71"/>
      <c r="G151" s="15"/>
      <c r="H151" s="15"/>
      <c r="I151" s="15"/>
      <c r="J151" s="71"/>
      <c r="K151" s="15"/>
      <c r="L151" s="15"/>
      <c r="M151" s="15"/>
    </row>
    <row r="152" spans="1:14" s="17" customFormat="1" ht="21.6" customHeight="1">
      <c r="B152" s="15"/>
      <c r="C152" s="14"/>
      <c r="D152" s="15"/>
      <c r="E152" s="15"/>
      <c r="F152" s="71"/>
      <c r="G152" s="15"/>
      <c r="H152" s="15"/>
      <c r="I152" s="15"/>
      <c r="J152" s="71"/>
      <c r="K152" s="15"/>
      <c r="L152" s="15"/>
      <c r="M152" s="19"/>
      <c r="N152" s="19" t="s">
        <v>203</v>
      </c>
    </row>
    <row r="153" spans="1:14" ht="21.6" customHeight="1">
      <c r="D153" s="30"/>
      <c r="E153" s="64"/>
      <c r="F153" s="64"/>
      <c r="G153" s="127" t="s">
        <v>0</v>
      </c>
      <c r="H153" s="127"/>
      <c r="I153" s="127"/>
      <c r="K153" s="127" t="s">
        <v>1</v>
      </c>
      <c r="L153" s="127"/>
      <c r="M153" s="127"/>
    </row>
    <row r="154" spans="1:14" ht="21.6" customHeight="1">
      <c r="A154" s="21"/>
      <c r="C154" s="21"/>
      <c r="D154" s="67"/>
      <c r="E154" s="35" t="s">
        <v>2</v>
      </c>
      <c r="F154" s="36"/>
      <c r="G154" s="36">
        <v>2018</v>
      </c>
      <c r="H154" s="37"/>
      <c r="I154" s="36">
        <v>2017</v>
      </c>
      <c r="J154" s="67"/>
      <c r="K154" s="36">
        <v>2018</v>
      </c>
      <c r="L154" s="37"/>
      <c r="M154" s="36">
        <v>2017</v>
      </c>
    </row>
    <row r="155" spans="1:14" s="41" customFormat="1" ht="21.6" customHeight="1">
      <c r="A155" s="38" t="s">
        <v>79</v>
      </c>
      <c r="B155" s="39"/>
      <c r="D155" s="43"/>
      <c r="E155" s="40"/>
      <c r="F155" s="75"/>
      <c r="G155" s="40"/>
      <c r="I155" s="42"/>
      <c r="J155" s="74"/>
    </row>
    <row r="156" spans="1:14" ht="21.6" customHeight="1">
      <c r="A156" s="12" t="s">
        <v>36</v>
      </c>
      <c r="C156" s="21"/>
      <c r="E156" s="20"/>
      <c r="H156" s="44"/>
    </row>
    <row r="157" spans="1:14" ht="21.6" customHeight="1">
      <c r="A157" s="24" t="s">
        <v>37</v>
      </c>
      <c r="B157" s="17"/>
      <c r="C157" s="21"/>
      <c r="E157" s="23" t="s">
        <v>139</v>
      </c>
      <c r="F157" s="125"/>
      <c r="G157" s="7">
        <v>6021356</v>
      </c>
      <c r="H157" s="7"/>
      <c r="I157" s="7">
        <v>7088993</v>
      </c>
      <c r="J157" s="7"/>
      <c r="K157" s="5">
        <v>3181147</v>
      </c>
      <c r="L157" s="100"/>
      <c r="M157" s="5">
        <v>4026647</v>
      </c>
    </row>
    <row r="158" spans="1:14" ht="21.6" customHeight="1">
      <c r="A158" s="24" t="s">
        <v>38</v>
      </c>
      <c r="B158" s="17"/>
      <c r="C158" s="21"/>
      <c r="E158" s="23"/>
      <c r="F158" s="125"/>
      <c r="G158" s="7"/>
      <c r="H158" s="7"/>
      <c r="I158" s="7"/>
      <c r="J158" s="7"/>
      <c r="K158" s="6"/>
      <c r="L158" s="101"/>
      <c r="M158" s="6"/>
    </row>
    <row r="159" spans="1:14" s="46" customFormat="1" ht="21.6" customHeight="1">
      <c r="A159" s="24" t="s">
        <v>88</v>
      </c>
      <c r="B159" s="45"/>
      <c r="E159" s="23">
        <v>2</v>
      </c>
      <c r="F159" s="125"/>
      <c r="G159" s="7">
        <v>26598</v>
      </c>
      <c r="H159" s="7"/>
      <c r="I159" s="7">
        <v>34676</v>
      </c>
      <c r="J159" s="7"/>
      <c r="K159" s="2">
        <v>19254</v>
      </c>
      <c r="L159" s="102"/>
      <c r="M159" s="2">
        <v>29695</v>
      </c>
    </row>
    <row r="160" spans="1:14" s="46" customFormat="1" ht="21.6" customHeight="1">
      <c r="A160" s="24" t="s">
        <v>172</v>
      </c>
      <c r="B160" s="45"/>
      <c r="E160" s="23"/>
      <c r="F160" s="125"/>
      <c r="G160" s="7">
        <v>6076</v>
      </c>
      <c r="H160" s="7"/>
      <c r="I160" s="7">
        <v>12822</v>
      </c>
      <c r="J160" s="7"/>
      <c r="K160" s="6">
        <v>3547</v>
      </c>
      <c r="L160" s="101"/>
      <c r="M160" s="6">
        <v>1346</v>
      </c>
    </row>
    <row r="161" spans="1:14" s="46" customFormat="1" ht="21.6" customHeight="1">
      <c r="A161" s="24" t="s">
        <v>50</v>
      </c>
      <c r="B161" s="45"/>
      <c r="E161" s="23">
        <v>2</v>
      </c>
      <c r="F161" s="125"/>
      <c r="G161" s="7">
        <v>2140</v>
      </c>
      <c r="H161" s="7"/>
      <c r="I161" s="7">
        <v>566</v>
      </c>
      <c r="J161" s="7"/>
      <c r="K161" s="6">
        <v>3721</v>
      </c>
      <c r="L161" s="101"/>
      <c r="M161" s="6">
        <v>6153</v>
      </c>
    </row>
    <row r="162" spans="1:14" s="46" customFormat="1" ht="21.6" customHeight="1">
      <c r="A162" s="24" t="s">
        <v>7</v>
      </c>
      <c r="B162" s="45"/>
      <c r="E162" s="23"/>
      <c r="F162" s="125"/>
      <c r="G162" s="7">
        <v>12436</v>
      </c>
      <c r="H162" s="7"/>
      <c r="I162" s="7">
        <v>11005</v>
      </c>
      <c r="J162" s="7"/>
      <c r="K162" s="6">
        <v>21959</v>
      </c>
      <c r="L162" s="102"/>
      <c r="M162" s="6">
        <v>17930</v>
      </c>
      <c r="N162" s="47"/>
    </row>
    <row r="163" spans="1:14" ht="21.6" customHeight="1">
      <c r="A163" s="12" t="s">
        <v>39</v>
      </c>
      <c r="C163" s="21"/>
      <c r="E163" s="23"/>
      <c r="F163" s="125"/>
      <c r="G163" s="11">
        <f>SUM(G157:G162)</f>
        <v>6068606</v>
      </c>
      <c r="H163" s="7"/>
      <c r="I163" s="11">
        <f>SUM(I157:I162)</f>
        <v>7148062</v>
      </c>
      <c r="J163" s="7"/>
      <c r="K163" s="68">
        <f>SUM(K157:K162)</f>
        <v>3229628</v>
      </c>
      <c r="L163" s="1"/>
      <c r="M163" s="68">
        <f>SUM(M157:M162)</f>
        <v>4081771</v>
      </c>
    </row>
    <row r="164" spans="1:14" ht="21.6" customHeight="1">
      <c r="A164" s="12" t="s">
        <v>40</v>
      </c>
      <c r="C164" s="21"/>
      <c r="E164" s="23"/>
      <c r="F164" s="125"/>
      <c r="G164" s="7"/>
      <c r="H164" s="7"/>
      <c r="I164" s="7"/>
      <c r="J164" s="7"/>
      <c r="K164" s="113"/>
      <c r="L164" s="46"/>
      <c r="M164" s="113"/>
    </row>
    <row r="165" spans="1:14" ht="21.6" customHeight="1">
      <c r="A165" s="24" t="s">
        <v>41</v>
      </c>
      <c r="B165" s="17"/>
      <c r="C165" s="21"/>
      <c r="E165" s="23">
        <v>2</v>
      </c>
      <c r="F165" s="10"/>
      <c r="G165" s="7">
        <v>5971316</v>
      </c>
      <c r="H165" s="7"/>
      <c r="I165" s="7">
        <v>6599162</v>
      </c>
      <c r="J165" s="7"/>
      <c r="K165" s="1">
        <v>3163941</v>
      </c>
      <c r="L165" s="100"/>
      <c r="M165" s="1">
        <v>3773326</v>
      </c>
    </row>
    <row r="166" spans="1:14" ht="21.6" customHeight="1">
      <c r="A166" s="24" t="s">
        <v>42</v>
      </c>
      <c r="B166" s="25"/>
      <c r="C166" s="21"/>
      <c r="E166" s="23"/>
      <c r="F166" s="10"/>
      <c r="G166" s="7">
        <v>68873</v>
      </c>
      <c r="H166" s="7"/>
      <c r="I166" s="7">
        <v>103788</v>
      </c>
      <c r="J166" s="7"/>
      <c r="K166" s="1">
        <v>29833</v>
      </c>
      <c r="L166" s="100"/>
      <c r="M166" s="1">
        <v>62926</v>
      </c>
    </row>
    <row r="167" spans="1:14" ht="21.6" customHeight="1">
      <c r="A167" s="24" t="s">
        <v>43</v>
      </c>
      <c r="B167" s="25"/>
      <c r="C167" s="23"/>
      <c r="F167" s="10"/>
      <c r="G167" s="7">
        <v>397393</v>
      </c>
      <c r="H167" s="7"/>
      <c r="I167" s="7">
        <v>366311</v>
      </c>
      <c r="J167" s="7"/>
      <c r="K167" s="1">
        <v>252558</v>
      </c>
      <c r="L167" s="100"/>
      <c r="M167" s="1">
        <v>214865</v>
      </c>
    </row>
    <row r="168" spans="1:14" ht="21.6" customHeight="1">
      <c r="A168" s="12" t="s">
        <v>44</v>
      </c>
      <c r="F168" s="125"/>
      <c r="G168" s="11">
        <f>SUM(G165:G167)</f>
        <v>6437582</v>
      </c>
      <c r="H168" s="7"/>
      <c r="I168" s="11">
        <f>SUM(I165:I167)</f>
        <v>7069261</v>
      </c>
      <c r="J168" s="7"/>
      <c r="K168" s="11">
        <f>SUM(K165:K167)</f>
        <v>3446332</v>
      </c>
      <c r="L168" s="7"/>
      <c r="M168" s="11">
        <f>SUM(M165:M167)</f>
        <v>4051117</v>
      </c>
    </row>
    <row r="169" spans="1:14" ht="21.6" customHeight="1">
      <c r="A169" s="12" t="s">
        <v>200</v>
      </c>
      <c r="B169" s="25"/>
      <c r="F169" s="125"/>
      <c r="G169" s="7">
        <f>G163-G168</f>
        <v>-368976</v>
      </c>
      <c r="H169" s="7"/>
      <c r="I169" s="7">
        <f>I163-I168</f>
        <v>78801</v>
      </c>
      <c r="J169" s="7"/>
      <c r="K169" s="7">
        <f>K163-K168</f>
        <v>-216704</v>
      </c>
      <c r="L169" s="7"/>
      <c r="M169" s="7">
        <f>M163-M168</f>
        <v>30654</v>
      </c>
    </row>
    <row r="170" spans="1:14" ht="21.6" customHeight="1">
      <c r="A170" s="24" t="s">
        <v>45</v>
      </c>
      <c r="F170" s="125"/>
      <c r="G170" s="8">
        <v>-138807</v>
      </c>
      <c r="H170" s="7"/>
      <c r="I170" s="8">
        <v>-136957</v>
      </c>
      <c r="J170" s="7"/>
      <c r="K170" s="103">
        <v>-101732</v>
      </c>
      <c r="L170" s="101"/>
      <c r="M170" s="103">
        <v>-94613</v>
      </c>
    </row>
    <row r="171" spans="1:14" ht="21.6" customHeight="1">
      <c r="A171" s="12" t="s">
        <v>169</v>
      </c>
      <c r="F171" s="125"/>
      <c r="G171" s="7">
        <f>SUM(G169:G170)</f>
        <v>-507783</v>
      </c>
      <c r="H171" s="7"/>
      <c r="I171" s="7">
        <f>SUM(I169:I170)</f>
        <v>-58156</v>
      </c>
      <c r="J171" s="7"/>
      <c r="K171" s="7">
        <f>SUM(K169:K170)</f>
        <v>-318436</v>
      </c>
      <c r="L171" s="7"/>
      <c r="M171" s="7">
        <f>SUM(M169:M170)</f>
        <v>-63959</v>
      </c>
    </row>
    <row r="172" spans="1:14" ht="21.6" customHeight="1">
      <c r="A172" s="24" t="s">
        <v>165</v>
      </c>
      <c r="C172" s="23"/>
      <c r="E172" s="23">
        <v>13</v>
      </c>
      <c r="F172" s="125"/>
      <c r="G172" s="8">
        <v>65204</v>
      </c>
      <c r="H172" s="10"/>
      <c r="I172" s="8">
        <v>-8775</v>
      </c>
      <c r="J172" s="10"/>
      <c r="K172" s="26">
        <v>61249</v>
      </c>
      <c r="L172" s="101"/>
      <c r="M172" s="26">
        <v>2548</v>
      </c>
    </row>
    <row r="173" spans="1:14" ht="21.6" customHeight="1">
      <c r="A173" s="12" t="s">
        <v>170</v>
      </c>
      <c r="B173" s="17"/>
      <c r="C173" s="23"/>
      <c r="F173" s="125"/>
      <c r="G173" s="11">
        <f>SUM(G171:G172)</f>
        <v>-442579</v>
      </c>
      <c r="H173" s="10"/>
      <c r="I173" s="11">
        <f>SUM(I171:I172)</f>
        <v>-66931</v>
      </c>
      <c r="J173" s="10"/>
      <c r="K173" s="11">
        <f>SUM(K171:K172)</f>
        <v>-257187</v>
      </c>
      <c r="L173" s="10"/>
      <c r="M173" s="11">
        <f>SUM(M171:M172)</f>
        <v>-61411</v>
      </c>
    </row>
    <row r="174" spans="1:14" ht="5.0999999999999996" customHeight="1">
      <c r="A174" s="24"/>
      <c r="C174" s="23"/>
      <c r="F174" s="76"/>
      <c r="G174" s="69"/>
      <c r="H174" s="49"/>
      <c r="I174" s="69"/>
      <c r="J174" s="49"/>
      <c r="K174" s="69"/>
      <c r="L174" s="49"/>
      <c r="M174" s="69"/>
    </row>
    <row r="175" spans="1:14" ht="21.6" customHeight="1">
      <c r="A175" s="51" t="s">
        <v>70</v>
      </c>
      <c r="C175" s="48"/>
      <c r="F175" s="56"/>
      <c r="G175" s="49"/>
      <c r="H175" s="9"/>
      <c r="I175" s="49"/>
      <c r="J175" s="9"/>
      <c r="K175" s="49"/>
      <c r="L175" s="9"/>
      <c r="M175" s="49"/>
    </row>
    <row r="176" spans="1:14" ht="21.6" customHeight="1">
      <c r="A176" s="79" t="s">
        <v>122</v>
      </c>
      <c r="C176" s="48"/>
      <c r="F176" s="56"/>
      <c r="G176" s="49"/>
      <c r="H176" s="9"/>
      <c r="I176" s="49"/>
      <c r="J176" s="9"/>
      <c r="K176" s="49"/>
      <c r="L176" s="9"/>
      <c r="M176" s="49"/>
    </row>
    <row r="177" spans="1:14" ht="21.6" customHeight="1">
      <c r="A177" s="79" t="s">
        <v>124</v>
      </c>
      <c r="C177" s="48"/>
      <c r="F177" s="56"/>
      <c r="G177" s="49"/>
      <c r="H177" s="9"/>
      <c r="I177" s="49"/>
      <c r="J177" s="9"/>
      <c r="K177" s="49"/>
      <c r="L177" s="9"/>
      <c r="M177" s="49"/>
    </row>
    <row r="178" spans="1:14" ht="21.6" customHeight="1">
      <c r="A178" s="52" t="s">
        <v>46</v>
      </c>
      <c r="C178" s="50"/>
      <c r="F178" s="65"/>
      <c r="G178" s="9"/>
      <c r="H178" s="9"/>
      <c r="I178" s="9"/>
      <c r="J178" s="9"/>
      <c r="K178" s="9"/>
      <c r="L178" s="9"/>
      <c r="M178" s="9"/>
    </row>
    <row r="179" spans="1:14" ht="21.6" customHeight="1">
      <c r="A179" s="52" t="s">
        <v>69</v>
      </c>
      <c r="C179" s="50"/>
      <c r="F179" s="65"/>
      <c r="G179" s="78">
        <v>8695</v>
      </c>
      <c r="H179" s="70"/>
      <c r="I179" s="78">
        <v>2668</v>
      </c>
      <c r="J179" s="70"/>
      <c r="K179" s="78"/>
      <c r="L179" s="9"/>
      <c r="M179" s="78">
        <v>0</v>
      </c>
    </row>
    <row r="180" spans="1:14" ht="21.6" customHeight="1">
      <c r="A180" s="52" t="s">
        <v>122</v>
      </c>
      <c r="C180" s="50"/>
      <c r="F180" s="65"/>
      <c r="G180" s="9"/>
      <c r="H180" s="70"/>
      <c r="I180" s="9"/>
      <c r="J180" s="70"/>
      <c r="K180" s="9"/>
      <c r="L180" s="70"/>
      <c r="M180" s="9"/>
    </row>
    <row r="181" spans="1:14" ht="21.6" customHeight="1">
      <c r="A181" s="52" t="s">
        <v>123</v>
      </c>
      <c r="C181" s="50"/>
      <c r="F181" s="65"/>
      <c r="G181" s="78">
        <f>SUM(G179)</f>
        <v>8695</v>
      </c>
      <c r="H181" s="70"/>
      <c r="I181" s="78">
        <f>SUM(I179)</f>
        <v>2668</v>
      </c>
      <c r="J181" s="70"/>
      <c r="K181" s="78">
        <f>SUM(K179)</f>
        <v>0</v>
      </c>
      <c r="L181" s="70"/>
      <c r="M181" s="78">
        <f>SUM(M179)</f>
        <v>0</v>
      </c>
    </row>
    <row r="182" spans="1:14" ht="21.6" customHeight="1">
      <c r="A182" s="51" t="s">
        <v>131</v>
      </c>
      <c r="C182" s="50"/>
      <c r="F182" s="65"/>
      <c r="G182" s="53">
        <f>SUM(G181)</f>
        <v>8695</v>
      </c>
      <c r="H182" s="9"/>
      <c r="I182" s="53">
        <f>SUM(I181)</f>
        <v>2668</v>
      </c>
      <c r="J182" s="9"/>
      <c r="K182" s="53">
        <f>SUM(K181)</f>
        <v>0</v>
      </c>
      <c r="L182" s="9"/>
      <c r="M182" s="53">
        <f>SUM(M181)</f>
        <v>0</v>
      </c>
    </row>
    <row r="183" spans="1:14" ht="9.9499999999999993" customHeight="1">
      <c r="A183" s="52"/>
      <c r="C183" s="50"/>
      <c r="F183" s="76"/>
      <c r="G183" s="69"/>
      <c r="H183" s="9"/>
      <c r="I183" s="69"/>
      <c r="J183" s="9"/>
      <c r="K183" s="69"/>
      <c r="L183" s="9"/>
      <c r="M183" s="69"/>
    </row>
    <row r="184" spans="1:14" ht="21.6" customHeight="1" thickBot="1">
      <c r="A184" s="51" t="s">
        <v>132</v>
      </c>
      <c r="C184" s="48"/>
      <c r="F184" s="65"/>
      <c r="G184" s="55">
        <f>SUM(G173+G182)</f>
        <v>-433884</v>
      </c>
      <c r="H184" s="9"/>
      <c r="I184" s="55">
        <f>SUM(I173+I182)</f>
        <v>-64263</v>
      </c>
      <c r="J184" s="9"/>
      <c r="K184" s="55">
        <f>SUM(K173+K182)</f>
        <v>-257187</v>
      </c>
      <c r="L184" s="9"/>
      <c r="M184" s="55">
        <f>SUM(M173+M182)</f>
        <v>-61411</v>
      </c>
    </row>
    <row r="185" spans="1:14" ht="5.0999999999999996" customHeight="1" thickTop="1">
      <c r="A185" s="51"/>
      <c r="C185" s="48"/>
      <c r="F185" s="76"/>
      <c r="G185" s="48"/>
      <c r="H185" s="54"/>
      <c r="I185" s="48"/>
      <c r="J185" s="54"/>
      <c r="K185" s="48"/>
      <c r="L185" s="54"/>
      <c r="M185" s="48"/>
    </row>
    <row r="186" spans="1:14" ht="21.6" customHeight="1">
      <c r="A186" s="12" t="s">
        <v>204</v>
      </c>
      <c r="B186" s="17"/>
      <c r="C186" s="21"/>
      <c r="E186" s="23">
        <v>14</v>
      </c>
      <c r="F186" s="27"/>
      <c r="G186" s="29"/>
      <c r="I186" s="29"/>
      <c r="J186" s="21"/>
      <c r="K186" s="29"/>
      <c r="M186" s="29"/>
    </row>
    <row r="187" spans="1:14" ht="21.6" customHeight="1" thickBot="1">
      <c r="A187" s="24" t="s">
        <v>171</v>
      </c>
      <c r="B187" s="17"/>
      <c r="C187" s="23"/>
      <c r="F187" s="66"/>
      <c r="G187" s="122">
        <v>-0.37</v>
      </c>
      <c r="H187" s="57"/>
      <c r="I187" s="122">
        <v>-0.06</v>
      </c>
      <c r="J187" s="57"/>
      <c r="K187" s="117">
        <v>-0.21</v>
      </c>
      <c r="L187" s="57"/>
      <c r="M187" s="117">
        <v>-0.05</v>
      </c>
    </row>
    <row r="188" spans="1:14" ht="21" customHeight="1" thickTop="1">
      <c r="F188" s="119"/>
      <c r="G188" s="119"/>
      <c r="H188" s="57"/>
      <c r="I188" s="119"/>
      <c r="J188" s="119"/>
      <c r="K188" s="120"/>
      <c r="L188" s="121"/>
      <c r="M188" s="120"/>
    </row>
    <row r="189" spans="1:14" ht="21.6" customHeight="1">
      <c r="A189" s="20" t="s">
        <v>14</v>
      </c>
      <c r="C189" s="31"/>
      <c r="D189" s="30"/>
      <c r="E189" s="27"/>
      <c r="F189" s="27"/>
      <c r="G189" s="27"/>
      <c r="H189" s="30"/>
      <c r="I189" s="27"/>
      <c r="J189" s="27"/>
      <c r="K189" s="27"/>
      <c r="L189" s="27"/>
      <c r="M189" s="27"/>
    </row>
    <row r="190" spans="1:14" ht="21.6" customHeight="1">
      <c r="A190" s="34"/>
      <c r="B190" s="30"/>
      <c r="C190" s="33"/>
      <c r="N190" s="29" t="s">
        <v>138</v>
      </c>
    </row>
    <row r="191" spans="1:14" s="17" customFormat="1" ht="21.6" customHeight="1">
      <c r="A191" s="12" t="s">
        <v>87</v>
      </c>
      <c r="B191" s="13"/>
      <c r="C191" s="14"/>
      <c r="D191" s="15"/>
      <c r="E191" s="15"/>
      <c r="F191" s="71"/>
      <c r="G191" s="15"/>
      <c r="H191" s="15"/>
      <c r="I191" s="15"/>
      <c r="J191" s="71"/>
      <c r="K191" s="15"/>
      <c r="L191" s="15"/>
      <c r="M191" s="15"/>
    </row>
    <row r="192" spans="1:14" s="17" customFormat="1" ht="21.6" customHeight="1">
      <c r="A192" s="12" t="s">
        <v>117</v>
      </c>
      <c r="B192" s="13"/>
      <c r="C192" s="14"/>
      <c r="D192" s="15"/>
      <c r="E192" s="15"/>
      <c r="F192" s="71"/>
      <c r="G192" s="15"/>
      <c r="H192" s="15"/>
      <c r="I192" s="15"/>
      <c r="J192" s="71"/>
      <c r="K192" s="15"/>
      <c r="L192" s="15"/>
      <c r="M192" s="15"/>
    </row>
    <row r="193" spans="1:14" s="17" customFormat="1" ht="21.6" customHeight="1">
      <c r="A193" s="12" t="s">
        <v>178</v>
      </c>
      <c r="B193" s="15"/>
      <c r="C193" s="14"/>
      <c r="D193" s="15"/>
      <c r="E193" s="15"/>
      <c r="F193" s="71"/>
      <c r="G193" s="15"/>
      <c r="H193" s="15"/>
      <c r="I193" s="15"/>
      <c r="J193" s="71"/>
      <c r="K193" s="15"/>
      <c r="L193" s="15"/>
      <c r="M193" s="15"/>
    </row>
    <row r="194" spans="1:14" s="17" customFormat="1" ht="21.6" customHeight="1">
      <c r="B194" s="15"/>
      <c r="C194" s="14"/>
      <c r="D194" s="15"/>
      <c r="E194" s="15"/>
      <c r="F194" s="71"/>
      <c r="G194" s="15"/>
      <c r="H194" s="15"/>
      <c r="I194" s="15"/>
      <c r="J194" s="71"/>
      <c r="K194" s="15"/>
      <c r="L194" s="15"/>
      <c r="M194" s="19"/>
      <c r="N194" s="19" t="s">
        <v>130</v>
      </c>
    </row>
    <row r="195" spans="1:14" ht="21.6" customHeight="1">
      <c r="D195" s="30"/>
      <c r="E195" s="64"/>
      <c r="F195" s="64"/>
      <c r="G195" s="127" t="s">
        <v>0</v>
      </c>
      <c r="H195" s="127"/>
      <c r="I195" s="127"/>
      <c r="K195" s="127" t="s">
        <v>1</v>
      </c>
      <c r="L195" s="127"/>
      <c r="M195" s="127"/>
    </row>
    <row r="196" spans="1:14" ht="21.6" customHeight="1">
      <c r="C196" s="21"/>
      <c r="D196" s="67"/>
      <c r="E196" s="35"/>
      <c r="F196" s="36"/>
      <c r="G196" s="36">
        <v>2018</v>
      </c>
      <c r="H196" s="37"/>
      <c r="I196" s="36">
        <v>2017</v>
      </c>
      <c r="J196" s="67"/>
      <c r="K196" s="36">
        <v>2018</v>
      </c>
      <c r="L196" s="37"/>
      <c r="M196" s="36">
        <v>2017</v>
      </c>
    </row>
    <row r="197" spans="1:14" s="22" customFormat="1" ht="21.6" customHeight="1">
      <c r="A197" s="58" t="s">
        <v>47</v>
      </c>
      <c r="C197" s="59"/>
      <c r="D197" s="60"/>
      <c r="E197" s="60"/>
      <c r="F197" s="64"/>
      <c r="G197" s="60"/>
      <c r="I197" s="60"/>
      <c r="J197" s="64"/>
      <c r="K197" s="60"/>
      <c r="L197" s="60"/>
      <c r="M197" s="60"/>
    </row>
    <row r="198" spans="1:14" ht="21.6" customHeight="1">
      <c r="A198" s="20" t="s">
        <v>196</v>
      </c>
      <c r="C198" s="33"/>
      <c r="F198" s="125"/>
      <c r="G198" s="10">
        <f>G171</f>
        <v>-507783</v>
      </c>
      <c r="H198" s="10"/>
      <c r="I198" s="10">
        <f>I171</f>
        <v>-58156</v>
      </c>
      <c r="J198" s="10"/>
      <c r="K198" s="10">
        <f>K171</f>
        <v>-318436</v>
      </c>
      <c r="L198" s="10"/>
      <c r="M198" s="10">
        <f>M171</f>
        <v>-63959</v>
      </c>
    </row>
    <row r="199" spans="1:14" ht="21.6" customHeight="1">
      <c r="A199" s="20" t="s">
        <v>197</v>
      </c>
      <c r="C199" s="33"/>
      <c r="F199" s="125"/>
      <c r="G199" s="7"/>
      <c r="H199" s="7"/>
      <c r="I199" s="7"/>
      <c r="J199" s="10"/>
      <c r="K199" s="7"/>
      <c r="L199" s="7"/>
      <c r="M199" s="7"/>
    </row>
    <row r="200" spans="1:14" ht="21.6" customHeight="1">
      <c r="A200" s="20" t="s">
        <v>48</v>
      </c>
      <c r="C200" s="33"/>
      <c r="F200" s="125"/>
      <c r="G200" s="7"/>
      <c r="H200" s="7"/>
      <c r="I200" s="7"/>
      <c r="J200" s="10"/>
      <c r="K200" s="7"/>
      <c r="L200" s="7"/>
      <c r="M200" s="7"/>
    </row>
    <row r="201" spans="1:14" ht="21.6" customHeight="1">
      <c r="A201" s="24" t="s">
        <v>173</v>
      </c>
      <c r="C201" s="33"/>
      <c r="F201" s="125"/>
      <c r="G201" s="7">
        <v>7533</v>
      </c>
      <c r="H201" s="1"/>
      <c r="I201" s="7">
        <v>-604</v>
      </c>
      <c r="J201" s="1"/>
      <c r="K201" s="5">
        <v>5623</v>
      </c>
      <c r="L201" s="1"/>
      <c r="M201" s="5">
        <v>-3284</v>
      </c>
    </row>
    <row r="202" spans="1:14" ht="21.6" customHeight="1">
      <c r="A202" s="24" t="s">
        <v>189</v>
      </c>
      <c r="C202" s="33"/>
      <c r="F202" s="125"/>
      <c r="G202" s="7">
        <v>53852</v>
      </c>
      <c r="H202" s="1"/>
      <c r="I202" s="7">
        <v>40813</v>
      </c>
      <c r="J202" s="1"/>
      <c r="K202" s="5">
        <v>27506</v>
      </c>
      <c r="L202" s="1"/>
      <c r="M202" s="5">
        <v>15033</v>
      </c>
    </row>
    <row r="203" spans="1:14" ht="21.6" customHeight="1">
      <c r="A203" s="24" t="s">
        <v>191</v>
      </c>
      <c r="C203" s="33"/>
      <c r="F203" s="125"/>
      <c r="G203" s="7">
        <v>-41627</v>
      </c>
      <c r="H203" s="1"/>
      <c r="I203" s="7">
        <v>-990</v>
      </c>
      <c r="J203" s="1"/>
      <c r="K203" s="5">
        <v>-418</v>
      </c>
      <c r="L203" s="1"/>
      <c r="M203" s="5">
        <v>0</v>
      </c>
    </row>
    <row r="204" spans="1:14" ht="21.6" customHeight="1">
      <c r="A204" s="24" t="s">
        <v>183</v>
      </c>
      <c r="C204" s="33"/>
      <c r="F204" s="125"/>
      <c r="G204" s="7">
        <v>40941</v>
      </c>
      <c r="H204" s="1"/>
      <c r="I204" s="7">
        <v>0</v>
      </c>
      <c r="J204" s="1"/>
      <c r="K204" s="5">
        <v>0</v>
      </c>
      <c r="L204" s="1"/>
      <c r="M204" s="5">
        <v>0</v>
      </c>
    </row>
    <row r="205" spans="1:14" ht="21.6" customHeight="1">
      <c r="A205" s="24" t="s">
        <v>201</v>
      </c>
      <c r="C205" s="33"/>
      <c r="F205" s="125"/>
      <c r="G205" s="7">
        <v>-4059</v>
      </c>
      <c r="H205" s="1"/>
      <c r="I205" s="7">
        <v>0</v>
      </c>
      <c r="J205" s="1"/>
      <c r="K205" s="5">
        <v>0</v>
      </c>
      <c r="L205" s="1"/>
      <c r="M205" s="5">
        <v>0</v>
      </c>
    </row>
    <row r="206" spans="1:14" ht="21.6" customHeight="1">
      <c r="A206" s="24" t="s">
        <v>49</v>
      </c>
      <c r="C206" s="33"/>
      <c r="F206" s="125"/>
      <c r="G206" s="7">
        <v>312204</v>
      </c>
      <c r="H206" s="1"/>
      <c r="I206" s="7">
        <v>356929</v>
      </c>
      <c r="J206" s="1"/>
      <c r="K206" s="6">
        <v>129607</v>
      </c>
      <c r="L206" s="2"/>
      <c r="M206" s="6">
        <v>157869</v>
      </c>
    </row>
    <row r="207" spans="1:14" ht="21.6" customHeight="1">
      <c r="A207" s="24" t="s">
        <v>190</v>
      </c>
      <c r="C207" s="33"/>
      <c r="F207" s="125"/>
      <c r="G207" s="7">
        <v>-256</v>
      </c>
      <c r="H207" s="1"/>
      <c r="I207" s="7">
        <v>-97</v>
      </c>
      <c r="J207" s="1"/>
      <c r="K207" s="6">
        <v>-112</v>
      </c>
      <c r="L207" s="2"/>
      <c r="M207" s="6">
        <v>-73</v>
      </c>
    </row>
    <row r="208" spans="1:14" ht="21.6" customHeight="1">
      <c r="A208" s="24" t="s">
        <v>202</v>
      </c>
      <c r="C208" s="33"/>
      <c r="F208" s="125"/>
      <c r="G208" s="7"/>
      <c r="H208" s="1"/>
      <c r="I208" s="7"/>
      <c r="J208" s="1"/>
      <c r="K208" s="6"/>
      <c r="L208" s="2"/>
      <c r="M208" s="6"/>
    </row>
    <row r="209" spans="1:13" ht="21.6" customHeight="1">
      <c r="A209" s="24" t="s">
        <v>192</v>
      </c>
      <c r="C209" s="33"/>
      <c r="F209" s="125"/>
      <c r="G209" s="7">
        <v>10582</v>
      </c>
      <c r="H209" s="1"/>
      <c r="I209" s="7">
        <v>0</v>
      </c>
      <c r="J209" s="1"/>
      <c r="K209" s="6">
        <v>0</v>
      </c>
      <c r="L209" s="2"/>
      <c r="M209" s="6">
        <v>0</v>
      </c>
    </row>
    <row r="210" spans="1:13" ht="21.6" customHeight="1">
      <c r="A210" s="24" t="s">
        <v>81</v>
      </c>
      <c r="C210" s="33"/>
      <c r="F210" s="125"/>
      <c r="G210" s="7">
        <v>15264</v>
      </c>
      <c r="H210" s="1"/>
      <c r="I210" s="7">
        <v>13493</v>
      </c>
      <c r="J210" s="1"/>
      <c r="K210" s="7">
        <v>7100</v>
      </c>
      <c r="L210" s="1"/>
      <c r="M210" s="7">
        <v>6225</v>
      </c>
    </row>
    <row r="211" spans="1:13" ht="21.6" customHeight="1">
      <c r="A211" s="24" t="s">
        <v>152</v>
      </c>
      <c r="C211" s="33"/>
      <c r="F211" s="125"/>
      <c r="G211" s="7">
        <v>-5</v>
      </c>
      <c r="H211" s="1"/>
      <c r="I211" s="7">
        <v>-6</v>
      </c>
      <c r="J211" s="1"/>
      <c r="K211" s="7">
        <v>-5</v>
      </c>
      <c r="L211" s="1"/>
      <c r="M211" s="7">
        <v>-6</v>
      </c>
    </row>
    <row r="212" spans="1:13" ht="21.6" customHeight="1">
      <c r="A212" s="24" t="s">
        <v>149</v>
      </c>
      <c r="C212" s="33"/>
      <c r="F212" s="125"/>
      <c r="G212" s="7">
        <v>-2910</v>
      </c>
      <c r="H212" s="1"/>
      <c r="I212" s="7">
        <v>-432</v>
      </c>
      <c r="J212" s="1"/>
      <c r="K212" s="7">
        <v>-2910</v>
      </c>
      <c r="L212" s="1"/>
      <c r="M212" s="7">
        <v>-432</v>
      </c>
    </row>
    <row r="213" spans="1:13" ht="21.6" customHeight="1">
      <c r="A213" s="24" t="s">
        <v>50</v>
      </c>
      <c r="C213" s="33"/>
      <c r="F213" s="125"/>
      <c r="G213" s="7">
        <v>-2140</v>
      </c>
      <c r="H213" s="1"/>
      <c r="I213" s="7">
        <v>-566</v>
      </c>
      <c r="J213" s="1"/>
      <c r="K213" s="7">
        <v>-3721</v>
      </c>
      <c r="L213" s="1"/>
      <c r="M213" s="7">
        <v>-6153</v>
      </c>
    </row>
    <row r="214" spans="1:13" ht="21.6" customHeight="1">
      <c r="A214" s="24" t="s">
        <v>94</v>
      </c>
      <c r="C214" s="33"/>
      <c r="F214" s="125"/>
      <c r="G214" s="7">
        <v>4942</v>
      </c>
      <c r="H214" s="1"/>
      <c r="I214" s="7">
        <v>8063</v>
      </c>
      <c r="J214" s="1"/>
      <c r="K214" s="7">
        <v>260</v>
      </c>
      <c r="L214" s="1"/>
      <c r="M214" s="7">
        <v>813</v>
      </c>
    </row>
    <row r="215" spans="1:13" ht="21.6" customHeight="1">
      <c r="A215" s="24" t="s">
        <v>51</v>
      </c>
      <c r="C215" s="33"/>
      <c r="F215" s="125"/>
      <c r="G215" s="8">
        <v>121197</v>
      </c>
      <c r="H215" s="1"/>
      <c r="I215" s="8">
        <v>120372</v>
      </c>
      <c r="J215" s="1"/>
      <c r="K215" s="8">
        <v>97711</v>
      </c>
      <c r="L215" s="1"/>
      <c r="M215" s="8">
        <v>90830</v>
      </c>
    </row>
    <row r="216" spans="1:13" ht="21.6" customHeight="1">
      <c r="A216" s="32" t="s">
        <v>198</v>
      </c>
      <c r="C216" s="33"/>
      <c r="F216" s="125"/>
      <c r="G216" s="7"/>
      <c r="H216" s="1"/>
      <c r="I216" s="7"/>
      <c r="J216" s="1"/>
      <c r="K216" s="7"/>
      <c r="L216" s="100"/>
      <c r="M216" s="7"/>
    </row>
    <row r="217" spans="1:13" ht="21.6" customHeight="1">
      <c r="A217" s="20" t="s">
        <v>52</v>
      </c>
      <c r="C217" s="33"/>
      <c r="F217" s="125"/>
      <c r="G217" s="7">
        <f>SUM(G198:G215)</f>
        <v>7735</v>
      </c>
      <c r="H217" s="1"/>
      <c r="I217" s="7">
        <f>SUM(I198:I215)</f>
        <v>478819</v>
      </c>
      <c r="J217" s="1"/>
      <c r="K217" s="7">
        <f>SUM(K198:K215)</f>
        <v>-57795</v>
      </c>
      <c r="L217" s="100"/>
      <c r="M217" s="7">
        <f>SUM(M198:M215)</f>
        <v>196863</v>
      </c>
    </row>
    <row r="218" spans="1:13" ht="21.6" customHeight="1">
      <c r="A218" s="20" t="s">
        <v>53</v>
      </c>
      <c r="C218" s="33"/>
      <c r="F218" s="125"/>
      <c r="G218" s="7"/>
      <c r="H218" s="1"/>
      <c r="I218" s="7"/>
      <c r="J218" s="1"/>
      <c r="K218" s="7"/>
      <c r="L218" s="100"/>
      <c r="M218" s="7"/>
    </row>
    <row r="219" spans="1:13" ht="21.6" customHeight="1">
      <c r="A219" s="20" t="s">
        <v>85</v>
      </c>
      <c r="C219" s="33"/>
      <c r="F219" s="125"/>
      <c r="G219" s="7">
        <v>588428</v>
      </c>
      <c r="H219" s="1"/>
      <c r="I219" s="7">
        <v>127327</v>
      </c>
      <c r="J219" s="1"/>
      <c r="K219" s="1">
        <v>491052</v>
      </c>
      <c r="L219" s="1"/>
      <c r="M219" s="1">
        <v>165830</v>
      </c>
    </row>
    <row r="220" spans="1:13" ht="21.6" customHeight="1">
      <c r="A220" s="20" t="s">
        <v>54</v>
      </c>
      <c r="C220" s="33"/>
      <c r="F220" s="125"/>
      <c r="G220" s="7">
        <v>-250913</v>
      </c>
      <c r="H220" s="1"/>
      <c r="I220" s="7">
        <v>-100433</v>
      </c>
      <c r="J220" s="1"/>
      <c r="K220" s="1">
        <v>-173179</v>
      </c>
      <c r="L220" s="1"/>
      <c r="M220" s="1">
        <v>70518</v>
      </c>
    </row>
    <row r="221" spans="1:13" ht="21.6" customHeight="1">
      <c r="A221" s="32" t="s">
        <v>55</v>
      </c>
      <c r="B221" s="17"/>
      <c r="C221" s="33"/>
      <c r="F221" s="125"/>
      <c r="G221" s="7">
        <v>7296</v>
      </c>
      <c r="H221" s="1"/>
      <c r="I221" s="7">
        <v>-124394</v>
      </c>
      <c r="J221" s="1"/>
      <c r="K221" s="1">
        <v>24652</v>
      </c>
      <c r="L221" s="1"/>
      <c r="M221" s="1">
        <v>-17820</v>
      </c>
    </row>
    <row r="222" spans="1:13" ht="21.6" customHeight="1">
      <c r="A222" s="20" t="s">
        <v>95</v>
      </c>
      <c r="C222" s="33"/>
      <c r="F222" s="125"/>
      <c r="G222" s="7">
        <v>920</v>
      </c>
      <c r="H222" s="1"/>
      <c r="I222" s="7">
        <v>-202</v>
      </c>
      <c r="J222" s="1"/>
      <c r="K222" s="1">
        <v>47</v>
      </c>
      <c r="L222" s="1"/>
      <c r="M222" s="1">
        <v>-204</v>
      </c>
    </row>
    <row r="223" spans="1:13" ht="21.6" customHeight="1">
      <c r="A223" s="20" t="s">
        <v>56</v>
      </c>
      <c r="C223" s="33"/>
      <c r="F223" s="125"/>
      <c r="G223" s="7"/>
      <c r="H223" s="1"/>
      <c r="I223" s="7"/>
      <c r="J223" s="1"/>
      <c r="K223" s="1"/>
      <c r="L223" s="1"/>
      <c r="M223" s="1"/>
    </row>
    <row r="224" spans="1:13" ht="21.6" customHeight="1">
      <c r="A224" s="32" t="s">
        <v>86</v>
      </c>
      <c r="C224" s="33"/>
      <c r="F224" s="125"/>
      <c r="G224" s="7">
        <v>-70341</v>
      </c>
      <c r="H224" s="1"/>
      <c r="I224" s="7">
        <v>152935</v>
      </c>
      <c r="J224" s="1"/>
      <c r="K224" s="1">
        <v>-229160</v>
      </c>
      <c r="L224" s="1"/>
      <c r="M224" s="1">
        <v>41960</v>
      </c>
    </row>
    <row r="225" spans="1:14" ht="21.6" customHeight="1">
      <c r="A225" s="20" t="s">
        <v>57</v>
      </c>
      <c r="C225" s="33"/>
      <c r="F225" s="125"/>
      <c r="G225" s="8">
        <v>4831</v>
      </c>
      <c r="H225" s="1"/>
      <c r="I225" s="8">
        <v>-4695</v>
      </c>
      <c r="J225" s="1"/>
      <c r="K225" s="3">
        <v>-8722</v>
      </c>
      <c r="L225" s="2"/>
      <c r="M225" s="3">
        <v>5540</v>
      </c>
    </row>
    <row r="226" spans="1:14" ht="21.6" customHeight="1">
      <c r="A226" s="20" t="s">
        <v>47</v>
      </c>
      <c r="C226" s="33"/>
      <c r="F226" s="125"/>
      <c r="G226" s="7">
        <f>SUM(G217:G225)</f>
        <v>287956</v>
      </c>
      <c r="H226" s="1"/>
      <c r="I226" s="7">
        <f>SUM(I217:I225)</f>
        <v>529357</v>
      </c>
      <c r="J226" s="1"/>
      <c r="K226" s="2">
        <f>SUM(K217:K225)</f>
        <v>46895</v>
      </c>
      <c r="L226" s="101"/>
      <c r="M226" s="2">
        <f>SUM(M217:M225)</f>
        <v>462687</v>
      </c>
    </row>
    <row r="227" spans="1:14" ht="21.6" customHeight="1">
      <c r="A227" s="20" t="s">
        <v>174</v>
      </c>
      <c r="C227" s="33"/>
      <c r="F227" s="125"/>
      <c r="G227" s="7">
        <v>0</v>
      </c>
      <c r="H227" s="1"/>
      <c r="I227" s="7">
        <v>-168</v>
      </c>
      <c r="J227" s="1"/>
      <c r="K227" s="2">
        <v>0</v>
      </c>
      <c r="L227" s="2"/>
      <c r="M227" s="2">
        <v>0</v>
      </c>
    </row>
    <row r="228" spans="1:14" ht="21.6" customHeight="1">
      <c r="A228" s="20" t="s">
        <v>153</v>
      </c>
      <c r="C228" s="33"/>
      <c r="F228" s="125"/>
      <c r="G228" s="7">
        <v>2140</v>
      </c>
      <c r="H228" s="1"/>
      <c r="I228" s="7">
        <v>566</v>
      </c>
      <c r="J228" s="1"/>
      <c r="K228" s="2">
        <v>3856</v>
      </c>
      <c r="L228" s="2"/>
      <c r="M228" s="2">
        <v>6090</v>
      </c>
    </row>
    <row r="229" spans="1:14" ht="21.6" customHeight="1">
      <c r="A229" s="32" t="s">
        <v>58</v>
      </c>
      <c r="B229" s="17"/>
      <c r="C229" s="33"/>
      <c r="F229" s="125"/>
      <c r="G229" s="7">
        <v>-122094</v>
      </c>
      <c r="H229" s="1"/>
      <c r="I229" s="7">
        <v>-120578</v>
      </c>
      <c r="J229" s="1"/>
      <c r="K229" s="2">
        <v>-98440</v>
      </c>
      <c r="L229" s="2"/>
      <c r="M229" s="2">
        <v>-91217</v>
      </c>
    </row>
    <row r="230" spans="1:14" ht="21.6" customHeight="1">
      <c r="A230" s="20" t="s">
        <v>118</v>
      </c>
      <c r="C230" s="33"/>
      <c r="F230" s="125"/>
      <c r="G230" s="8">
        <v>-15331</v>
      </c>
      <c r="H230" s="1"/>
      <c r="I230" s="8">
        <v>-40350</v>
      </c>
      <c r="J230" s="1"/>
      <c r="K230" s="3">
        <v>-608</v>
      </c>
      <c r="L230" s="2"/>
      <c r="M230" s="3">
        <v>-15884</v>
      </c>
    </row>
    <row r="231" spans="1:14" ht="21.6" customHeight="1">
      <c r="A231" s="61" t="s">
        <v>184</v>
      </c>
      <c r="B231" s="17"/>
      <c r="C231" s="33"/>
      <c r="F231" s="125"/>
      <c r="G231" s="8">
        <f>SUM(G226:G230)</f>
        <v>152671</v>
      </c>
      <c r="H231" s="7"/>
      <c r="I231" s="8">
        <f>SUM(I226:I230)</f>
        <v>368827</v>
      </c>
      <c r="J231" s="7"/>
      <c r="K231" s="8">
        <f>SUM(K226:K230)</f>
        <v>-48297</v>
      </c>
      <c r="L231" s="10"/>
      <c r="M231" s="8">
        <f>SUM(M226:M230)</f>
        <v>361676</v>
      </c>
    </row>
    <row r="232" spans="1:14" ht="21.6" customHeight="1">
      <c r="A232" s="32"/>
      <c r="B232" s="17"/>
      <c r="C232" s="33"/>
    </row>
    <row r="233" spans="1:14" ht="21.6" customHeight="1">
      <c r="A233" s="32" t="s">
        <v>14</v>
      </c>
      <c r="B233" s="17"/>
      <c r="C233" s="33"/>
    </row>
    <row r="234" spans="1:14" ht="21.6" customHeight="1">
      <c r="A234" s="34"/>
      <c r="B234" s="30"/>
      <c r="C234" s="33"/>
      <c r="N234" s="29" t="s">
        <v>138</v>
      </c>
    </row>
    <row r="235" spans="1:14" s="17" customFormat="1" ht="21.6" customHeight="1">
      <c r="A235" s="12" t="s">
        <v>87</v>
      </c>
      <c r="B235" s="13"/>
      <c r="C235" s="14"/>
      <c r="D235" s="15"/>
      <c r="E235" s="15"/>
      <c r="F235" s="71"/>
      <c r="G235" s="15"/>
      <c r="H235" s="15"/>
      <c r="I235" s="15"/>
      <c r="J235" s="71"/>
      <c r="K235" s="15"/>
      <c r="L235" s="15"/>
      <c r="M235" s="15"/>
    </row>
    <row r="236" spans="1:14" s="17" customFormat="1" ht="21.6" customHeight="1">
      <c r="A236" s="12" t="s">
        <v>119</v>
      </c>
      <c r="B236" s="13"/>
      <c r="C236" s="14"/>
      <c r="D236" s="15"/>
      <c r="E236" s="15"/>
      <c r="F236" s="71"/>
      <c r="G236" s="15"/>
      <c r="H236" s="15"/>
      <c r="I236" s="15"/>
      <c r="J236" s="71"/>
      <c r="K236" s="15"/>
      <c r="L236" s="15"/>
      <c r="M236" s="15"/>
    </row>
    <row r="237" spans="1:14" s="17" customFormat="1" ht="21.6" customHeight="1">
      <c r="A237" s="12" t="s">
        <v>178</v>
      </c>
      <c r="B237" s="15"/>
      <c r="C237" s="14"/>
      <c r="D237" s="15"/>
      <c r="E237" s="15"/>
      <c r="F237" s="71"/>
      <c r="G237" s="15"/>
      <c r="H237" s="15"/>
      <c r="I237" s="15"/>
      <c r="J237" s="71"/>
      <c r="K237" s="15"/>
      <c r="L237" s="15"/>
      <c r="M237" s="15"/>
    </row>
    <row r="238" spans="1:14" s="17" customFormat="1" ht="21.6" customHeight="1">
      <c r="B238" s="15"/>
      <c r="C238" s="14"/>
      <c r="D238" s="15"/>
      <c r="E238" s="15"/>
      <c r="F238" s="71"/>
      <c r="G238" s="15"/>
      <c r="H238" s="15"/>
      <c r="I238" s="15"/>
      <c r="J238" s="71"/>
      <c r="K238" s="15"/>
      <c r="L238" s="15"/>
      <c r="M238" s="19"/>
      <c r="N238" s="19" t="s">
        <v>130</v>
      </c>
    </row>
    <row r="239" spans="1:14" ht="21.6" customHeight="1">
      <c r="D239" s="30"/>
      <c r="E239" s="64"/>
      <c r="F239" s="64"/>
      <c r="G239" s="127" t="s">
        <v>0</v>
      </c>
      <c r="H239" s="127"/>
      <c r="I239" s="127"/>
      <c r="K239" s="127" t="s">
        <v>1</v>
      </c>
      <c r="L239" s="127"/>
      <c r="M239" s="127"/>
    </row>
    <row r="240" spans="1:14" ht="21.6" customHeight="1">
      <c r="C240" s="21"/>
      <c r="D240" s="67"/>
      <c r="E240" s="35"/>
      <c r="F240" s="36"/>
      <c r="G240" s="36">
        <v>2018</v>
      </c>
      <c r="H240" s="37"/>
      <c r="I240" s="36">
        <v>2017</v>
      </c>
      <c r="J240" s="67"/>
      <c r="K240" s="36">
        <v>2018</v>
      </c>
      <c r="L240" s="37"/>
      <c r="M240" s="36">
        <v>2017</v>
      </c>
    </row>
    <row r="241" spans="1:13" ht="21.6" customHeight="1">
      <c r="A241" s="58" t="s">
        <v>59</v>
      </c>
      <c r="B241" s="22"/>
      <c r="C241" s="33"/>
      <c r="D241" s="29"/>
      <c r="E241" s="27"/>
      <c r="F241" s="27"/>
      <c r="G241" s="27"/>
      <c r="I241" s="27"/>
      <c r="J241" s="27"/>
      <c r="K241" s="29"/>
      <c r="L241" s="29"/>
      <c r="M241" s="27"/>
    </row>
    <row r="242" spans="1:13" ht="21.6" customHeight="1">
      <c r="A242" s="24" t="s">
        <v>154</v>
      </c>
      <c r="B242" s="22"/>
      <c r="C242" s="33"/>
      <c r="D242" s="29"/>
      <c r="E242" s="27"/>
      <c r="F242" s="27"/>
      <c r="G242" s="10">
        <v>376</v>
      </c>
      <c r="H242" s="1"/>
      <c r="I242" s="10">
        <v>135</v>
      </c>
      <c r="J242" s="21"/>
      <c r="K242" s="10">
        <v>0</v>
      </c>
      <c r="L242" s="2"/>
      <c r="M242" s="21">
        <v>82</v>
      </c>
    </row>
    <row r="243" spans="1:13" ht="21.6" customHeight="1">
      <c r="A243" s="24" t="s">
        <v>155</v>
      </c>
      <c r="B243" s="22"/>
      <c r="C243" s="33"/>
      <c r="D243" s="29"/>
      <c r="E243" s="27"/>
      <c r="F243" s="27"/>
      <c r="H243" s="1"/>
      <c r="J243" s="21"/>
      <c r="L243" s="46"/>
    </row>
    <row r="244" spans="1:13" ht="21.6" customHeight="1">
      <c r="A244" s="24" t="s">
        <v>133</v>
      </c>
      <c r="C244" s="33"/>
      <c r="F244" s="125"/>
      <c r="G244" s="10">
        <v>-146898</v>
      </c>
      <c r="H244" s="1"/>
      <c r="I244" s="10">
        <v>-190856</v>
      </c>
      <c r="J244" s="21"/>
      <c r="K244" s="2">
        <v>-12188</v>
      </c>
      <c r="L244" s="2"/>
      <c r="M244" s="2">
        <v>-100404</v>
      </c>
    </row>
    <row r="245" spans="1:13" ht="21.6" customHeight="1">
      <c r="A245" s="24" t="s">
        <v>193</v>
      </c>
      <c r="C245" s="33"/>
      <c r="F245" s="125"/>
      <c r="G245" s="10">
        <v>8722</v>
      </c>
      <c r="H245" s="1"/>
      <c r="I245" s="10">
        <v>8559</v>
      </c>
      <c r="J245" s="21"/>
      <c r="K245" s="2">
        <v>8722</v>
      </c>
      <c r="L245" s="2"/>
      <c r="M245" s="2">
        <v>8559</v>
      </c>
    </row>
    <row r="246" spans="1:13" s="30" customFormat="1" ht="21.6" customHeight="1">
      <c r="A246" s="24" t="s">
        <v>156</v>
      </c>
      <c r="C246" s="62"/>
      <c r="F246" s="125"/>
      <c r="G246" s="10">
        <v>0</v>
      </c>
      <c r="H246" s="1"/>
      <c r="I246" s="10">
        <v>0</v>
      </c>
      <c r="J246" s="1"/>
      <c r="K246" s="6">
        <v>35556</v>
      </c>
      <c r="L246" s="2"/>
      <c r="M246" s="6">
        <v>14715</v>
      </c>
    </row>
    <row r="247" spans="1:13" s="30" customFormat="1" ht="21.6" customHeight="1">
      <c r="A247" s="24" t="s">
        <v>157</v>
      </c>
      <c r="C247" s="62"/>
      <c r="F247" s="125"/>
      <c r="G247" s="10">
        <v>5</v>
      </c>
      <c r="H247" s="1"/>
      <c r="I247" s="10">
        <v>6</v>
      </c>
      <c r="J247" s="1"/>
      <c r="K247" s="6">
        <v>5</v>
      </c>
      <c r="L247" s="10"/>
      <c r="M247" s="6">
        <v>6</v>
      </c>
    </row>
    <row r="248" spans="1:13" s="30" customFormat="1" ht="21.6" customHeight="1">
      <c r="A248" s="24" t="s">
        <v>158</v>
      </c>
      <c r="C248" s="62"/>
      <c r="F248" s="125"/>
      <c r="G248" s="10">
        <v>0</v>
      </c>
      <c r="H248" s="1"/>
      <c r="I248" s="10">
        <v>0</v>
      </c>
      <c r="J248" s="1"/>
      <c r="K248" s="6">
        <v>0</v>
      </c>
      <c r="L248" s="10"/>
      <c r="M248" s="6">
        <v>-12500</v>
      </c>
    </row>
    <row r="249" spans="1:13" ht="21.6" customHeight="1">
      <c r="A249" s="58" t="s">
        <v>205</v>
      </c>
      <c r="C249" s="33"/>
      <c r="F249" s="10"/>
      <c r="G249" s="11">
        <f>SUM(G242:G248)</f>
        <v>-137795</v>
      </c>
      <c r="H249" s="1"/>
      <c r="I249" s="11">
        <f>SUM(I242:I248)</f>
        <v>-182156</v>
      </c>
      <c r="J249" s="1"/>
      <c r="K249" s="11">
        <f>SUM(K242:K248)</f>
        <v>32095</v>
      </c>
      <c r="L249" s="7"/>
      <c r="M249" s="11">
        <f>SUM(M242:M248)</f>
        <v>-89542</v>
      </c>
    </row>
    <row r="250" spans="1:13" ht="21.6" customHeight="1">
      <c r="A250" s="58" t="s">
        <v>60</v>
      </c>
      <c r="B250" s="22"/>
      <c r="C250" s="33"/>
      <c r="F250" s="10"/>
      <c r="G250" s="7"/>
      <c r="H250" s="1"/>
      <c r="I250" s="7"/>
      <c r="J250" s="1"/>
      <c r="K250" s="7"/>
      <c r="L250" s="7"/>
      <c r="M250" s="7"/>
    </row>
    <row r="251" spans="1:13" ht="21.6" customHeight="1">
      <c r="A251" s="24" t="s">
        <v>175</v>
      </c>
      <c r="B251" s="17"/>
      <c r="C251" s="33"/>
      <c r="F251" s="10"/>
      <c r="H251" s="1"/>
      <c r="J251" s="1"/>
      <c r="K251" s="7"/>
      <c r="L251" s="7"/>
      <c r="M251" s="7"/>
    </row>
    <row r="252" spans="1:13" ht="21.6" customHeight="1">
      <c r="A252" s="24" t="s">
        <v>159</v>
      </c>
      <c r="B252" s="17"/>
      <c r="C252" s="33"/>
      <c r="F252" s="10"/>
      <c r="G252" s="7">
        <v>-318006</v>
      </c>
      <c r="H252" s="1"/>
      <c r="I252" s="7">
        <v>50017</v>
      </c>
      <c r="J252" s="1"/>
      <c r="K252" s="1">
        <v>-212802</v>
      </c>
      <c r="L252" s="1"/>
      <c r="M252" s="1">
        <v>43431</v>
      </c>
    </row>
    <row r="253" spans="1:13" ht="21.6" customHeight="1">
      <c r="A253" s="24" t="s">
        <v>195</v>
      </c>
      <c r="C253" s="33"/>
      <c r="F253" s="10"/>
      <c r="G253" s="7">
        <v>0</v>
      </c>
      <c r="H253" s="1"/>
      <c r="I253" s="7">
        <v>0</v>
      </c>
      <c r="J253" s="1"/>
      <c r="K253" s="1">
        <v>-90181</v>
      </c>
      <c r="L253" s="1"/>
      <c r="M253" s="1">
        <v>-125449</v>
      </c>
    </row>
    <row r="254" spans="1:13" ht="21.6" customHeight="1">
      <c r="A254" s="24" t="s">
        <v>194</v>
      </c>
      <c r="C254" s="33"/>
      <c r="F254" s="10"/>
      <c r="G254" s="7">
        <v>500000</v>
      </c>
      <c r="H254" s="1"/>
      <c r="I254" s="7">
        <v>0</v>
      </c>
      <c r="J254" s="1"/>
      <c r="K254" s="1">
        <v>500000</v>
      </c>
      <c r="L254" s="1"/>
      <c r="M254" s="1">
        <v>0</v>
      </c>
    </row>
    <row r="255" spans="1:13" ht="21.6" customHeight="1">
      <c r="A255" s="24" t="s">
        <v>160</v>
      </c>
      <c r="C255" s="33"/>
      <c r="F255" s="10"/>
      <c r="G255" s="21">
        <v>-150000</v>
      </c>
      <c r="H255" s="1"/>
      <c r="I255" s="7">
        <v>-150000</v>
      </c>
      <c r="J255" s="1"/>
      <c r="K255" s="5">
        <v>-150000</v>
      </c>
      <c r="L255" s="1"/>
      <c r="M255" s="5">
        <v>-150000</v>
      </c>
    </row>
    <row r="256" spans="1:13" ht="21.6" customHeight="1">
      <c r="A256" s="24" t="s">
        <v>120</v>
      </c>
      <c r="C256" s="33"/>
      <c r="F256" s="10"/>
      <c r="G256" s="7">
        <v>-50614</v>
      </c>
      <c r="H256" s="1"/>
      <c r="I256" s="7">
        <v>-59588</v>
      </c>
      <c r="J256" s="1"/>
      <c r="K256" s="5">
        <v>-5644</v>
      </c>
      <c r="L256" s="1"/>
      <c r="M256" s="5">
        <v>-11429</v>
      </c>
    </row>
    <row r="257" spans="1:13" s="30" customFormat="1" ht="21.6" customHeight="1">
      <c r="A257" s="24" t="s">
        <v>161</v>
      </c>
      <c r="C257" s="20"/>
      <c r="F257" s="10"/>
      <c r="G257" s="10">
        <v>-59991</v>
      </c>
      <c r="H257" s="2"/>
      <c r="I257" s="10">
        <v>-81545</v>
      </c>
      <c r="J257" s="2"/>
      <c r="K257" s="8">
        <v>-59991</v>
      </c>
      <c r="L257" s="2"/>
      <c r="M257" s="8">
        <v>-81545</v>
      </c>
    </row>
    <row r="258" spans="1:13" ht="21.6" customHeight="1">
      <c r="A258" s="58" t="s">
        <v>176</v>
      </c>
      <c r="C258" s="33"/>
      <c r="F258" s="10"/>
      <c r="G258" s="11">
        <f>SUM(G251:G257)</f>
        <v>-78611</v>
      </c>
      <c r="H258" s="7"/>
      <c r="I258" s="11">
        <f>SUM(I251:I257)</f>
        <v>-241116</v>
      </c>
      <c r="J258" s="7"/>
      <c r="K258" s="103">
        <f>SUM(K252:K257)</f>
        <v>-18618</v>
      </c>
      <c r="L258" s="100"/>
      <c r="M258" s="103">
        <f>SUM(M252:M257)</f>
        <v>-324992</v>
      </c>
    </row>
    <row r="259" spans="1:13" ht="21.6" customHeight="1">
      <c r="A259" s="58" t="s">
        <v>134</v>
      </c>
      <c r="C259" s="33"/>
      <c r="F259" s="10"/>
      <c r="G259" s="11">
        <v>18962</v>
      </c>
      <c r="H259" s="1"/>
      <c r="I259" s="11">
        <v>8621</v>
      </c>
      <c r="J259" s="1"/>
      <c r="K259" s="68">
        <v>0</v>
      </c>
      <c r="L259" s="1"/>
      <c r="M259" s="68">
        <v>0</v>
      </c>
    </row>
    <row r="260" spans="1:13" ht="21.6" customHeight="1">
      <c r="A260" s="58" t="s">
        <v>199</v>
      </c>
      <c r="C260" s="33"/>
      <c r="F260" s="10"/>
      <c r="G260" s="1">
        <f>SUM(G231+G249+G258+G259)</f>
        <v>-44773</v>
      </c>
      <c r="H260" s="1"/>
      <c r="I260" s="1">
        <f>SUM(I231+I249+I258+I259)</f>
        <v>-45824</v>
      </c>
      <c r="J260" s="1"/>
      <c r="K260" s="1">
        <f>SUM(K231+K249+K258+K259)</f>
        <v>-34820</v>
      </c>
      <c r="L260" s="100"/>
      <c r="M260" s="1">
        <f>SUM(M231+M249+M258+M259)</f>
        <v>-52858</v>
      </c>
    </row>
    <row r="261" spans="1:13" ht="21.6" customHeight="1">
      <c r="A261" s="32" t="s">
        <v>135</v>
      </c>
      <c r="B261" s="17"/>
      <c r="C261" s="33"/>
      <c r="F261" s="10"/>
      <c r="G261" s="8">
        <v>225681</v>
      </c>
      <c r="H261" s="1"/>
      <c r="I261" s="8">
        <v>316891</v>
      </c>
      <c r="J261" s="1"/>
      <c r="K261" s="103">
        <v>149225</v>
      </c>
      <c r="L261" s="100"/>
      <c r="M261" s="103">
        <v>251943</v>
      </c>
    </row>
    <row r="262" spans="1:13" ht="21.6" customHeight="1" thickBot="1">
      <c r="A262" s="61" t="s">
        <v>136</v>
      </c>
      <c r="B262" s="17"/>
      <c r="C262" s="33"/>
      <c r="F262" s="10"/>
      <c r="G262" s="63">
        <f>SUM(G260:G261)</f>
        <v>180908</v>
      </c>
      <c r="H262" s="7"/>
      <c r="I262" s="63">
        <f>SUM(I260:I261)</f>
        <v>271067</v>
      </c>
      <c r="J262" s="7"/>
      <c r="K262" s="63">
        <f>SUM(K260:K261)</f>
        <v>114405</v>
      </c>
      <c r="L262" s="7"/>
      <c r="M262" s="63">
        <f>SUM(M260:M261)</f>
        <v>199085</v>
      </c>
    </row>
    <row r="263" spans="1:13" s="20" customFormat="1" ht="21.6" customHeight="1" thickTop="1">
      <c r="B263" s="35"/>
      <c r="C263" s="35"/>
      <c r="F263" s="2"/>
      <c r="G263" s="10"/>
      <c r="H263" s="2"/>
      <c r="I263" s="10"/>
      <c r="J263" s="2"/>
      <c r="K263" s="1"/>
      <c r="L263" s="2"/>
      <c r="M263" s="1"/>
    </row>
    <row r="264" spans="1:13" s="46" customFormat="1" ht="21.6" customHeight="1">
      <c r="A264" s="12" t="s">
        <v>103</v>
      </c>
      <c r="F264" s="2"/>
      <c r="G264" s="1"/>
      <c r="H264" s="1"/>
      <c r="I264" s="1"/>
      <c r="J264" s="1"/>
      <c r="K264" s="1"/>
      <c r="L264" s="2"/>
      <c r="M264" s="1"/>
    </row>
    <row r="265" spans="1:13" s="46" customFormat="1" ht="21.6" customHeight="1">
      <c r="A265" s="24" t="s">
        <v>104</v>
      </c>
      <c r="F265" s="2"/>
      <c r="G265" s="1"/>
      <c r="H265" s="1"/>
      <c r="I265" s="1"/>
      <c r="J265" s="1"/>
      <c r="K265" s="1"/>
      <c r="L265" s="2"/>
      <c r="M265" s="1"/>
    </row>
    <row r="266" spans="1:13" s="46" customFormat="1" ht="21.6" customHeight="1">
      <c r="A266" s="24" t="s">
        <v>186</v>
      </c>
      <c r="F266" s="2"/>
      <c r="G266" s="1">
        <v>78012</v>
      </c>
      <c r="H266" s="1"/>
      <c r="I266" s="1">
        <v>20529</v>
      </c>
      <c r="J266" s="1"/>
      <c r="K266" s="70">
        <v>77090</v>
      </c>
      <c r="L266" s="1"/>
      <c r="M266" s="70">
        <v>15607</v>
      </c>
    </row>
    <row r="267" spans="1:13" s="46" customFormat="1" ht="21.6" customHeight="1">
      <c r="A267" s="24" t="s">
        <v>185</v>
      </c>
      <c r="F267" s="2"/>
      <c r="G267" s="1">
        <v>112</v>
      </c>
      <c r="H267" s="1"/>
      <c r="I267" s="1">
        <v>0</v>
      </c>
      <c r="J267" s="1"/>
      <c r="K267" s="1">
        <v>64359</v>
      </c>
      <c r="L267" s="1"/>
      <c r="M267" s="1">
        <v>0</v>
      </c>
    </row>
    <row r="268" spans="1:13" s="46" customFormat="1" ht="21.6" customHeight="1">
      <c r="A268" s="24"/>
      <c r="F268" s="2"/>
      <c r="G268" s="1"/>
      <c r="H268" s="1"/>
      <c r="I268" s="1"/>
      <c r="J268" s="1"/>
      <c r="K268" s="1"/>
      <c r="L268" s="100"/>
      <c r="M268" s="1"/>
    </row>
    <row r="269" spans="1:13" s="46" customFormat="1" ht="21.6" customHeight="1">
      <c r="A269" s="24" t="s">
        <v>105</v>
      </c>
      <c r="F269" s="2"/>
      <c r="G269" s="104"/>
      <c r="H269" s="1"/>
      <c r="I269" s="104"/>
      <c r="J269" s="1"/>
      <c r="K269" s="1"/>
      <c r="L269" s="100"/>
      <c r="M269" s="1"/>
    </row>
    <row r="270" spans="1:13" s="46" customFormat="1" ht="21.6" customHeight="1">
      <c r="A270" s="24" t="s">
        <v>107</v>
      </c>
      <c r="F270" s="2"/>
      <c r="G270" s="1">
        <v>891</v>
      </c>
      <c r="H270" s="1"/>
      <c r="I270" s="1">
        <v>39303</v>
      </c>
      <c r="J270" s="1"/>
      <c r="K270" s="1">
        <v>887</v>
      </c>
      <c r="L270" s="1"/>
      <c r="M270" s="1">
        <v>39299</v>
      </c>
    </row>
    <row r="271" spans="1:13" s="46" customFormat="1" ht="21.6" customHeight="1">
      <c r="A271" s="24" t="s">
        <v>162</v>
      </c>
      <c r="F271" s="2"/>
      <c r="G271" s="1">
        <v>0</v>
      </c>
      <c r="H271" s="1"/>
      <c r="I271" s="1">
        <v>87</v>
      </c>
      <c r="J271" s="1"/>
      <c r="K271" s="1">
        <v>0</v>
      </c>
      <c r="L271" s="1"/>
      <c r="M271" s="1">
        <v>0</v>
      </c>
    </row>
    <row r="272" spans="1:13" ht="21.6" customHeight="1">
      <c r="C272" s="33"/>
      <c r="D272" s="7"/>
      <c r="E272" s="7"/>
      <c r="F272" s="10"/>
      <c r="G272" s="7"/>
      <c r="H272" s="7"/>
      <c r="I272" s="7"/>
      <c r="J272" s="10"/>
      <c r="K272" s="7"/>
      <c r="L272" s="7"/>
      <c r="M272" s="7"/>
    </row>
    <row r="273" spans="1:13" ht="21.6" customHeight="1">
      <c r="A273" s="32" t="s">
        <v>61</v>
      </c>
      <c r="C273" s="33"/>
      <c r="D273" s="7"/>
      <c r="E273" s="7"/>
      <c r="F273" s="10"/>
      <c r="G273" s="7"/>
      <c r="H273" s="7"/>
      <c r="I273" s="7"/>
      <c r="J273" s="10"/>
      <c r="K273" s="7"/>
      <c r="L273" s="7"/>
      <c r="M273" s="7"/>
    </row>
  </sheetData>
  <mergeCells count="14">
    <mergeCell ref="G239:I239"/>
    <mergeCell ref="K239:M239"/>
    <mergeCell ref="K5:M5"/>
    <mergeCell ref="G5:I5"/>
    <mergeCell ref="G41:I41"/>
    <mergeCell ref="K41:M41"/>
    <mergeCell ref="G77:I77"/>
    <mergeCell ref="K77:M77"/>
    <mergeCell ref="G195:I195"/>
    <mergeCell ref="K195:M195"/>
    <mergeCell ref="G153:I153"/>
    <mergeCell ref="K153:M153"/>
    <mergeCell ref="G110:I110"/>
    <mergeCell ref="K110:M110"/>
  </mergeCells>
  <printOptions horizontalCentered="1"/>
  <pageMargins left="0.94488188976377963" right="0.31496062992125984" top="0.78740157480314965" bottom="0.19685039370078741" header="0.19685039370078741" footer="0.19685039370078741"/>
  <pageSetup paperSize="9" scale="78" fitToHeight="7" orientation="portrait" horizontalDpi="300" verticalDpi="300" r:id="rId1"/>
  <rowBreaks count="6" manualBreakCount="6">
    <brk id="36" max="16383" man="1"/>
    <brk id="72" max="16383" man="1"/>
    <brk id="103" max="13" man="1"/>
    <brk id="147" max="16383" man="1"/>
    <brk id="189" max="16383" man="1"/>
    <brk id="2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showGridLines="0" view="pageBreakPreview" topLeftCell="A13" zoomScale="85" zoomScaleNormal="85" zoomScaleSheetLayoutView="85" workbookViewId="0">
      <selection activeCell="E9" sqref="E9"/>
    </sheetView>
  </sheetViews>
  <sheetFormatPr defaultRowHeight="21" customHeight="1"/>
  <cols>
    <col min="1" max="2" width="11.140625" style="21" customWidth="1"/>
    <col min="3" max="3" width="21.5703125" style="21" customWidth="1"/>
    <col min="4" max="4" width="1.7109375" style="30" customWidth="1"/>
    <col min="5" max="5" width="15.7109375" style="21" customWidth="1"/>
    <col min="6" max="6" width="1.28515625" style="21" customWidth="1"/>
    <col min="7" max="7" width="15.7109375" style="21" customWidth="1"/>
    <col min="8" max="8" width="1.28515625" style="21" customWidth="1"/>
    <col min="9" max="9" width="15.7109375" style="21" customWidth="1"/>
    <col min="10" max="10" width="1.28515625" style="21" customWidth="1"/>
    <col min="11" max="11" width="15.7109375" style="21" customWidth="1"/>
    <col min="12" max="12" width="1.28515625" style="21" customWidth="1"/>
    <col min="13" max="13" width="15.7109375" style="21" customWidth="1"/>
    <col min="14" max="14" width="1.28515625" style="21" customWidth="1"/>
    <col min="15" max="15" width="15.7109375" style="21" customWidth="1"/>
    <col min="16" max="16" width="1.28515625" style="21" customWidth="1"/>
    <col min="17" max="17" width="15.7109375" style="21" customWidth="1"/>
    <col min="18" max="18" width="0.7109375" style="21" customWidth="1"/>
    <col min="19" max="16384" width="9.140625" style="21"/>
  </cols>
  <sheetData>
    <row r="1" spans="1:17" ht="21" customHeight="1">
      <c r="Q1" s="29" t="s">
        <v>138</v>
      </c>
    </row>
    <row r="2" spans="1:17" ht="21" customHeight="1">
      <c r="A2" s="12" t="s">
        <v>87</v>
      </c>
      <c r="B2" s="87"/>
      <c r="C2" s="87"/>
      <c r="D2" s="88"/>
      <c r="E2" s="87"/>
      <c r="F2" s="87"/>
      <c r="G2" s="87"/>
      <c r="H2" s="87"/>
      <c r="I2" s="87"/>
      <c r="J2" s="87"/>
      <c r="K2" s="87"/>
      <c r="L2" s="87"/>
      <c r="M2" s="87"/>
      <c r="N2" s="87"/>
      <c r="O2" s="115"/>
      <c r="P2" s="87"/>
      <c r="Q2" s="87"/>
    </row>
    <row r="3" spans="1:17" ht="21" customHeight="1">
      <c r="A3" s="12" t="s">
        <v>115</v>
      </c>
      <c r="B3" s="87"/>
      <c r="C3" s="87"/>
      <c r="D3" s="88"/>
      <c r="E3" s="87"/>
      <c r="F3" s="87"/>
      <c r="G3" s="87"/>
      <c r="H3" s="87"/>
      <c r="I3" s="87"/>
      <c r="J3" s="87"/>
      <c r="K3" s="87"/>
      <c r="L3" s="87"/>
      <c r="M3" s="87"/>
      <c r="N3" s="87"/>
      <c r="O3" s="115"/>
      <c r="P3" s="87"/>
      <c r="Q3" s="87"/>
    </row>
    <row r="4" spans="1:17" ht="21" customHeight="1">
      <c r="A4" s="12" t="s">
        <v>178</v>
      </c>
      <c r="B4" s="87"/>
      <c r="C4" s="87"/>
      <c r="D4" s="88"/>
      <c r="E4" s="87"/>
      <c r="F4" s="87"/>
      <c r="G4" s="87"/>
      <c r="H4" s="87"/>
      <c r="I4" s="87"/>
      <c r="J4" s="87"/>
      <c r="K4" s="87"/>
      <c r="L4" s="87"/>
      <c r="M4" s="87"/>
      <c r="N4" s="87"/>
      <c r="O4" s="88"/>
      <c r="P4" s="87"/>
      <c r="Q4" s="87"/>
    </row>
    <row r="5" spans="1:17" ht="21" customHeight="1">
      <c r="B5" s="89"/>
      <c r="C5" s="89"/>
      <c r="D5" s="90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91" t="s">
        <v>130</v>
      </c>
    </row>
    <row r="6" spans="1:17" s="22" customFormat="1" ht="21" customHeight="1">
      <c r="A6" s="60"/>
      <c r="B6" s="60"/>
      <c r="C6" s="60"/>
      <c r="D6" s="92"/>
      <c r="E6" s="127" t="s">
        <v>0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</row>
    <row r="7" spans="1:17" s="22" customFormat="1" ht="21" customHeight="1">
      <c r="A7" s="60"/>
      <c r="B7" s="60"/>
      <c r="C7" s="60"/>
      <c r="D7" s="92"/>
      <c r="E7" s="64"/>
      <c r="F7" s="64"/>
      <c r="G7" s="64"/>
      <c r="H7" s="64"/>
      <c r="I7" s="64"/>
      <c r="J7" s="64"/>
      <c r="K7" s="64"/>
      <c r="L7" s="64"/>
      <c r="M7" s="64"/>
      <c r="N7" s="130" t="s">
        <v>181</v>
      </c>
      <c r="O7" s="130"/>
      <c r="P7" s="130"/>
      <c r="Q7" s="64"/>
    </row>
    <row r="8" spans="1:17" s="22" customFormat="1" ht="21" customHeight="1">
      <c r="A8" s="60"/>
      <c r="B8" s="60"/>
      <c r="C8" s="6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128" t="s">
        <v>182</v>
      </c>
      <c r="P8" s="128"/>
      <c r="Q8" s="64"/>
    </row>
    <row r="9" spans="1:17" s="22" customFormat="1" ht="21" customHeight="1">
      <c r="A9" s="60"/>
      <c r="B9" s="60"/>
      <c r="C9" s="6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123" t="s">
        <v>99</v>
      </c>
      <c r="P9" s="123"/>
      <c r="Q9" s="64"/>
    </row>
    <row r="10" spans="1:17" s="22" customFormat="1" ht="21" customHeight="1">
      <c r="A10" s="60"/>
      <c r="B10" s="60"/>
      <c r="C10" s="6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114" t="s">
        <v>100</v>
      </c>
      <c r="P10" s="114"/>
      <c r="Q10" s="64"/>
    </row>
    <row r="11" spans="1:17" s="22" customFormat="1" ht="21" customHeight="1">
      <c r="A11" s="60"/>
      <c r="B11" s="60"/>
      <c r="C11" s="6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4" t="s">
        <v>71</v>
      </c>
      <c r="P11" s="115"/>
      <c r="Q11" s="64"/>
    </row>
    <row r="12" spans="1:17" s="4" customFormat="1" ht="21" customHeight="1">
      <c r="D12" s="129"/>
      <c r="E12" s="129"/>
      <c r="I12" s="4" t="s">
        <v>89</v>
      </c>
      <c r="N12" s="115"/>
      <c r="O12" s="4" t="s">
        <v>72</v>
      </c>
    </row>
    <row r="13" spans="1:17" s="4" customFormat="1" ht="21" customHeight="1">
      <c r="D13" s="115"/>
      <c r="E13" s="115"/>
      <c r="I13" s="4" t="s">
        <v>90</v>
      </c>
      <c r="N13" s="115"/>
      <c r="O13" s="4" t="s">
        <v>73</v>
      </c>
    </row>
    <row r="14" spans="1:17" s="4" customFormat="1" ht="21" customHeight="1">
      <c r="D14" s="115"/>
      <c r="E14" s="115" t="s">
        <v>63</v>
      </c>
      <c r="I14" s="4" t="s">
        <v>91</v>
      </c>
      <c r="N14" s="115"/>
      <c r="O14" s="4" t="s">
        <v>76</v>
      </c>
      <c r="Q14" s="4" t="s">
        <v>62</v>
      </c>
    </row>
    <row r="15" spans="1:17" s="4" customFormat="1" ht="21" customHeight="1">
      <c r="D15" s="115"/>
      <c r="E15" s="115" t="s">
        <v>64</v>
      </c>
      <c r="I15" s="4" t="s">
        <v>92</v>
      </c>
      <c r="K15" s="128" t="s">
        <v>31</v>
      </c>
      <c r="L15" s="128"/>
      <c r="M15" s="128"/>
      <c r="N15" s="115"/>
      <c r="O15" s="4" t="s">
        <v>77</v>
      </c>
      <c r="Q15" s="4" t="s">
        <v>74</v>
      </c>
    </row>
    <row r="16" spans="1:17" s="4" customFormat="1" ht="21" customHeight="1">
      <c r="D16" s="115"/>
      <c r="E16" s="114" t="s">
        <v>65</v>
      </c>
      <c r="G16" s="114" t="s">
        <v>30</v>
      </c>
      <c r="H16" s="123"/>
      <c r="I16" s="114" t="s">
        <v>93</v>
      </c>
      <c r="K16" s="114" t="s">
        <v>66</v>
      </c>
      <c r="M16" s="114" t="s">
        <v>67</v>
      </c>
      <c r="N16" s="115"/>
      <c r="O16" s="114" t="s">
        <v>78</v>
      </c>
      <c r="Q16" s="114" t="s">
        <v>75</v>
      </c>
    </row>
    <row r="17" spans="1:17" ht="21" customHeight="1">
      <c r="A17" s="12" t="s">
        <v>141</v>
      </c>
      <c r="D17" s="115"/>
      <c r="E17" s="94">
        <v>1200000</v>
      </c>
      <c r="F17" s="94"/>
      <c r="G17" s="94">
        <v>700000</v>
      </c>
      <c r="H17" s="94"/>
      <c r="I17" s="94">
        <v>207898</v>
      </c>
      <c r="J17" s="94"/>
      <c r="K17" s="94">
        <v>120000</v>
      </c>
      <c r="L17" s="94"/>
      <c r="M17" s="94">
        <v>321138</v>
      </c>
      <c r="N17" s="94"/>
      <c r="O17" s="94">
        <v>-11070</v>
      </c>
      <c r="P17" s="94"/>
      <c r="Q17" s="1">
        <f>SUM(E17:P17)</f>
        <v>2537966</v>
      </c>
    </row>
    <row r="18" spans="1:17" ht="21" customHeight="1">
      <c r="A18" s="24" t="s">
        <v>187</v>
      </c>
      <c r="D18" s="115"/>
      <c r="E18" s="1">
        <v>0</v>
      </c>
      <c r="F18" s="1"/>
      <c r="G18" s="1">
        <v>0</v>
      </c>
      <c r="H18" s="1"/>
      <c r="I18" s="1">
        <v>0</v>
      </c>
      <c r="J18" s="1"/>
      <c r="K18" s="1">
        <v>0</v>
      </c>
      <c r="L18" s="1"/>
      <c r="M18" s="1">
        <f>'BS&amp;PL'!I173</f>
        <v>-66931</v>
      </c>
      <c r="N18" s="1"/>
      <c r="O18" s="1">
        <v>0</v>
      </c>
      <c r="P18" s="1"/>
      <c r="Q18" s="7">
        <f>SUM(E18:P18)</f>
        <v>-66931</v>
      </c>
    </row>
    <row r="19" spans="1:17" ht="21" customHeight="1">
      <c r="A19" s="24" t="s">
        <v>137</v>
      </c>
      <c r="D19" s="115"/>
      <c r="E19" s="3">
        <v>0</v>
      </c>
      <c r="F19" s="1"/>
      <c r="G19" s="3">
        <v>0</v>
      </c>
      <c r="H19" s="2"/>
      <c r="I19" s="3">
        <v>0</v>
      </c>
      <c r="J19" s="1"/>
      <c r="K19" s="3">
        <v>0</v>
      </c>
      <c r="L19" s="1"/>
      <c r="M19" s="3">
        <v>0</v>
      </c>
      <c r="N19" s="1"/>
      <c r="O19" s="3">
        <f>'BS&amp;PL'!I179</f>
        <v>2668</v>
      </c>
      <c r="P19" s="1"/>
      <c r="Q19" s="8">
        <f>SUM(E19:P19)</f>
        <v>2668</v>
      </c>
    </row>
    <row r="20" spans="1:17" ht="21" customHeight="1">
      <c r="A20" s="24" t="s">
        <v>132</v>
      </c>
      <c r="D20" s="115"/>
      <c r="E20" s="1">
        <f>SUM(E18:E19)</f>
        <v>0</v>
      </c>
      <c r="F20" s="1"/>
      <c r="G20" s="1">
        <f>SUM(G18:G19)</f>
        <v>0</v>
      </c>
      <c r="H20" s="1"/>
      <c r="I20" s="1">
        <f>SUM(I18:I19)</f>
        <v>0</v>
      </c>
      <c r="J20" s="1"/>
      <c r="K20" s="1">
        <f>SUM(K18:K19)</f>
        <v>0</v>
      </c>
      <c r="L20" s="1"/>
      <c r="M20" s="1">
        <f>SUM(M18:M19)</f>
        <v>-66931</v>
      </c>
      <c r="N20" s="1"/>
      <c r="O20" s="1">
        <f>SUM(O18:O19)</f>
        <v>2668</v>
      </c>
      <c r="P20" s="1"/>
      <c r="Q20" s="1">
        <f>SUM(Q18:Q19)</f>
        <v>-64263</v>
      </c>
    </row>
    <row r="21" spans="1:17" ht="21" customHeight="1">
      <c r="A21" s="24" t="s">
        <v>163</v>
      </c>
      <c r="D21" s="115"/>
      <c r="E21" s="1">
        <v>0</v>
      </c>
      <c r="F21" s="1"/>
      <c r="G21" s="1">
        <v>0</v>
      </c>
      <c r="H21" s="1"/>
      <c r="I21" s="1">
        <v>0</v>
      </c>
      <c r="J21" s="1"/>
      <c r="K21" s="1">
        <v>0</v>
      </c>
      <c r="L21" s="1"/>
      <c r="M21" s="1">
        <v>-120000</v>
      </c>
      <c r="N21" s="1"/>
      <c r="O21" s="1">
        <v>0</v>
      </c>
      <c r="P21" s="1"/>
      <c r="Q21" s="1">
        <f>SUM(E21:P21)</f>
        <v>-120000</v>
      </c>
    </row>
    <row r="22" spans="1:17" ht="21" customHeight="1" thickBot="1">
      <c r="A22" s="12" t="s">
        <v>179</v>
      </c>
      <c r="D22" s="115"/>
      <c r="E22" s="93">
        <f>SUM(E17:E21)-E20</f>
        <v>1200000</v>
      </c>
      <c r="F22" s="10"/>
      <c r="G22" s="93">
        <f>SUM(G17:G21)-G20</f>
        <v>700000</v>
      </c>
      <c r="H22" s="10"/>
      <c r="I22" s="93">
        <f>SUM(I17:I21)-I20</f>
        <v>207898</v>
      </c>
      <c r="J22" s="10"/>
      <c r="K22" s="93">
        <f>SUM(K17:K21)-K20</f>
        <v>120000</v>
      </c>
      <c r="L22" s="10"/>
      <c r="M22" s="93">
        <f>SUM(M17:M21)-M20</f>
        <v>134207</v>
      </c>
      <c r="N22" s="7"/>
      <c r="O22" s="93">
        <f>SUM(O17:O21)-O20</f>
        <v>-8402</v>
      </c>
      <c r="P22" s="7"/>
      <c r="Q22" s="93">
        <f>SUM(Q17:Q21)-Q20</f>
        <v>2353703</v>
      </c>
    </row>
    <row r="23" spans="1:17" ht="21" customHeight="1" thickTop="1">
      <c r="A23" s="12"/>
      <c r="D23" s="11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21" customHeight="1">
      <c r="A24" s="12" t="s">
        <v>147</v>
      </c>
      <c r="D24" s="115"/>
      <c r="E24" s="94">
        <v>1200000</v>
      </c>
      <c r="F24" s="94"/>
      <c r="G24" s="94">
        <v>700000</v>
      </c>
      <c r="H24" s="94"/>
      <c r="I24" s="94">
        <v>207898</v>
      </c>
      <c r="J24" s="94"/>
      <c r="K24" s="94">
        <v>120000</v>
      </c>
      <c r="L24" s="94"/>
      <c r="M24" s="94">
        <v>8345</v>
      </c>
      <c r="N24" s="94"/>
      <c r="O24" s="94">
        <v>-10750</v>
      </c>
      <c r="P24" s="94"/>
      <c r="Q24" s="1">
        <f>SUM(E24:P24)</f>
        <v>2225493</v>
      </c>
    </row>
    <row r="25" spans="1:17" ht="21" customHeight="1">
      <c r="A25" s="24" t="s">
        <v>187</v>
      </c>
      <c r="D25" s="115"/>
      <c r="E25" s="1">
        <v>0</v>
      </c>
      <c r="F25" s="1"/>
      <c r="G25" s="1">
        <v>0</v>
      </c>
      <c r="H25" s="1"/>
      <c r="I25" s="1">
        <v>0</v>
      </c>
      <c r="J25" s="1"/>
      <c r="K25" s="1">
        <v>0</v>
      </c>
      <c r="L25" s="1"/>
      <c r="M25" s="1">
        <f>'BS&amp;PL'!G173</f>
        <v>-442579</v>
      </c>
      <c r="N25" s="1"/>
      <c r="O25" s="1">
        <v>0</v>
      </c>
      <c r="P25" s="1"/>
      <c r="Q25" s="7">
        <f>SUM(E25:P25)</f>
        <v>-442579</v>
      </c>
    </row>
    <row r="26" spans="1:17" ht="21" customHeight="1">
      <c r="A26" s="24" t="s">
        <v>137</v>
      </c>
      <c r="D26" s="115"/>
      <c r="E26" s="3">
        <v>0</v>
      </c>
      <c r="F26" s="1"/>
      <c r="G26" s="3">
        <v>0</v>
      </c>
      <c r="H26" s="2"/>
      <c r="I26" s="3">
        <v>0</v>
      </c>
      <c r="J26" s="1"/>
      <c r="K26" s="3">
        <v>0</v>
      </c>
      <c r="L26" s="1"/>
      <c r="M26" s="3">
        <v>0</v>
      </c>
      <c r="N26" s="1"/>
      <c r="O26" s="3">
        <f>'BS&amp;PL'!G179</f>
        <v>8695</v>
      </c>
      <c r="P26" s="1"/>
      <c r="Q26" s="8">
        <f>SUM(E26:P26)</f>
        <v>8695</v>
      </c>
    </row>
    <row r="27" spans="1:17" ht="21" customHeight="1">
      <c r="A27" s="24" t="s">
        <v>132</v>
      </c>
      <c r="D27" s="115"/>
      <c r="E27" s="1">
        <f>SUM(E25:E26)</f>
        <v>0</v>
      </c>
      <c r="F27" s="1"/>
      <c r="G27" s="1">
        <f>SUM(G25:G26)</f>
        <v>0</v>
      </c>
      <c r="H27" s="1"/>
      <c r="I27" s="1">
        <f>SUM(I25:I26)</f>
        <v>0</v>
      </c>
      <c r="J27" s="1"/>
      <c r="K27" s="1">
        <f>SUM(K25:K26)</f>
        <v>0</v>
      </c>
      <c r="L27" s="1"/>
      <c r="M27" s="1">
        <f>SUM(M25:M26)</f>
        <v>-442579</v>
      </c>
      <c r="N27" s="1"/>
      <c r="O27" s="1">
        <f>SUM(O25:O26)</f>
        <v>8695</v>
      </c>
      <c r="P27" s="1"/>
      <c r="Q27" s="1">
        <f>SUM(Q25:Q26)</f>
        <v>-433884</v>
      </c>
    </row>
    <row r="28" spans="1:17" ht="21" customHeight="1">
      <c r="A28" s="24" t="s">
        <v>163</v>
      </c>
      <c r="D28" s="115"/>
      <c r="E28" s="1">
        <v>0</v>
      </c>
      <c r="F28" s="1"/>
      <c r="G28" s="1">
        <v>0</v>
      </c>
      <c r="H28" s="1"/>
      <c r="I28" s="1">
        <v>0</v>
      </c>
      <c r="J28" s="1"/>
      <c r="K28" s="1">
        <v>0</v>
      </c>
      <c r="L28" s="1"/>
      <c r="M28" s="1">
        <v>-60000</v>
      </c>
      <c r="N28" s="1"/>
      <c r="O28" s="1">
        <v>0</v>
      </c>
      <c r="P28" s="1"/>
      <c r="Q28" s="1">
        <f>SUM(E28:P28)</f>
        <v>-60000</v>
      </c>
    </row>
    <row r="29" spans="1:17" ht="21" customHeight="1" thickBot="1">
      <c r="A29" s="12" t="s">
        <v>180</v>
      </c>
      <c r="D29" s="115"/>
      <c r="E29" s="93">
        <f>SUM(E24:E28)-E27</f>
        <v>1200000</v>
      </c>
      <c r="F29" s="10"/>
      <c r="G29" s="93">
        <f>SUM(G24:G28)-G27</f>
        <v>700000</v>
      </c>
      <c r="H29" s="10"/>
      <c r="I29" s="93">
        <f>SUM(I24:I28)-I27</f>
        <v>207898</v>
      </c>
      <c r="J29" s="10"/>
      <c r="K29" s="93">
        <f>SUM(K24:K28)-K27</f>
        <v>120000</v>
      </c>
      <c r="L29" s="10"/>
      <c r="M29" s="93">
        <f>SUM(M24:M28)-M27</f>
        <v>-494234</v>
      </c>
      <c r="N29" s="7"/>
      <c r="O29" s="93">
        <f>SUM(O24:O28)-O27</f>
        <v>-2055</v>
      </c>
      <c r="P29" s="7"/>
      <c r="Q29" s="93">
        <f>SUM(Q24:Q28)-Q27</f>
        <v>1731609</v>
      </c>
    </row>
    <row r="30" spans="1:17" ht="21" customHeight="1" thickTop="1">
      <c r="A30" s="22"/>
      <c r="D30" s="115"/>
      <c r="E30" s="115"/>
      <c r="F30" s="115"/>
      <c r="G30" s="115"/>
      <c r="H30" s="123"/>
      <c r="I30" s="123"/>
      <c r="J30" s="115"/>
      <c r="K30" s="115"/>
      <c r="L30" s="115"/>
      <c r="M30" s="115"/>
      <c r="N30" s="115"/>
      <c r="O30" s="115"/>
      <c r="P30" s="115"/>
      <c r="Q30" s="115"/>
    </row>
    <row r="31" spans="1:17" ht="21" customHeight="1">
      <c r="A31" s="25" t="s">
        <v>14</v>
      </c>
    </row>
  </sheetData>
  <mergeCells count="5">
    <mergeCell ref="E6:Q6"/>
    <mergeCell ref="O8:P8"/>
    <mergeCell ref="D12:E12"/>
    <mergeCell ref="K15:M15"/>
    <mergeCell ref="N7:P7"/>
  </mergeCells>
  <printOptions horizontalCentered="1"/>
  <pageMargins left="0.39370078740157483" right="0.78740157480314965" top="0.98425196850393704" bottom="0.19685039370078741" header="0.19685039370078741" footer="0.19685039370078741"/>
  <pageSetup paperSize="9" scale="77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showGridLines="0" view="pageBreakPreview" topLeftCell="A7" zoomScale="85" zoomScaleNormal="85" zoomScaleSheetLayoutView="85" workbookViewId="0">
      <selection activeCell="K11" sqref="K11"/>
    </sheetView>
  </sheetViews>
  <sheetFormatPr defaultRowHeight="21" customHeight="1"/>
  <cols>
    <col min="1" max="1" width="44.7109375" style="21" customWidth="1"/>
    <col min="2" max="3" width="10.7109375" style="21" customWidth="1"/>
    <col min="4" max="4" width="1.140625" style="30" customWidth="1"/>
    <col min="5" max="5" width="18.5703125" style="21" customWidth="1"/>
    <col min="6" max="6" width="1.7109375" style="21" customWidth="1"/>
    <col min="7" max="7" width="18.5703125" style="21" customWidth="1"/>
    <col min="8" max="8" width="1.7109375" style="21" customWidth="1"/>
    <col min="9" max="9" width="18.5703125" style="21" customWidth="1"/>
    <col min="10" max="10" width="1.7109375" style="21" customWidth="1"/>
    <col min="11" max="11" width="18.5703125" style="21" customWidth="1"/>
    <col min="12" max="12" width="1.7109375" style="21" customWidth="1"/>
    <col min="13" max="13" width="18.5703125" style="21" customWidth="1"/>
    <col min="14" max="14" width="1.140625" style="21" customWidth="1"/>
    <col min="15" max="16384" width="9.140625" style="21"/>
  </cols>
  <sheetData>
    <row r="1" spans="1:14" ht="21" customHeight="1">
      <c r="N1" s="29" t="s">
        <v>138</v>
      </c>
    </row>
    <row r="2" spans="1:14" ht="21" customHeight="1">
      <c r="A2" s="12" t="s">
        <v>87</v>
      </c>
      <c r="B2" s="87"/>
      <c r="C2" s="87"/>
      <c r="D2" s="88"/>
      <c r="E2" s="87"/>
      <c r="F2" s="87"/>
      <c r="G2" s="87"/>
      <c r="H2" s="87"/>
      <c r="I2" s="87"/>
      <c r="J2" s="87"/>
      <c r="K2" s="87"/>
      <c r="L2" s="87"/>
      <c r="M2" s="87"/>
    </row>
    <row r="3" spans="1:14" ht="21" customHeight="1">
      <c r="A3" s="12" t="s">
        <v>116</v>
      </c>
      <c r="B3" s="87"/>
      <c r="C3" s="87"/>
      <c r="D3" s="88"/>
      <c r="E3" s="87"/>
      <c r="F3" s="87"/>
      <c r="G3" s="87"/>
      <c r="H3" s="87"/>
      <c r="I3" s="87"/>
      <c r="J3" s="87"/>
      <c r="K3" s="87"/>
      <c r="L3" s="87"/>
      <c r="M3" s="87"/>
    </row>
    <row r="4" spans="1:14" ht="21" customHeight="1">
      <c r="A4" s="12" t="s">
        <v>178</v>
      </c>
      <c r="B4" s="87"/>
      <c r="C4" s="87"/>
      <c r="D4" s="88"/>
      <c r="E4" s="87"/>
      <c r="F4" s="87"/>
      <c r="G4" s="87"/>
      <c r="H4" s="87"/>
      <c r="I4" s="87"/>
      <c r="J4" s="87"/>
      <c r="K4" s="87"/>
      <c r="L4" s="87"/>
      <c r="M4" s="87"/>
    </row>
    <row r="5" spans="1:14" ht="21" customHeight="1">
      <c r="B5" s="89"/>
      <c r="C5" s="89"/>
      <c r="D5" s="90"/>
      <c r="E5" s="89"/>
      <c r="F5" s="89"/>
      <c r="G5" s="89"/>
      <c r="H5" s="89"/>
      <c r="I5" s="89"/>
      <c r="J5" s="89"/>
      <c r="K5" s="89"/>
      <c r="L5" s="89"/>
      <c r="M5" s="91"/>
      <c r="N5" s="91" t="s">
        <v>130</v>
      </c>
    </row>
    <row r="6" spans="1:14" s="22" customFormat="1" ht="21" customHeight="1">
      <c r="A6" s="60"/>
      <c r="B6" s="60"/>
      <c r="C6" s="60"/>
      <c r="D6" s="92"/>
      <c r="E6" s="127" t="s">
        <v>1</v>
      </c>
      <c r="F6" s="127"/>
      <c r="G6" s="127"/>
      <c r="H6" s="127"/>
      <c r="I6" s="127"/>
      <c r="J6" s="127"/>
      <c r="K6" s="127"/>
      <c r="L6" s="127"/>
      <c r="M6" s="127"/>
    </row>
    <row r="7" spans="1:14" s="4" customFormat="1" ht="21" customHeight="1">
      <c r="D7" s="115"/>
      <c r="E7" s="115" t="s">
        <v>63</v>
      </c>
      <c r="L7" s="115"/>
      <c r="M7" s="4" t="s">
        <v>62</v>
      </c>
    </row>
    <row r="8" spans="1:14" s="4" customFormat="1" ht="21" customHeight="1">
      <c r="D8" s="115"/>
      <c r="E8" s="115" t="s">
        <v>64</v>
      </c>
      <c r="I8" s="128" t="s">
        <v>31</v>
      </c>
      <c r="J8" s="128"/>
      <c r="K8" s="128"/>
      <c r="L8" s="115"/>
      <c r="M8" s="4" t="s">
        <v>74</v>
      </c>
    </row>
    <row r="9" spans="1:14" s="4" customFormat="1" ht="21" customHeight="1">
      <c r="D9" s="115"/>
      <c r="E9" s="114" t="s">
        <v>65</v>
      </c>
      <c r="G9" s="114" t="s">
        <v>30</v>
      </c>
      <c r="I9" s="114" t="s">
        <v>66</v>
      </c>
      <c r="K9" s="114" t="s">
        <v>67</v>
      </c>
      <c r="L9" s="115"/>
      <c r="M9" s="114" t="s">
        <v>75</v>
      </c>
    </row>
    <row r="10" spans="1:14" ht="21" customHeight="1">
      <c r="A10" s="12" t="s">
        <v>141</v>
      </c>
      <c r="D10" s="115"/>
      <c r="E10" s="1">
        <v>1200000</v>
      </c>
      <c r="F10" s="1"/>
      <c r="G10" s="1">
        <v>700000</v>
      </c>
      <c r="H10" s="1"/>
      <c r="I10" s="1">
        <v>120000</v>
      </c>
      <c r="J10" s="1"/>
      <c r="K10" s="1">
        <v>851373</v>
      </c>
      <c r="L10" s="1"/>
      <c r="M10" s="1">
        <f>SUM(E10:K10)</f>
        <v>2871373</v>
      </c>
    </row>
    <row r="11" spans="1:14" ht="21" customHeight="1">
      <c r="A11" s="24" t="s">
        <v>187</v>
      </c>
      <c r="D11" s="115"/>
      <c r="E11" s="1">
        <v>0</v>
      </c>
      <c r="F11" s="1"/>
      <c r="G11" s="1">
        <v>0</v>
      </c>
      <c r="H11" s="1"/>
      <c r="I11" s="1">
        <v>0</v>
      </c>
      <c r="J11" s="1"/>
      <c r="K11" s="1">
        <f>'BS&amp;PL'!M173</f>
        <v>-61411</v>
      </c>
      <c r="L11" s="1"/>
      <c r="M11" s="7">
        <f>SUM(E11:K11)</f>
        <v>-61411</v>
      </c>
    </row>
    <row r="12" spans="1:14" ht="21" customHeight="1">
      <c r="A12" s="24" t="s">
        <v>137</v>
      </c>
      <c r="D12" s="115"/>
      <c r="E12" s="3">
        <v>0</v>
      </c>
      <c r="F12" s="1"/>
      <c r="G12" s="3">
        <v>0</v>
      </c>
      <c r="H12" s="1"/>
      <c r="I12" s="3">
        <v>0</v>
      </c>
      <c r="J12" s="1"/>
      <c r="K12" s="3">
        <f>'BS&amp;PL'!M182</f>
        <v>0</v>
      </c>
      <c r="L12" s="1"/>
      <c r="M12" s="8">
        <f>SUM(E12:K12)</f>
        <v>0</v>
      </c>
    </row>
    <row r="13" spans="1:14" ht="21" customHeight="1">
      <c r="A13" s="24" t="s">
        <v>132</v>
      </c>
      <c r="D13" s="115"/>
      <c r="E13" s="1">
        <f>SUM(E11:E12)</f>
        <v>0</v>
      </c>
      <c r="F13" s="1"/>
      <c r="G13" s="1">
        <f>SUM(G11:G12)</f>
        <v>0</v>
      </c>
      <c r="H13" s="1"/>
      <c r="I13" s="1">
        <f>SUM(I11:I12)</f>
        <v>0</v>
      </c>
      <c r="J13" s="1"/>
      <c r="K13" s="1">
        <f>SUM(K11:K12)</f>
        <v>-61411</v>
      </c>
      <c r="L13" s="1"/>
      <c r="M13" s="1">
        <f>SUM(M11:M12)</f>
        <v>-61411</v>
      </c>
    </row>
    <row r="14" spans="1:14" ht="21" customHeight="1">
      <c r="A14" s="24" t="s">
        <v>163</v>
      </c>
      <c r="D14" s="115"/>
      <c r="E14" s="1">
        <v>0</v>
      </c>
      <c r="F14" s="1"/>
      <c r="G14" s="1">
        <v>0</v>
      </c>
      <c r="H14" s="1"/>
      <c r="I14" s="1">
        <v>0</v>
      </c>
      <c r="J14" s="1"/>
      <c r="K14" s="1">
        <v>-120000</v>
      </c>
      <c r="L14" s="1"/>
      <c r="M14" s="8">
        <f>SUM(E14:K14)</f>
        <v>-120000</v>
      </c>
    </row>
    <row r="15" spans="1:14" ht="21" customHeight="1" thickBot="1">
      <c r="A15" s="12" t="s">
        <v>179</v>
      </c>
      <c r="D15" s="115"/>
      <c r="E15" s="93">
        <f>SUM(E10:E14)-E13</f>
        <v>1200000</v>
      </c>
      <c r="F15" s="10"/>
      <c r="G15" s="93">
        <f>SUM(G10:G14)-G13</f>
        <v>700000</v>
      </c>
      <c r="H15" s="7"/>
      <c r="I15" s="93">
        <f>SUM(I10:I14)-I13</f>
        <v>120000</v>
      </c>
      <c r="J15" s="7"/>
      <c r="K15" s="93">
        <f>SUM(K10:K14)-K13</f>
        <v>669962</v>
      </c>
      <c r="L15" s="7"/>
      <c r="M15" s="93">
        <f>SUM(M10:M14)-M13</f>
        <v>2689962</v>
      </c>
    </row>
    <row r="16" spans="1:14" ht="21" customHeight="1" thickTop="1">
      <c r="A16" s="12"/>
      <c r="D16" s="115"/>
      <c r="E16" s="10"/>
      <c r="F16" s="10"/>
      <c r="G16" s="10"/>
      <c r="H16" s="7"/>
      <c r="I16" s="10"/>
      <c r="J16" s="7"/>
      <c r="K16" s="10"/>
      <c r="L16" s="7"/>
      <c r="M16" s="10"/>
    </row>
    <row r="17" spans="1:13" ht="21" customHeight="1">
      <c r="A17" s="12" t="s">
        <v>147</v>
      </c>
      <c r="D17" s="115"/>
      <c r="E17" s="1">
        <v>1200000</v>
      </c>
      <c r="F17" s="1"/>
      <c r="G17" s="1">
        <v>700000</v>
      </c>
      <c r="H17" s="1"/>
      <c r="I17" s="1">
        <v>120000</v>
      </c>
      <c r="J17" s="1"/>
      <c r="K17" s="1">
        <v>754762</v>
      </c>
      <c r="L17" s="1"/>
      <c r="M17" s="1">
        <f>SUM(E17:K17)</f>
        <v>2774762</v>
      </c>
    </row>
    <row r="18" spans="1:13" ht="21" customHeight="1">
      <c r="A18" s="24" t="s">
        <v>187</v>
      </c>
      <c r="D18" s="115"/>
      <c r="E18" s="1">
        <v>0</v>
      </c>
      <c r="F18" s="1"/>
      <c r="G18" s="1">
        <v>0</v>
      </c>
      <c r="H18" s="1"/>
      <c r="I18" s="1">
        <v>0</v>
      </c>
      <c r="J18" s="1"/>
      <c r="K18" s="1">
        <f>'BS&amp;PL'!K173</f>
        <v>-257187</v>
      </c>
      <c r="L18" s="1"/>
      <c r="M18" s="7">
        <f>SUM(E18:K18)</f>
        <v>-257187</v>
      </c>
    </row>
    <row r="19" spans="1:13" ht="21" customHeight="1">
      <c r="A19" s="24" t="s">
        <v>137</v>
      </c>
      <c r="D19" s="115"/>
      <c r="E19" s="3">
        <v>0</v>
      </c>
      <c r="F19" s="1"/>
      <c r="G19" s="3">
        <v>0</v>
      </c>
      <c r="H19" s="1"/>
      <c r="I19" s="3">
        <v>0</v>
      </c>
      <c r="J19" s="1"/>
      <c r="K19" s="3">
        <f>'BS&amp;PL'!K182</f>
        <v>0</v>
      </c>
      <c r="L19" s="1"/>
      <c r="M19" s="8">
        <f>SUM(E19:K19)</f>
        <v>0</v>
      </c>
    </row>
    <row r="20" spans="1:13" ht="21" customHeight="1">
      <c r="A20" s="24" t="s">
        <v>132</v>
      </c>
      <c r="D20" s="115"/>
      <c r="E20" s="1">
        <f>SUM(E18:E19)</f>
        <v>0</v>
      </c>
      <c r="F20" s="1"/>
      <c r="G20" s="1">
        <f>SUM(G18:G19)</f>
        <v>0</v>
      </c>
      <c r="H20" s="1"/>
      <c r="I20" s="1">
        <f>SUM(I18:I19)</f>
        <v>0</v>
      </c>
      <c r="J20" s="1"/>
      <c r="K20" s="1">
        <f>SUM(K18:K19)</f>
        <v>-257187</v>
      </c>
      <c r="L20" s="1"/>
      <c r="M20" s="1">
        <f>SUM(M18:M19)</f>
        <v>-257187</v>
      </c>
    </row>
    <row r="21" spans="1:13" ht="21" customHeight="1">
      <c r="A21" s="24" t="s">
        <v>163</v>
      </c>
      <c r="D21" s="115"/>
      <c r="E21" s="1">
        <v>0</v>
      </c>
      <c r="F21" s="1"/>
      <c r="G21" s="1">
        <v>0</v>
      </c>
      <c r="H21" s="1"/>
      <c r="I21" s="1">
        <v>0</v>
      </c>
      <c r="J21" s="1"/>
      <c r="K21" s="1">
        <v>-60000</v>
      </c>
      <c r="L21" s="1"/>
      <c r="M21" s="8">
        <f>SUM(E21:K21)</f>
        <v>-60000</v>
      </c>
    </row>
    <row r="22" spans="1:13" ht="21" customHeight="1" thickBot="1">
      <c r="A22" s="12" t="s">
        <v>180</v>
      </c>
      <c r="D22" s="115"/>
      <c r="E22" s="93">
        <f>SUM(E17:E21)-E20</f>
        <v>1200000</v>
      </c>
      <c r="F22" s="10"/>
      <c r="G22" s="93">
        <f>SUM(G17:G21)-G20</f>
        <v>700000</v>
      </c>
      <c r="H22" s="7"/>
      <c r="I22" s="93">
        <f>SUM(I17:I21)-I20</f>
        <v>120000</v>
      </c>
      <c r="J22" s="7"/>
      <c r="K22" s="93">
        <f>SUM(K17:K21)-K20</f>
        <v>437575</v>
      </c>
      <c r="L22" s="7"/>
      <c r="M22" s="93">
        <f>SUM(M17:M21)-M20</f>
        <v>2457575</v>
      </c>
    </row>
    <row r="23" spans="1:13" ht="21" customHeight="1" thickTop="1">
      <c r="A23" s="22"/>
      <c r="D23" s="115"/>
      <c r="E23" s="115"/>
      <c r="F23" s="115"/>
      <c r="G23" s="115"/>
      <c r="H23" s="115"/>
      <c r="I23" s="115"/>
      <c r="J23" s="115"/>
      <c r="K23" s="115"/>
      <c r="L23" s="115"/>
      <c r="M23" s="115"/>
    </row>
    <row r="24" spans="1:13" ht="21" customHeight="1">
      <c r="A24" s="25" t="s">
        <v>14</v>
      </c>
      <c r="D24" s="115"/>
      <c r="E24" s="115"/>
      <c r="F24" s="115"/>
      <c r="G24" s="115"/>
      <c r="H24" s="115"/>
      <c r="I24" s="115"/>
      <c r="J24" s="115"/>
      <c r="K24" s="115"/>
      <c r="L24" s="115"/>
      <c r="M24" s="115"/>
    </row>
    <row r="25" spans="1:13" ht="21" customHeight="1">
      <c r="A25" s="22"/>
      <c r="D25" s="115"/>
      <c r="E25" s="115"/>
      <c r="F25" s="115"/>
      <c r="G25" s="115"/>
      <c r="H25" s="115"/>
      <c r="I25" s="115"/>
      <c r="J25" s="115"/>
      <c r="K25" s="115"/>
      <c r="L25" s="115"/>
      <c r="M25" s="115"/>
    </row>
    <row r="26" spans="1:13" ht="21" customHeight="1">
      <c r="A26" s="22"/>
      <c r="D26" s="115"/>
      <c r="E26" s="115"/>
      <c r="F26" s="115"/>
      <c r="G26" s="115"/>
      <c r="H26" s="115"/>
      <c r="I26" s="115"/>
      <c r="J26" s="115"/>
      <c r="K26" s="115"/>
      <c r="L26" s="115"/>
      <c r="M26" s="115"/>
    </row>
    <row r="27" spans="1:13" ht="21" customHeight="1">
      <c r="A27" s="22"/>
      <c r="D27" s="115"/>
      <c r="E27" s="115"/>
      <c r="F27" s="115"/>
      <c r="G27" s="115"/>
      <c r="H27" s="115"/>
      <c r="I27" s="115"/>
      <c r="J27" s="115"/>
      <c r="K27" s="115"/>
      <c r="L27" s="115"/>
      <c r="M27" s="115"/>
    </row>
  </sheetData>
  <mergeCells count="2">
    <mergeCell ref="E6:M6"/>
    <mergeCell ref="I8:K8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Consolidated</vt:lpstr>
      <vt:lpstr>The Company Only</vt:lpstr>
      <vt:lpstr>'BS&amp;PL'!Print_Area</vt:lpstr>
      <vt:lpstr>Consolidated!Print_Area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foas.maream tokoo</cp:lastModifiedBy>
  <cp:lastPrinted>2018-11-07T09:58:50Z</cp:lastPrinted>
  <dcterms:created xsi:type="dcterms:W3CDTF">2011-03-15T03:50:46Z</dcterms:created>
  <dcterms:modified xsi:type="dcterms:W3CDTF">2018-11-09T08:21:26Z</dcterms:modified>
</cp:coreProperties>
</file>