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9465" yWindow="0" windowWidth="11040" windowHeight="8025" activeTab="3"/>
  </bookViews>
  <sheets>
    <sheet name="BS-3-5" sheetId="8" r:id="rId1"/>
    <sheet name="PL-6" sheetId="3" r:id="rId2"/>
    <sheet name="SH7-8" sheetId="12" r:id="rId3"/>
    <sheet name="CF-9-10" sheetId="1" r:id="rId4"/>
  </sheets>
  <definedNames>
    <definedName name="_xlnm.Print_Area" localSheetId="0">'BS-3-5'!$A$1:$F$72</definedName>
    <definedName name="_xlnm.Print_Area" localSheetId="3">'CF-9-10'!$A$1:$F$74</definedName>
    <definedName name="_xlnm.Print_Area" localSheetId="1">'PL-6'!$A$1:$J$33</definedName>
  </definedNames>
  <calcPr calcId="145621"/>
</workbook>
</file>

<file path=xl/calcChain.xml><?xml version="1.0" encoding="utf-8"?>
<calcChain xmlns="http://schemas.openxmlformats.org/spreadsheetml/2006/main">
  <c r="K17" i="12" l="1"/>
  <c r="I17" i="12"/>
  <c r="G17" i="12"/>
  <c r="K43" i="12"/>
  <c r="I43" i="12"/>
  <c r="G43" i="12"/>
  <c r="E43" i="12"/>
  <c r="E50" i="12"/>
  <c r="C43" i="12"/>
  <c r="M14" i="12"/>
  <c r="E17" i="12"/>
  <c r="C17" i="12"/>
  <c r="C25" i="12"/>
  <c r="M40" i="12"/>
  <c r="I48" i="12"/>
  <c r="I50" i="12"/>
  <c r="G48" i="12"/>
  <c r="E48" i="12"/>
  <c r="C48" i="12"/>
  <c r="M47" i="12"/>
  <c r="M36" i="12"/>
  <c r="K16" i="12"/>
  <c r="M21" i="12"/>
  <c r="M10" i="12"/>
  <c r="I22" i="12"/>
  <c r="I25" i="12"/>
  <c r="G22" i="12"/>
  <c r="G25" i="12"/>
  <c r="E22" i="12"/>
  <c r="E25" i="12"/>
  <c r="C22" i="12"/>
  <c r="M42" i="12"/>
  <c r="M43" i="12" s="1"/>
  <c r="M15" i="12"/>
  <c r="K22" i="12"/>
  <c r="M22" i="12"/>
  <c r="M20" i="12"/>
  <c r="C50" i="12"/>
  <c r="M16" i="12"/>
  <c r="G50" i="12"/>
  <c r="M41" i="12"/>
  <c r="K25" i="12"/>
  <c r="M17" i="12"/>
  <c r="M25" i="12"/>
  <c r="K46" i="12" l="1"/>
  <c r="M46" i="12" s="1"/>
  <c r="K48" i="12" l="1"/>
  <c r="M48" i="12" s="1"/>
  <c r="M50" i="12" s="1"/>
  <c r="M52" i="12" s="1"/>
  <c r="K50" i="12" l="1"/>
</calcChain>
</file>

<file path=xl/sharedStrings.xml><?xml version="1.0" encoding="utf-8"?>
<sst xmlns="http://schemas.openxmlformats.org/spreadsheetml/2006/main" count="228" uniqueCount="156">
  <si>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</si>
  <si>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</si>
  <si>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</si>
  <si>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</si>
  <si>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</si>
  <si>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</si>
  <si>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</si>
  <si>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</si>
  <si>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</si>
  <si>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</si>
  <si>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</si>
  <si>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</si>
  <si>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</si>
  <si>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สินทรัพย์หมุนเวียนอื่น 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</si>
  <si>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</si>
  <si>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</si>
  <si>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</si>
  <si>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</si>
  <si>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</si>
  <si>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</si>
  <si>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</si>
  <si>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</si>
  <si>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</si>
  <si>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</si>
  <si>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</si>
  <si>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</si>
  <si>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</si>
  <si>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</si>
  <si>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</si>
  <si>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</si>
  <si>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</si>
  <si>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</si>
  <si>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</si>
  <si>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</si>
  <si>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</si>
  <si>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</si>
  <si>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</si>
  <si>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</si>
  <si>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</si>
  <si>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</si>
  <si>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</si>
  <si>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</si>
  <si>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</si>
  <si>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</si>
  <si>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</si>
  <si>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</si>
  <si>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</si>
  <si>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</si>
  <si>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</si>
  <si>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</si>
  <si>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</si>
  <si>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</si>
  <si>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จัดสรรแล้ว</t>
  </si>
  <si>
    <t xml:space="preserve">      ทุนสำรองตามกฎหมาย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</si>
  <si>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</si>
  <si>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</si>
  <si>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</si>
  <si>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</si>
  <si>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หนี้สินตามสัญญาเช่าการเงินที่ถึงกำหนดชำระภายในหนึ่งปี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</si>
  <si>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</si>
  <si>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</si>
  <si>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</si>
  <si>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เงินสดจ่ายคืนเงินกู้ยืมระยะยาวจากสถาบันการเงิน</t>
  </si>
  <si>
    <t>(ไม่ได้ตรวจสอบ)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</si>
  <si>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</si>
  <si>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</si>
  <si>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</si>
  <si>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</si>
  <si>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</si>
  <si>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</si>
  <si>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(พันบาท)</t>
  </si>
  <si>
    <t>เงินสดรับจากการขายที่ดิน อาคารและอุปกรณ์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</si>
  <si>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</si>
  <si>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</si>
  <si>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</si>
  <si>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ส่วนเกิน</t>
  </si>
  <si>
    <t xml:space="preserve">กำไรจากอัตราแลกเปลี่ยนเงินตราต่างประเทศสุทธิ </t>
  </si>
  <si>
    <t>ขาดทุนจากอัตราแลกเปลี่ยนเงินตราต่างประเทศสุทธิ</t>
  </si>
  <si>
    <t>เงินฝากประจำ</t>
  </si>
  <si>
    <t>ภาษีเงินได้ค้างจ่าย</t>
  </si>
  <si>
    <t>กำไรต่อหุ้น (บาท)</t>
  </si>
  <si>
    <t xml:space="preserve">กำไรต่อหุ้นปรับลด </t>
  </si>
  <si>
    <t xml:space="preserve">กำไรต่อหุ้นขั้นพื้นฐาน </t>
  </si>
  <si>
    <t>เงินสดรับจากการขายเงินลงทุนชั่วคราว</t>
  </si>
  <si>
    <t>สินทรัพย์ภาษีเงินได้รอการตัดบัญชี</t>
  </si>
  <si>
    <t>หนี้สินตามสัญญาเช่าการเงิน</t>
  </si>
  <si>
    <t>รายการที่ไม่ใช่เงินสด</t>
  </si>
  <si>
    <t xml:space="preserve">           -</t>
  </si>
  <si>
    <t xml:space="preserve">     กำไร</t>
  </si>
  <si>
    <t>ยอดคงเหลือ ณ วันที่ 1 มกราคม 2560</t>
  </si>
  <si>
    <t>เงินมัดจำ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</si>
  <si>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</si>
  <si>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</si>
  <si>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ใบสำคัญ</t>
  </si>
  <si>
    <t>แสดงสิทธิ</t>
  </si>
  <si>
    <t>ที่จะซื้อหุ้น</t>
  </si>
  <si>
    <t xml:space="preserve">     เงินปันผลให้ผู้ถือหุ้นของบริษัท</t>
  </si>
  <si>
    <t>โอนไปสำรองตามกฎหมาย</t>
  </si>
  <si>
    <t>ใบสำคัญแสดงสิทธิที่จะซื้อหุ้น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</si>
  <si>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</si>
  <si>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การจ่ายโดยใช้หุ้นเป็นเกณฑ์</t>
  </si>
  <si>
    <t>ต้นทุนในการจัดจำหน่าย</t>
  </si>
  <si>
    <t xml:space="preserve">    ที่ถึงกำหนดชำระภายในหนึ่งปี</t>
  </si>
  <si>
    <t>การจ่ายโดยใช้หุ้นเป็นเกณฑ์</t>
  </si>
  <si>
    <t>ค่าตัดจำหน่าย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</si>
  <si>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</si>
  <si>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</si>
  <si>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</si>
  <si>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เงินสดจ่ายที่ผู้เช่าจ่ายเพื่อลดจำนวนหนี้สินซึ่งเกิดขึ้น</t>
  </si>
  <si>
    <t>จากสัญญาเช่าการเงิน</t>
  </si>
  <si>
    <t>เงินสดจ่ายเพื่อชำระเงินเบิกเกินบัญชีและ</t>
  </si>
  <si>
    <t>ปรับรายการที่กระทบกำไร (ขาดทุน) เป็นเงินสดรับ (จ่าย)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</si>
  <si>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</si>
  <si>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</si>
  <si>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</si>
  <si>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เงินสดรับจากเงินฝากสถาบันการเงินที่มีข้อจำกัดในการเบิกใช้ลดลง</t>
  </si>
  <si>
    <t>ภาษีเงินได้</t>
  </si>
  <si>
    <t>รายได้จากการลงทุน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</si>
  <si>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</si>
  <si>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กำไรจากการจำหน่ายที่ดิน อาคารและอุปกรณ์</t>
  </si>
  <si>
    <t>กระแสเงินสดสุทธิใช้ไปในกิจกรรมลงทุน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</si>
  <si>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</si>
  <si>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</si>
  <si>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</si>
  <si>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</si>
  <si>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ลูกหนี้อื่น</t>
  </si>
  <si>
    <t>เจ้าหนี้อื่น</t>
  </si>
  <si>
    <t>ส่วนเกินมูลค่าหุ้น</t>
  </si>
  <si>
    <t>ยอดคงเหลือ ณ วันที่ 1 มกราคม 2561</t>
  </si>
  <si>
    <t>รายได้จากการขายสินค้า</t>
  </si>
  <si>
    <t>ต้นทุนขายสินค้า</t>
  </si>
  <si>
    <t>กำไรเบ็ดเสร็จอื่นสำหรับงวด - สุทธิจากภาษี</t>
  </si>
  <si>
    <t>มูลค่าหุ้น</t>
  </si>
  <si>
    <t xml:space="preserve">     หุ้นทุนออกให้ตามสิทธิ</t>
  </si>
  <si>
    <t>เงินสดรับจากหุ้นทุนออกให้ตามสิทธิ</t>
  </si>
  <si>
    <t>เงินสดและรายการเทียบเท่าเงินสดเพิ่มขึ้นสุทธิ</t>
  </si>
  <si>
    <t>(กลับรายการ) ขาดทุนจากการปรับมูลค่าสินค้า</t>
  </si>
  <si>
    <t xml:space="preserve">กระแสเงินสดสุทธิได้มาจากการดำเนินงาน </t>
  </si>
  <si>
    <t>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</si>
  <si>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</si>
  <si>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</si>
  <si>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30 กันยายน</t>
  </si>
  <si>
    <t>สำหรับงวดเก้าเดือนสิ้นสุด</t>
  </si>
  <si>
    <t>วันที่ 30 กันยายน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</si>
  <si>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</si>
  <si>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</si>
  <si>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สำหรับงวดเก้าเดือนสิ้นสุดวันที่ 30 กันยายน 2560</t>
  </si>
  <si>
    <t>สำหรับงวดเก้าเดือนสิ้นสุดวันที่ 30 กันยายน 2561</t>
  </si>
  <si>
    <t>รายได้ (ค่าใช้จ่าย) ภาษีเงินได้</t>
  </si>
  <si>
    <t>6, 7</t>
  </si>
  <si>
    <t>เงินลงทุนชั่วคราว - เงินฝากระยะสั้นกับสถาบันการเงิน</t>
  </si>
  <si>
    <t>เงินสดจ่ายเพื่อซื้อเงินลงทุนชั่วคราว</t>
  </si>
  <si>
    <t xml:space="preserve">ในระหว่างงวดเก้าเดือนสิ้นสุดวันที่ 30 กันยายน 2561 บริษัทได้ซื้ออาคารและอุปกรณ์ในราคาทุนเป็นจำนวนเงินรวม 
</t>
  </si>
  <si>
    <r>
      <rPr>
        <sz val="15"/>
        <rFont val="Angsana New"/>
        <family val="1"/>
      </rPr>
      <t>2.4 ล้านบาท และหนี้สินจากสัญญาเช่าการเงินเพิ่มขึ้น 9.7 ล้านบาท</t>
    </r>
    <r>
      <rPr>
        <i/>
        <sz val="15"/>
        <rFont val="Angsana New"/>
        <family val="1"/>
      </rPr>
      <t xml:space="preserve"> (2560: ลดลง 6.4 ล้านบาท)</t>
    </r>
  </si>
  <si>
    <r>
      <t>34.3 ล้านบาท</t>
    </r>
    <r>
      <rPr>
        <i/>
        <sz val="15"/>
        <rFont val="Angsana New"/>
        <family val="1"/>
      </rPr>
      <t xml:space="preserve"> (2560: 19.0 ล้านบาท) </t>
    </r>
    <r>
      <rPr>
        <sz val="15"/>
        <rFont val="Angsana New"/>
        <family val="1"/>
      </rPr>
      <t xml:space="preserve">โดยมีการเปลี่ยนแปลงของหนี้สินที่เกี่ยวข้องเพิ่มขึ้นเป็นจำนวนเงินรวม </t>
    </r>
  </si>
  <si>
    <t>ขาดทุน (กำไร) 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</si>
</sst>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\ ;\(#,##0\)"/>
    <numFmt numFmtId="198" formatCode="_(* #,##0.0_);_(* \(#,##0.0\);_(* &quot;-&quot;??_);_(@_)"/>
    <numFmt numFmtId="199" formatCode="_-&quot;Dfl.&quot;\ * #,##0.00_-;_-&quot;Dfl.&quot;\ * #,##0.00\-;_-&quot;Dfl.&quot;\ * &quot;-&quot;??_-;_-@_-"/>
    <numFmt numFmtId="200" formatCode="_-&quot;$&quot;* #,##0_-;\-&quot;$&quot;* #,##0_-;_-&quot;$&quot;* &quot;-&quot;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 * #,##0.00_ ;_ * \-#,##0.00_ ;_ * &quot;-&quot;??_ ;_ @_ "/>
    <numFmt numFmtId="205" formatCode="&quot;฿&quot;\t#,##0_);\(&quot;฿&quot;\t#,##0\)"/>
    <numFmt numFmtId="206" formatCode="0.0_)\%;\(0.0\)\%;0.0_)\%;@_)_%"/>
    <numFmt numFmtId="207" formatCode="#,##0.0_)_%;\(#,##0.0\)_%;0.0_)_%;@_)_%"/>
    <numFmt numFmtId="208" formatCode="_ * #,##0_)\ _฿_ ;_ * \(#,##0\)\ _฿_ ;_ * &quot;-&quot;_)\ _฿_ ;_ @_ 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General_)"/>
    <numFmt numFmtId="214" formatCode="#,##0_)\x;\(#,##0\)\x;0_)\x;@_)_x"/>
    <numFmt numFmtId="215" formatCode="#,##0_)_x;\(#,##0\)_x;0_)_x;@_)_x"/>
    <numFmt numFmtId="216" formatCode="&quot;\&quot;#,##0;[Red]&quot;\&quot;\-#,##0"/>
    <numFmt numFmtId="217" formatCode="&quot;\&quot;#,##0.00;[Red]&quot;\&quot;\-#,##0.00"/>
    <numFmt numFmtId="218" formatCode="#."/>
    <numFmt numFmtId="219" formatCode="#,##0.0%;[Red]\(#,##0.0%\)"/>
    <numFmt numFmtId="220" formatCode="#.\ \ "/>
    <numFmt numFmtId="221" formatCode="##.\ \ "/>
    <numFmt numFmtId="222" formatCode="###0_);[Red]\(###0\)"/>
    <numFmt numFmtId="223" formatCode="_ &quot;R&quot;\ * #,##0.00_ ;_ &quot;R&quot;\ * \-#,##0.00_ ;_ &quot;R&quot;\ * &quot;-&quot;??_ ;_ @_ "/>
    <numFmt numFmtId="224" formatCode="#,##0,\ ;&quot; (&quot;#,##0,\);&quot; - &quot;"/>
    <numFmt numFmtId="225" formatCode="0.000"/>
    <numFmt numFmtId="226" formatCode="#,##0\ ;\(#,##0\);\-"/>
    <numFmt numFmtId="227" formatCode="#,##0.0_);\(#,##0.0\)"/>
    <numFmt numFmtId="228" formatCode="0&quot;% &quot;;\(0&quot;%)&quot;;\-"/>
    <numFmt numFmtId="229" formatCode="#,##0.000_);\(#,##0.000\)"/>
    <numFmt numFmtId="230" formatCode="#,##0\ ;&quot; (&quot;#,##0\);&quot; - &quot;"/>
    <numFmt numFmtId="231" formatCode="_ &quot;R&quot;\ * #,##0_ ;_ &quot;R&quot;\ * \-#,##0_ ;_ &quot;R&quot;\ * &quot;-&quot;_ ;_ @_ "/>
    <numFmt numFmtId="232" formatCode="_ &quot;$&quot;\ * #,##0.0_ ;_ &quot;$&quot;\ * \-#,##0.0_ ;_ &quot;$&quot;\ * &quot;-&quot;??_ ;_ @_ "/>
    <numFmt numFmtId="233" formatCode="#,##0.0_);[Red]\(#,##0.0\)"/>
    <numFmt numFmtId="234" formatCode="#,##0_ "/>
    <numFmt numFmtId="235" formatCode="_-* #,##0_-;_-* #,##0\-;_-* &quot;-&quot;??_-;_-@_-"/>
    <numFmt numFmtId="236" formatCode="_(* #,##0.00_);_(* \(#,##0.00\);_(* \-??_);_(@_)"/>
    <numFmt numFmtId="237" formatCode="0.00_)"/>
    <numFmt numFmtId="238" formatCode="#,##0.00&quot; F&quot;;\-#,##0.00&quot; F&quot;"/>
    <numFmt numFmtId="239" formatCode="#,##0.0"/>
    <numFmt numFmtId="240" formatCode="_-* #,##0.00\ _L_t_-;\-* #,##0.00\ _L_t_-;_-* &quot;-&quot;??\ _L_t_-;_-@_-"/>
    <numFmt numFmtId="241" formatCode="dd/mm/yyyy;@"/>
    <numFmt numFmtId="242" formatCode="[$-409]mmmm\ d\,\ yyyy;@"/>
    <numFmt numFmtId="243" formatCode="0&quot;  &quot;"/>
    <numFmt numFmtId="244" formatCode="* \(#,##0\);* #,##0_);&quot;-&quot;??_);@"/>
    <numFmt numFmtId="245" formatCode="_-* #,##0.00\ &quot;Lt&quot;_-;\-* #,##0.00\ &quot;Lt&quot;_-;_-* &quot;-&quot;??\ &quot;Lt&quot;_-;_-@_-"/>
    <numFmt numFmtId="246" formatCode="&quot;$&quot;#,##0_);\(&quot;$&quot;#,##0.0\)"/>
    <numFmt numFmtId="247" formatCode="\ว\ \ด\ด\ด\ด\ &quot;ค.ศ.&quot;\ \ค\ค\ค\ค"/>
    <numFmt numFmtId="248" formatCode="\$#,##0\ ;&quot;($&quot;#,##0\)"/>
    <numFmt numFmtId="249" formatCode="#,##0\ &quot;FB&quot;;[Red]\-#,##0\ &quot;FB&quot;"/>
    <numFmt numFmtId="250" formatCode="#,##0.00&quot; F&quot;_);\(#,##0.00&quot; F&quot;\)"/>
    <numFmt numFmtId="251" formatCode="#,##0_);[Red]\(#,##0\);"/>
    <numFmt numFmtId="252" formatCode="mm/dd/yyyy"/>
    <numFmt numFmtId="253" formatCode="* #,##0_);* \(#,##0\);&quot;-&quot;??_);@"/>
    <numFmt numFmtId="254" formatCode="#,##0.00\ &quot;FB&quot;;[Red]\-#,##0.00\ &quot;FB&quot;"/>
    <numFmt numFmtId="255" formatCode="_-[$€-2]\ * #,##0.00_-;_-[$€-2]\ * #,##0.00\-;_-[$€-2]\ * &quot;-&quot;??_-"/>
    <numFmt numFmtId="256" formatCode="#,##0.00\ ;\-#,##0.00\ ;&quot; -&quot;#\ ;@\ "/>
    <numFmt numFmtId="257" formatCode="0.0000"/>
    <numFmt numFmtId="258" formatCode="#,##0\ \ ;\(#,##0\)\ ;\—\ \ \ \ "/>
    <numFmt numFmtId="259" formatCode="0."/>
    <numFmt numFmtId="260" formatCode="&quot;0&quot;#.0"/>
    <numFmt numFmtId="261" formatCode="&quot;0&quot;#"/>
    <numFmt numFmtId="262" formatCode=";;;"/>
    <numFmt numFmtId="263" formatCode="&quot;?&quot;#,##0;[Red]\-&quot;?&quot;#,##0"/>
    <numFmt numFmtId="264" formatCode="0.0&quot;  &quot;"/>
    <numFmt numFmtId="265" formatCode="0.0%"/>
    <numFmt numFmtId="266" formatCode="&quot;฿&quot;\t#,##0_);[Red]\(&quot;฿&quot;\t#,##0\)"/>
    <numFmt numFmtId="267" formatCode="#,##0\ &quot;F&quot;;[Red]\-#,##0\ &quot;F&quot;"/>
    <numFmt numFmtId="268" formatCode="#,##0.00\ &quot;F&quot;;[Red]\-#,##0.00\ &quot;F&quot;"/>
    <numFmt numFmtId="269" formatCode="#,##0.00&quot; $&quot;;\-#,##0.00&quot; $&quot;"/>
    <numFmt numFmtId="270" formatCode="&quot;$&quot;#,##0;[Red]\-&quot;$&quot;#,##0"/>
    <numFmt numFmtId="271" formatCode="0.0\ &quot;x&quot;"/>
    <numFmt numFmtId="272" formatCode="0.0"/>
    <numFmt numFmtId="273" formatCode="#,##0&quot; F&quot;_);[Red]\(#,##0&quot; F&quot;\)"/>
    <numFmt numFmtId="274" formatCode="#,##0\ \ \ ;[Red]\(#,##0\)\ \ ;\—\ \ \ \ "/>
    <numFmt numFmtId="275" formatCode="&quot;US$&quot;#,##0_);[Red]\(&quot;US$&quot;#,##0\)"/>
    <numFmt numFmtId="276" formatCode="#,##0;[Red]\-#,##0;\-"/>
    <numFmt numFmtId="277" formatCode="0%_);\(0%\)"/>
    <numFmt numFmtId="278" formatCode="#,##0.0;[Red]\-#,##0.0"/>
    <numFmt numFmtId="279" formatCode="0.00_);[Red]\(0.00\)"/>
    <numFmt numFmtId="280" formatCode="&quot;£&quot;#,##0.00;\-&quot;£&quot;#,##0.00"/>
    <numFmt numFmtId="281" formatCode="0%;\(0&quot;%)&quot;"/>
    <numFmt numFmtId="282" formatCode="#,##0&quot;£&quot;_);[Red]\(#,##0&quot;£&quot;\)"/>
    <numFmt numFmtId="283" formatCode="####"/>
    <numFmt numFmtId="284" formatCode="m\-yy"/>
    <numFmt numFmtId="285" formatCode="_ &quot;$&quot;\ * #,##0_ ;_ &quot;$&quot;\ * \-#,##0_ ;_ &quot;$&quot;\ * &quot;-&quot;??_ ;_ @_ "/>
    <numFmt numFmtId="286" formatCode="0.0&quot;% &quot;;\(0.0&quot;%)&quot;"/>
    <numFmt numFmtId="287" formatCode="_-&quot;ฃ&quot;* #,##0_-;\-&quot;ฃ&quot;* #,##0_-;_-&quot;ฃ&quot;* &quot;-&quot;_-;_-@_-"/>
    <numFmt numFmtId="288" formatCode="_-&quot;ฃ&quot;* #,##0.00_-;\-&quot;ฃ&quot;* #,##0.00_-;_-&quot;ฃ&quot;* &quot;-&quot;??_-;_-@_-"/>
    <numFmt numFmtId="289" formatCode="&quot;(&quot;0%&quot;)   &quot;;[Red]\-&quot;(&quot;0%&quot;)   &quot;;&quot;－    &quot;"/>
    <numFmt numFmtId="290" formatCode="&quot;(&quot;0.00%&quot;)   &quot;;[Red]\-&quot;(&quot;0.00%&quot;)   &quot;;&quot;－    &quot;"/>
    <numFmt numFmtId="291" formatCode="0.00%;[Red]\-0.00%;&quot;－&quot;"/>
    <numFmt numFmtId="292" formatCode="#,##0.00;[Red]\(#,##0.00\)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#,##0.00\ ;\(#,##0.00\)"/>
  </numFmts>
  <fonts count="28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i/>
      <sz val="15"/>
      <color theme="0"/>
      <name val="Angsana New"/>
      <family val="1"/>
    </font>
    <font>
      <sz val="10"/>
      <color theme="0"/>
      <name val="Angsana New"/>
      <family val="1"/>
    </font>
    <font>
      <b/>
      <sz val="15"/>
      <color theme="0"/>
      <name val="Angsana New"/>
      <family val="1"/>
    </font>
    <font>
      <b/>
      <sz val="10"/>
      <color theme="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0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99" fontId="31" fillId="0" borderId="0" applyFont="0" applyFill="0" applyBorder="0" applyAlignment="0" applyProtection="0"/>
    <xf numFmtId="200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201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203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04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200" fontId="48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31" fillId="0" borderId="0"/>
    <xf numFmtId="20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4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20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0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212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213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21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15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16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44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218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5" fillId="63" borderId="0" applyNumberFormat="0" applyBorder="0" applyAlignment="0" applyProtection="0"/>
    <xf numFmtId="0" fontId="275" fillId="64" borderId="0" applyNumberFormat="0" applyBorder="0" applyAlignment="0" applyProtection="0"/>
    <xf numFmtId="0" fontId="275" fillId="65" borderId="0" applyNumberFormat="0" applyBorder="0" applyAlignment="0" applyProtection="0"/>
    <xf numFmtId="0" fontId="275" fillId="66" borderId="0" applyNumberFormat="0" applyBorder="0" applyAlignment="0" applyProtection="0"/>
    <xf numFmtId="0" fontId="275" fillId="67" borderId="0" applyNumberFormat="0" applyBorder="0" applyAlignment="0" applyProtection="0"/>
    <xf numFmtId="0" fontId="275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219" fontId="31" fillId="0" borderId="0" applyProtection="0">
      <protection locked="0"/>
    </xf>
    <xf numFmtId="19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275" fillId="69" borderId="0" applyNumberFormat="0" applyBorder="0" applyAlignment="0" applyProtection="0"/>
    <xf numFmtId="0" fontId="275" fillId="70" borderId="0" applyNumberFormat="0" applyBorder="0" applyAlignment="0" applyProtection="0"/>
    <xf numFmtId="0" fontId="275" fillId="71" borderId="0" applyNumberFormat="0" applyBorder="0" applyAlignment="0" applyProtection="0"/>
    <xf numFmtId="0" fontId="275" fillId="72" borderId="0" applyNumberFormat="0" applyBorder="0" applyAlignment="0" applyProtection="0"/>
    <xf numFmtId="0" fontId="275" fillId="73" borderId="0" applyNumberFormat="0" applyBorder="0" applyAlignment="0" applyProtection="0"/>
    <xf numFmtId="0" fontId="275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193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218" fontId="69" fillId="0" borderId="0">
      <protection locked="0"/>
    </xf>
    <xf numFmtId="218" fontId="69" fillId="0" borderId="0">
      <protection locked="0"/>
    </xf>
    <xf numFmtId="218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220" fontId="79" fillId="0" borderId="0"/>
    <xf numFmtId="221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213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187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222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22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5" fontId="96" fillId="0" borderId="0" applyFill="0" applyBorder="0" applyAlignment="0"/>
    <xf numFmtId="226" fontId="31" fillId="0" borderId="0" applyFill="0" applyAlignment="0"/>
    <xf numFmtId="225" fontId="96" fillId="0" borderId="0" applyFill="0" applyBorder="0" applyAlignment="0"/>
    <xf numFmtId="226" fontId="31" fillId="0" borderId="0" applyFill="0" applyAlignment="0"/>
    <xf numFmtId="227" fontId="97" fillId="0" borderId="0" applyFill="0" applyBorder="0" applyAlignment="0"/>
    <xf numFmtId="228" fontId="31" fillId="0" borderId="0" applyFill="0" applyAlignment="0"/>
    <xf numFmtId="227" fontId="97" fillId="0" borderId="0" applyFill="0" applyBorder="0" applyAlignment="0"/>
    <xf numFmtId="228" fontId="31" fillId="0" borderId="0" applyFill="0" applyAlignment="0"/>
    <xf numFmtId="229" fontId="97" fillId="0" borderId="0" applyFill="0" applyBorder="0" applyAlignment="0"/>
    <xf numFmtId="230" fontId="31" fillId="0" borderId="0" applyFill="0" applyAlignment="0"/>
    <xf numFmtId="229" fontId="97" fillId="0" borderId="0" applyFill="0" applyBorder="0" applyAlignment="0"/>
    <xf numFmtId="230" fontId="31" fillId="0" borderId="0" applyFill="0" applyAlignment="0"/>
    <xf numFmtId="231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1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193" fontId="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33" fontId="101" fillId="0" borderId="0" applyFill="0" applyBorder="0" applyAlignment="0" applyProtection="0"/>
    <xf numFmtId="40" fontId="101" fillId="0" borderId="0" applyFill="0" applyBorder="0" applyAlignment="0" applyProtection="0"/>
    <xf numFmtId="195" fontId="102" fillId="9" borderId="0" applyFill="0" applyBorder="0" applyAlignment="0">
      <alignment vertical="top"/>
    </xf>
    <xf numFmtId="225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34" fontId="31" fillId="0" borderId="0" applyFont="0" applyFill="0" applyBorder="0" applyAlignment="0" applyProtection="0"/>
    <xf numFmtId="231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1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5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236" fontId="105" fillId="0" borderId="0" applyFill="0" applyBorder="0" applyAlignment="0" applyProtection="0"/>
    <xf numFmtId="236" fontId="105" fillId="0" borderId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194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7" fontId="105" fillId="0" borderId="0" applyFill="0" applyBorder="0" applyAlignment="0" applyProtection="0"/>
    <xf numFmtId="237" fontId="105" fillId="0" borderId="0" applyFill="0" applyBorder="0" applyAlignment="0" applyProtection="0"/>
    <xf numFmtId="198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201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240" fontId="13" fillId="0" borderId="0" applyFont="0" applyFill="0" applyBorder="0" applyAlignment="0" applyProtection="0"/>
    <xf numFmtId="238" fontId="104" fillId="0" borderId="0" applyFont="0" applyFill="0" applyBorder="0" applyAlignment="0" applyProtection="0"/>
    <xf numFmtId="201" fontId="105" fillId="0" borderId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06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93" fontId="30" fillId="0" borderId="0" applyFont="0" applyFill="0" applyBorder="0" applyAlignment="0" applyProtection="0"/>
    <xf numFmtId="237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237" fontId="105" fillId="0" borderId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2" fontId="105" fillId="0" borderId="0" applyFill="0" applyBorder="0" applyAlignment="0" applyProtection="0"/>
    <xf numFmtId="193" fontId="30" fillId="0" borderId="0" applyFont="0" applyFill="0" applyBorder="0" applyAlignment="0" applyProtection="0"/>
    <xf numFmtId="237" fontId="105" fillId="0" borderId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2" fontId="105" fillId="0" borderId="0" applyFill="0" applyBorder="0" applyAlignment="0" applyProtection="0"/>
    <xf numFmtId="243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44" fontId="35" fillId="0" borderId="0" applyFill="0" applyBorder="0" applyProtection="0"/>
    <xf numFmtId="244" fontId="35" fillId="0" borderId="8" applyFill="0" applyProtection="0"/>
    <xf numFmtId="8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200" fontId="116" fillId="0" borderId="14" applyBorder="0"/>
    <xf numFmtId="223" fontId="42" fillId="0" borderId="0" applyFont="0" applyFill="0" applyBorder="0" applyAlignment="0" applyProtection="0"/>
    <xf numFmtId="224" fontId="33" fillId="0" borderId="0" applyFill="0" applyAlignment="0" applyProtection="0"/>
    <xf numFmtId="224" fontId="33" fillId="0" borderId="0" applyFill="0" applyAlignment="0" applyProtection="0"/>
    <xf numFmtId="223" fontId="42" fillId="0" borderId="0" applyFont="0" applyFill="0" applyBorder="0" applyAlignment="0" applyProtection="0"/>
    <xf numFmtId="224" fontId="33" fillId="0" borderId="0" applyFill="0" applyAlignment="0" applyProtection="0"/>
    <xf numFmtId="224" fontId="33" fillId="0" borderId="0" applyFill="0" applyAlignment="0" applyProtection="0"/>
    <xf numFmtId="190" fontId="31" fillId="0" borderId="0" applyFont="0" applyFill="0" applyBorder="0" applyAlignment="0" applyProtection="0"/>
    <xf numFmtId="245" fontId="104" fillId="0" borderId="0" applyFont="0" applyFill="0" applyBorder="0" applyAlignment="0" applyProtection="0"/>
    <xf numFmtId="246" fontId="31" fillId="0" borderId="0">
      <protection locked="0"/>
    </xf>
    <xf numFmtId="247" fontId="102" fillId="0" borderId="0" applyFont="0" applyFill="0" applyBorder="0" applyAlignment="0" applyProtection="0"/>
    <xf numFmtId="247" fontId="102" fillId="0" borderId="0" applyFont="0" applyFill="0" applyBorder="0" applyAlignment="0" applyProtection="0"/>
    <xf numFmtId="248" fontId="31" fillId="0" borderId="0" applyFill="0" applyAlignment="0" applyProtection="0"/>
    <xf numFmtId="249" fontId="42" fillId="0" borderId="0"/>
    <xf numFmtId="250" fontId="31" fillId="0" borderId="0"/>
    <xf numFmtId="251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52" fontId="55" fillId="0" borderId="0" applyFill="0" applyAlignment="0"/>
    <xf numFmtId="252" fontId="55" fillId="0" borderId="0" applyFill="0" applyAlignment="0"/>
    <xf numFmtId="14" fontId="55" fillId="0" borderId="0" applyFill="0" applyBorder="0" applyAlignment="0"/>
    <xf numFmtId="252" fontId="55" fillId="0" borderId="0" applyFill="0" applyAlignment="0"/>
    <xf numFmtId="252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53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54" fontId="42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31" fontId="42" fillId="0" borderId="0" applyFill="0" applyBorder="0" applyAlignment="0"/>
    <xf numFmtId="0" fontId="122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23" fontId="42" fillId="0" borderId="0" applyFill="0" applyBorder="0" applyAlignment="0"/>
    <xf numFmtId="224" fontId="123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4" fontId="31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55" fontId="31" fillId="0" borderId="0" applyFont="0" applyFill="0" applyBorder="0" applyAlignment="0" applyProtection="0"/>
    <xf numFmtId="256" fontId="42" fillId="0" borderId="0" applyFill="0" applyBorder="0" applyAlignment="0" applyProtection="0"/>
    <xf numFmtId="218" fontId="125" fillId="0" borderId="0">
      <protection locked="0"/>
    </xf>
    <xf numFmtId="218" fontId="69" fillId="0" borderId="0">
      <protection locked="0"/>
    </xf>
    <xf numFmtId="218" fontId="69" fillId="0" borderId="0">
      <protection locked="0"/>
    </xf>
    <xf numFmtId="218" fontId="125" fillId="0" borderId="0">
      <protection locked="0"/>
    </xf>
    <xf numFmtId="218" fontId="125" fillId="0" borderId="0">
      <protection locked="0"/>
    </xf>
    <xf numFmtId="218" fontId="126" fillId="0" borderId="0">
      <protection locked="0"/>
    </xf>
    <xf numFmtId="218" fontId="69" fillId="0" borderId="0">
      <protection locked="0"/>
    </xf>
    <xf numFmtId="257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58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8" fillId="23" borderId="0" applyNumberFormat="0" applyBorder="0" applyAlignment="0" applyProtection="0"/>
    <xf numFmtId="38" fontId="8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59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60" fontId="85" fillId="0" borderId="25">
      <alignment horizontal="left"/>
    </xf>
    <xf numFmtId="261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62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63" fontId="31" fillId="0" borderId="0" applyBorder="0" applyAlignment="0"/>
    <xf numFmtId="10" fontId="8" fillId="31" borderId="4" applyNumberFormat="0" applyBorder="0" applyAlignment="0" applyProtection="0"/>
    <xf numFmtId="10" fontId="8" fillId="31" borderId="4" applyNumberFormat="0" applyBorder="0" applyAlignment="0" applyProtection="0"/>
    <xf numFmtId="264" fontId="31" fillId="0" borderId="0"/>
    <xf numFmtId="265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31" fontId="42" fillId="0" borderId="0" applyFill="0" applyBorder="0" applyAlignment="0"/>
    <xf numFmtId="0" fontId="156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66" fontId="102" fillId="0" borderId="0" applyFont="0" applyFill="0" applyBorder="0" applyAlignment="0" applyProtection="0"/>
    <xf numFmtId="266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188" fontId="160" fillId="0" borderId="0" applyFont="0" applyFill="0" applyBorder="0" applyAlignment="0" applyProtection="0"/>
    <xf numFmtId="189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67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120" fillId="0" borderId="0">
      <protection locked="0"/>
    </xf>
    <xf numFmtId="269" fontId="50" fillId="0" borderId="0" applyFont="0" applyFill="0" applyBorder="0" applyAlignment="0" applyProtection="0"/>
    <xf numFmtId="270" fontId="33" fillId="0" borderId="0" applyFont="0" applyFill="0" applyBorder="0" applyAlignment="0" applyProtection="0"/>
    <xf numFmtId="188" fontId="160" fillId="0" borderId="0" applyFont="0" applyFill="0" applyBorder="0" applyAlignment="0" applyProtection="0"/>
    <xf numFmtId="189" fontId="160" fillId="0" borderId="0" applyFont="0" applyFill="0" applyBorder="0" applyAlignment="0" applyProtection="0"/>
    <xf numFmtId="0" fontId="162" fillId="0" borderId="0"/>
    <xf numFmtId="0" fontId="163" fillId="0" borderId="0"/>
    <xf numFmtId="271" fontId="31" fillId="0" borderId="0" applyFont="0" applyFill="0" applyBorder="0" applyAlignment="0" applyProtection="0"/>
    <xf numFmtId="0" fontId="31" fillId="0" borderId="0"/>
    <xf numFmtId="272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37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5" fillId="0" borderId="0"/>
    <xf numFmtId="0" fontId="31" fillId="0" borderId="0"/>
    <xf numFmtId="0" fontId="275" fillId="0" borderId="0"/>
    <xf numFmtId="0" fontId="275" fillId="0" borderId="0"/>
    <xf numFmtId="0" fontId="275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6" fillId="0" borderId="0"/>
    <xf numFmtId="0" fontId="275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5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1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5" fillId="0" borderId="0"/>
    <xf numFmtId="0" fontId="275" fillId="0" borderId="0"/>
    <xf numFmtId="0" fontId="27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5" fillId="0" borderId="0"/>
    <xf numFmtId="0" fontId="27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73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74" fontId="107" fillId="0" borderId="0" applyFill="0" applyBorder="0" applyAlignment="0" applyProtection="0"/>
    <xf numFmtId="275" fontId="172" fillId="0" borderId="0" applyFont="0" applyFill="0" applyBorder="0" applyAlignment="0" applyProtection="0"/>
    <xf numFmtId="192" fontId="17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96" fontId="102" fillId="0" borderId="0" applyFont="0" applyFill="0" applyBorder="0" applyAlignment="0" applyProtection="0"/>
    <xf numFmtId="196" fontId="102" fillId="0" borderId="0" applyFont="0" applyFill="0" applyBorder="0" applyAlignment="0" applyProtection="0"/>
    <xf numFmtId="276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8" fontId="102" fillId="9" borderId="0" applyFill="0" applyBorder="0" applyAlignment="0" applyProtection="0">
      <alignment vertical="top"/>
    </xf>
    <xf numFmtId="279" fontId="102" fillId="0" borderId="0" applyFill="0" applyBorder="0" applyAlignment="0" applyProtection="0"/>
    <xf numFmtId="229" fontId="97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229" fontId="97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280" fontId="42" fillId="0" borderId="0" applyFont="0" applyFill="0" applyBorder="0" applyAlignment="0" applyProtection="0"/>
    <xf numFmtId="281" fontId="33" fillId="0" borderId="0" applyFill="0" applyAlignment="0" applyProtection="0"/>
    <xf numFmtId="281" fontId="33" fillId="0" borderId="0" applyFill="0" applyAlignment="0" applyProtection="0"/>
    <xf numFmtId="280" fontId="42" fillId="0" borderId="0" applyFont="0" applyFill="0" applyBorder="0" applyAlignment="0" applyProtection="0"/>
    <xf numFmtId="281" fontId="33" fillId="0" borderId="0" applyFill="0" applyAlignment="0" applyProtection="0"/>
    <xf numFmtId="281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31" fontId="42" fillId="0" borderId="0" applyFill="0" applyBorder="0" applyAlignment="0"/>
    <xf numFmtId="0" fontId="127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82" fontId="31" fillId="0" borderId="0" applyNumberFormat="0" applyFill="0" applyBorder="0" applyAlignment="0" applyProtection="0">
      <alignment horizontal="left"/>
    </xf>
    <xf numFmtId="282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83" fontId="42" fillId="0" borderId="0" applyFill="0" applyBorder="0" applyAlignment="0"/>
    <xf numFmtId="284" fontId="31" fillId="0" borderId="0" applyFill="0" applyAlignment="0"/>
    <xf numFmtId="283" fontId="42" fillId="0" borderId="0" applyFill="0" applyBorder="0" applyAlignment="0"/>
    <xf numFmtId="284" fontId="31" fillId="0" borderId="0" applyFill="0" applyAlignment="0"/>
    <xf numFmtId="285" fontId="42" fillId="0" borderId="0" applyFill="0" applyBorder="0" applyAlignment="0"/>
    <xf numFmtId="286" fontId="31" fillId="0" borderId="0" applyFill="0" applyAlignment="0"/>
    <xf numFmtId="285" fontId="42" fillId="0" borderId="0" applyFill="0" applyBorder="0" applyAlignment="0"/>
    <xf numFmtId="286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8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88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87" fontId="31" fillId="0" borderId="0" applyFont="0" applyFill="0" applyBorder="0" applyAlignment="0" applyProtection="0"/>
    <xf numFmtId="288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89" fontId="226" fillId="0" borderId="0" applyFont="0" applyFill="0" applyBorder="0" applyAlignment="0" applyProtection="0"/>
    <xf numFmtId="290" fontId="226" fillId="0" borderId="0" applyFont="0" applyFill="0" applyBorder="0" applyAlignment="0" applyProtection="0">
      <alignment vertical="top"/>
    </xf>
    <xf numFmtId="291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92" fontId="42" fillId="0" borderId="0" applyFont="0" applyFill="0" applyBorder="0" applyAlignment="0" applyProtection="0"/>
    <xf numFmtId="292" fontId="42" fillId="0" borderId="0" applyFont="0" applyFill="0" applyBorder="0" applyAlignment="0" applyProtection="0"/>
    <xf numFmtId="41" fontId="230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293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3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94" fontId="240" fillId="0" borderId="0" applyFill="0" applyBorder="0" applyAlignment="0" applyProtection="0"/>
    <xf numFmtId="236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95" fontId="240" fillId="0" borderId="0" applyFill="0" applyBorder="0" applyAlignment="0" applyProtection="0"/>
    <xf numFmtId="296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7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18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97" fontId="247" fillId="0" borderId="0" applyFont="0" applyFill="0" applyBorder="0" applyAlignment="0" applyProtection="0"/>
    <xf numFmtId="204" fontId="247" fillId="0" borderId="0" applyFont="0" applyFill="0" applyBorder="0" applyAlignment="0" applyProtection="0"/>
    <xf numFmtId="298" fontId="248" fillId="0" borderId="0" applyFont="0" applyFill="0" applyBorder="0" applyAlignment="0" applyProtection="0"/>
    <xf numFmtId="299" fontId="248" fillId="0" borderId="0" applyFont="0" applyFill="0" applyBorder="0" applyAlignment="0" applyProtection="0"/>
    <xf numFmtId="37" fontId="57" fillId="0" borderId="0"/>
    <xf numFmtId="300" fontId="247" fillId="0" borderId="0" applyFont="0" applyFill="0" applyBorder="0" applyAlignment="0" applyProtection="0"/>
    <xf numFmtId="301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302" fontId="253" fillId="0" borderId="0" applyFont="0" applyFill="0" applyBorder="0" applyAlignment="0" applyProtection="0"/>
    <xf numFmtId="303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204" fontId="256" fillId="0" borderId="0" applyFont="0" applyFill="0" applyBorder="0" applyAlignment="0" applyProtection="0"/>
    <xf numFmtId="304" fontId="31" fillId="0" borderId="0" applyFont="0" applyFill="0" applyAlignment="0" applyProtection="0"/>
    <xf numFmtId="236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193" fontId="33" fillId="0" borderId="0" applyFont="0" applyFill="0" applyBorder="0" applyAlignment="0" applyProtection="0"/>
    <xf numFmtId="41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305" fontId="31" fillId="0" borderId="0" applyFont="0" applyFill="0" applyAlignment="0" applyProtection="0"/>
    <xf numFmtId="200" fontId="48" fillId="0" borderId="0" applyFont="0" applyFill="0" applyBorder="0" applyAlignment="0" applyProtection="0"/>
    <xf numFmtId="306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217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</cellStyleXfs>
  <cellXfs count="219">
    <xf numFmtId="0" fontId="0" fillId="0" borderId="0" xfId="0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4" fillId="0" borderId="0" xfId="0" applyFont="1" applyAlignment="1"/>
    <xf numFmtId="197" fontId="0" fillId="0" borderId="0" xfId="0" applyNumberFormat="1" applyAlignment="1"/>
    <xf numFmtId="197" fontId="0" fillId="0" borderId="0" xfId="0" applyNumberFormat="1" applyFont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Alignment="1"/>
    <xf numFmtId="0" fontId="11" fillId="0" borderId="0" xfId="0" applyFont="1" applyBorder="1" applyAlignment="1">
      <alignment horizontal="center"/>
    </xf>
    <xf numFmtId="197" fontId="4" fillId="0" borderId="0" xfId="0" applyNumberFormat="1" applyFont="1" applyAlignment="1">
      <alignment horizontal="right"/>
    </xf>
    <xf numFmtId="0" fontId="12" fillId="0" borderId="0" xfId="0" applyFont="1" applyAlignment="1"/>
    <xf numFmtId="197" fontId="4" fillId="0" borderId="41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97" fontId="4" fillId="0" borderId="0" xfId="0" applyNumberFormat="1" applyFont="1" applyBorder="1" applyAlignment="1">
      <alignment horizontal="center"/>
    </xf>
    <xf numFmtId="197" fontId="4" fillId="0" borderId="0" xfId="0" applyNumberFormat="1" applyFont="1" applyAlignment="1"/>
    <xf numFmtId="0" fontId="3" fillId="0" borderId="0" xfId="0" applyFont="1" applyBorder="1" applyAlignment="1"/>
    <xf numFmtId="197" fontId="3" fillId="0" borderId="0" xfId="0" applyNumberFormat="1" applyFont="1" applyAlignment="1">
      <alignment horizontal="right"/>
    </xf>
    <xf numFmtId="197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7" fontId="3" fillId="0" borderId="0" xfId="0" applyNumberFormat="1" applyFont="1" applyAlignment="1"/>
    <xf numFmtId="0" fontId="4" fillId="0" borderId="0" xfId="0" applyFont="1" applyAlignment="1">
      <alignment wrapText="1"/>
    </xf>
    <xf numFmtId="197" fontId="4" fillId="0" borderId="0" xfId="0" applyNumberFormat="1" applyFont="1" applyBorder="1" applyAlignment="1"/>
    <xf numFmtId="0" fontId="11" fillId="0" borderId="0" xfId="0" applyFont="1" applyFill="1" applyAlignment="1">
      <alignment horizontal="center"/>
    </xf>
    <xf numFmtId="197" fontId="0" fillId="0" borderId="0" xfId="0" applyNumberFormat="1" applyFill="1" applyAlignment="1">
      <alignment horizontal="right"/>
    </xf>
    <xf numFmtId="0" fontId="0" fillId="0" borderId="0" xfId="0" applyFont="1" applyAlignment="1">
      <alignment horizontal="right"/>
    </xf>
    <xf numFmtId="197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97" fontId="4" fillId="0" borderId="19" xfId="0" applyNumberFormat="1" applyFont="1" applyBorder="1" applyAlignment="1"/>
    <xf numFmtId="0" fontId="0" fillId="0" borderId="0" xfId="0" applyFont="1" applyFill="1" applyAlignment="1"/>
    <xf numFmtId="0" fontId="4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93" fontId="11" fillId="0" borderId="0" xfId="734" applyFont="1" applyAlignment="1"/>
    <xf numFmtId="197" fontId="4" fillId="35" borderId="0" xfId="0" applyNumberFormat="1" applyFont="1" applyFill="1" applyBorder="1" applyAlignment="1">
      <alignment horizontal="right"/>
    </xf>
    <xf numFmtId="0" fontId="4" fillId="35" borderId="0" xfId="0" applyFont="1" applyFill="1" applyAlignment="1">
      <alignment horizontal="center"/>
    </xf>
    <xf numFmtId="197" fontId="4" fillId="35" borderId="0" xfId="0" applyNumberFormat="1" applyFont="1" applyFill="1" applyBorder="1" applyAlignment="1">
      <alignment horizontal="center"/>
    </xf>
    <xf numFmtId="193" fontId="7" fillId="0" borderId="0" xfId="734" applyFont="1" applyAlignment="1"/>
    <xf numFmtId="0" fontId="0" fillId="0" borderId="0" xfId="0" applyFill="1" applyAlignment="1">
      <alignment horizontal="center"/>
    </xf>
    <xf numFmtId="0" fontId="0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197" fontId="0" fillId="0" borderId="0" xfId="0" applyNumberFormat="1" applyFont="1" applyFill="1" applyBorder="1" applyAlignment="1">
      <alignment horizontal="right"/>
    </xf>
    <xf numFmtId="193" fontId="0" fillId="0" borderId="0" xfId="734" applyFont="1" applyAlignment="1"/>
    <xf numFmtId="193" fontId="4" fillId="0" borderId="0" xfId="734" applyFont="1" applyAlignment="1">
      <alignment horizontal="center"/>
    </xf>
    <xf numFmtId="0" fontId="0" fillId="0" borderId="0" xfId="0" applyAlignment="1">
      <alignment wrapText="1"/>
    </xf>
    <xf numFmtId="0" fontId="4" fillId="35" borderId="0" xfId="0" applyFont="1" applyFill="1" applyAlignment="1">
      <alignment horizontal="right"/>
    </xf>
    <xf numFmtId="197" fontId="4" fillId="76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2" fillId="0" borderId="0" xfId="0" applyFont="1" applyFill="1" applyAlignment="1"/>
    <xf numFmtId="0" fontId="11" fillId="0" borderId="0" xfId="0" applyFont="1" applyFill="1" applyAlignment="1"/>
    <xf numFmtId="0" fontId="0" fillId="0" borderId="0" xfId="0" applyFill="1" applyAlignment="1"/>
    <xf numFmtId="307" fontId="0" fillId="0" borderId="0" xfId="734" applyNumberFormat="1" applyFont="1" applyFill="1" applyAlignment="1">
      <alignment horizontal="center"/>
    </xf>
    <xf numFmtId="307" fontId="0" fillId="0" borderId="0" xfId="734" applyNumberFormat="1" applyFont="1" applyFill="1" applyAlignment="1"/>
    <xf numFmtId="0" fontId="12" fillId="0" borderId="0" xfId="0" applyFont="1" applyFill="1" applyAlignment="1"/>
    <xf numFmtId="37" fontId="0" fillId="0" borderId="0" xfId="0" applyNumberFormat="1" applyFont="1" applyFill="1"/>
    <xf numFmtId="197" fontId="0" fillId="0" borderId="0" xfId="0" applyNumberFormat="1" applyFill="1" applyAlignment="1"/>
    <xf numFmtId="0" fontId="3" fillId="0" borderId="0" xfId="0" applyFont="1" applyFill="1" applyAlignment="1"/>
    <xf numFmtId="197" fontId="4" fillId="0" borderId="19" xfId="0" applyNumberFormat="1" applyFont="1" applyFill="1" applyBorder="1" applyAlignment="1">
      <alignment horizontal="right"/>
    </xf>
    <xf numFmtId="197" fontId="0" fillId="0" borderId="0" xfId="0" applyNumberFormat="1" applyFont="1" applyFill="1" applyAlignment="1">
      <alignment horizontal="right"/>
    </xf>
    <xf numFmtId="197" fontId="4" fillId="0" borderId="0" xfId="0" applyNumberFormat="1" applyFont="1" applyFill="1" applyBorder="1" applyAlignment="1">
      <alignment horizontal="right"/>
    </xf>
    <xf numFmtId="197" fontId="3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97" fontId="3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6" fillId="0" borderId="0" xfId="0" applyFont="1" applyFill="1" applyAlignment="1"/>
    <xf numFmtId="307" fontId="4" fillId="0" borderId="0" xfId="734" applyNumberFormat="1" applyFont="1" applyFill="1" applyAlignment="1">
      <alignment horizontal="center"/>
    </xf>
    <xf numFmtId="307" fontId="4" fillId="0" borderId="0" xfId="734" applyNumberFormat="1" applyFont="1" applyFill="1" applyAlignment="1"/>
    <xf numFmtId="43" fontId="0" fillId="0" borderId="0" xfId="734" applyNumberFormat="1" applyFont="1" applyFill="1" applyAlignment="1"/>
    <xf numFmtId="0" fontId="0" fillId="0" borderId="0" xfId="0" applyFont="1" applyFill="1" applyBorder="1" applyAlignment="1"/>
    <xf numFmtId="307" fontId="3" fillId="0" borderId="0" xfId="734" applyNumberFormat="1" applyFont="1" applyFill="1" applyAlignment="1"/>
    <xf numFmtId="0" fontId="7" fillId="0" borderId="0" xfId="0" applyFont="1" applyFill="1" applyAlignment="1"/>
    <xf numFmtId="193" fontId="11" fillId="0" borderId="0" xfId="734" applyFont="1" applyFill="1" applyAlignment="1"/>
    <xf numFmtId="307" fontId="7" fillId="0" borderId="0" xfId="734" applyNumberFormat="1" applyFont="1" applyFill="1" applyAlignment="1"/>
    <xf numFmtId="307" fontId="11" fillId="0" borderId="0" xfId="734" applyNumberFormat="1" applyFont="1" applyFill="1" applyAlignment="1"/>
    <xf numFmtId="307" fontId="7" fillId="0" borderId="0" xfId="734" applyNumberFormat="1" applyFont="1" applyFill="1" applyAlignment="1">
      <alignment horizontal="center"/>
    </xf>
    <xf numFmtId="197" fontId="11" fillId="0" borderId="0" xfId="0" applyNumberFormat="1" applyFont="1" applyFill="1" applyAlignment="1"/>
    <xf numFmtId="0" fontId="3" fillId="0" borderId="0" xfId="0" applyFont="1" applyBorder="1" applyAlignment="1">
      <alignment horizontal="center"/>
    </xf>
    <xf numFmtId="0" fontId="278" fillId="0" borderId="0" xfId="0" applyFont="1" applyAlignment="1"/>
    <xf numFmtId="193" fontId="278" fillId="0" borderId="0" xfId="734" applyFont="1" applyAlignment="1"/>
    <xf numFmtId="193" fontId="279" fillId="0" borderId="0" xfId="734" applyFont="1" applyAlignment="1"/>
    <xf numFmtId="0" fontId="280" fillId="0" borderId="0" xfId="0" applyFont="1" applyAlignment="1">
      <alignment horizontal="center"/>
    </xf>
    <xf numFmtId="0" fontId="280" fillId="0" borderId="0" xfId="0" applyFont="1" applyAlignment="1"/>
    <xf numFmtId="37" fontId="280" fillId="0" borderId="0" xfId="0" applyNumberFormat="1" applyFont="1" applyAlignment="1"/>
    <xf numFmtId="0" fontId="281" fillId="0" borderId="0" xfId="0" applyFont="1" applyAlignment="1"/>
    <xf numFmtId="14" fontId="278" fillId="0" borderId="0" xfId="0" applyNumberFormat="1" applyFont="1" applyAlignment="1"/>
    <xf numFmtId="0" fontId="279" fillId="0" borderId="0" xfId="0" applyFont="1" applyAlignment="1"/>
    <xf numFmtId="0" fontId="0" fillId="0" borderId="0" xfId="0" applyFill="1" applyAlignment="1">
      <alignment horizontal="center" wrapText="1"/>
    </xf>
    <xf numFmtId="308" fontId="4" fillId="0" borderId="0" xfId="0" applyNumberFormat="1" applyFont="1" applyBorder="1" applyAlignment="1">
      <alignment horizontal="right"/>
    </xf>
    <xf numFmtId="307" fontId="0" fillId="0" borderId="0" xfId="734" applyNumberFormat="1" applyFont="1" applyAlignment="1">
      <alignment horizontal="right"/>
    </xf>
    <xf numFmtId="307" fontId="4" fillId="0" borderId="0" xfId="734" applyNumberFormat="1" applyFont="1" applyAlignment="1">
      <alignment horizontal="right"/>
    </xf>
    <xf numFmtId="307" fontId="3" fillId="76" borderId="0" xfId="734" applyNumberFormat="1" applyFont="1" applyFill="1" applyAlignment="1">
      <alignment horizontal="right"/>
    </xf>
    <xf numFmtId="307" fontId="0" fillId="0" borderId="0" xfId="734" applyNumberFormat="1" applyFont="1" applyAlignment="1"/>
    <xf numFmtId="307" fontId="3" fillId="76" borderId="0" xfId="734" applyNumberFormat="1" applyFont="1" applyFill="1" applyBorder="1" applyAlignment="1">
      <alignment horizontal="center"/>
    </xf>
    <xf numFmtId="307" fontId="3" fillId="76" borderId="42" xfId="734" applyNumberFormat="1" applyFont="1" applyFill="1" applyBorder="1" applyAlignment="1">
      <alignment horizontal="right"/>
    </xf>
    <xf numFmtId="307" fontId="3" fillId="76" borderId="0" xfId="734" applyNumberFormat="1" applyFont="1" applyFill="1" applyBorder="1" applyAlignment="1">
      <alignment horizontal="right"/>
    </xf>
    <xf numFmtId="307" fontId="4" fillId="0" borderId="42" xfId="734" applyNumberFormat="1" applyFont="1" applyBorder="1" applyAlignment="1">
      <alignment horizontal="right"/>
    </xf>
    <xf numFmtId="307" fontId="4" fillId="0" borderId="0" xfId="734" applyNumberFormat="1" applyFont="1" applyBorder="1" applyAlignment="1">
      <alignment horizontal="right"/>
    </xf>
    <xf numFmtId="307" fontId="0" fillId="0" borderId="0" xfId="734" applyNumberFormat="1" applyFont="1" applyBorder="1" applyAlignment="1"/>
    <xf numFmtId="307" fontId="7" fillId="0" borderId="0" xfId="734" applyNumberFormat="1" applyFont="1" applyAlignment="1">
      <alignment horizontal="right"/>
    </xf>
    <xf numFmtId="307" fontId="7" fillId="0" borderId="0" xfId="734" applyNumberFormat="1" applyFont="1" applyAlignment="1"/>
    <xf numFmtId="307" fontId="4" fillId="0" borderId="0" xfId="734" applyNumberFormat="1" applyFont="1" applyAlignment="1">
      <alignment horizontal="center"/>
    </xf>
    <xf numFmtId="307" fontId="0" fillId="35" borderId="0" xfId="734" applyNumberFormat="1" applyFont="1" applyFill="1" applyAlignment="1"/>
    <xf numFmtId="307" fontId="0" fillId="35" borderId="0" xfId="734" applyNumberFormat="1" applyFont="1" applyFill="1" applyBorder="1" applyAlignment="1"/>
    <xf numFmtId="307" fontId="4" fillId="35" borderId="42" xfId="734" applyNumberFormat="1" applyFont="1" applyFill="1" applyBorder="1" applyAlignment="1">
      <alignment horizontal="right"/>
    </xf>
    <xf numFmtId="307" fontId="4" fillId="76" borderId="42" xfId="734" applyNumberFormat="1" applyFont="1" applyFill="1" applyBorder="1" applyAlignment="1">
      <alignment horizontal="right"/>
    </xf>
    <xf numFmtId="307" fontId="4" fillId="76" borderId="0" xfId="734" applyNumberFormat="1" applyFont="1" applyFill="1" applyBorder="1" applyAlignment="1">
      <alignment horizontal="right"/>
    </xf>
    <xf numFmtId="307" fontId="7" fillId="76" borderId="0" xfId="734" applyNumberFormat="1" applyFont="1" applyFill="1" applyAlignment="1">
      <alignment horizontal="right"/>
    </xf>
    <xf numFmtId="307" fontId="4" fillId="76" borderId="0" xfId="734" applyNumberFormat="1" applyFont="1" applyFill="1" applyAlignment="1">
      <alignment horizontal="right"/>
    </xf>
    <xf numFmtId="307" fontId="4" fillId="0" borderId="0" xfId="734" applyNumberFormat="1" applyFont="1" applyAlignment="1"/>
    <xf numFmtId="307" fontId="3" fillId="76" borderId="42" xfId="734" applyNumberFormat="1" applyFont="1" applyFill="1" applyBorder="1" applyAlignment="1">
      <alignment horizontal="center"/>
    </xf>
    <xf numFmtId="307" fontId="11" fillId="0" borderId="0" xfId="734" applyNumberFormat="1" applyFont="1" applyAlignment="1"/>
    <xf numFmtId="307" fontId="0" fillId="0" borderId="0" xfId="0" applyNumberFormat="1" applyAlignment="1"/>
    <xf numFmtId="193" fontId="0" fillId="0" borderId="0" xfId="734" applyFont="1" applyFill="1" applyBorder="1" applyAlignment="1">
      <alignment horizontal="right"/>
    </xf>
    <xf numFmtId="307" fontId="7" fillId="0" borderId="0" xfId="734" applyNumberFormat="1" applyFont="1" applyBorder="1" applyAlignment="1"/>
    <xf numFmtId="307" fontId="7" fillId="0" borderId="0" xfId="734" applyNumberFormat="1" applyFont="1" applyBorder="1" applyAlignment="1">
      <alignment horizontal="right"/>
    </xf>
    <xf numFmtId="307" fontId="7" fillId="0" borderId="38" xfId="734" applyNumberFormat="1" applyFont="1" applyBorder="1" applyAlignment="1">
      <alignment horizontal="right"/>
    </xf>
    <xf numFmtId="307" fontId="0" fillId="0" borderId="38" xfId="734" applyNumberFormat="1" applyFont="1" applyBorder="1" applyAlignment="1">
      <alignment horizontal="right"/>
    </xf>
    <xf numFmtId="307" fontId="3" fillId="0" borderId="42" xfId="734" applyNumberFormat="1" applyFont="1" applyBorder="1" applyAlignment="1">
      <alignment horizontal="right"/>
    </xf>
    <xf numFmtId="307" fontId="4" fillId="0" borderId="19" xfId="734" applyNumberFormat="1" applyFont="1" applyBorder="1" applyAlignment="1">
      <alignment horizontal="right"/>
    </xf>
    <xf numFmtId="307" fontId="0" fillId="0" borderId="0" xfId="734" applyNumberFormat="1" applyFont="1" applyBorder="1" applyAlignment="1">
      <alignment horizontal="center"/>
    </xf>
    <xf numFmtId="0" fontId="4" fillId="0" borderId="0" xfId="0" applyFont="1" applyBorder="1" applyAlignment="1"/>
    <xf numFmtId="0" fontId="11" fillId="0" borderId="0" xfId="0" applyFont="1" applyBorder="1" applyAlignment="1"/>
    <xf numFmtId="193" fontId="0" fillId="0" borderId="0" xfId="734" applyFont="1" applyBorder="1" applyAlignment="1"/>
    <xf numFmtId="0" fontId="0" fillId="0" borderId="0" xfId="0" applyBorder="1" applyAlignment="1"/>
    <xf numFmtId="308" fontId="0" fillId="0" borderId="0" xfId="0" applyNumberFormat="1" applyFont="1" applyBorder="1" applyAlignment="1">
      <alignment horizontal="right"/>
    </xf>
    <xf numFmtId="193" fontId="3" fillId="0" borderId="0" xfId="734" applyFont="1" applyAlignment="1"/>
    <xf numFmtId="0" fontId="0" fillId="0" borderId="0" xfId="0" applyFont="1" applyFill="1"/>
    <xf numFmtId="193" fontId="7" fillId="0" borderId="0" xfId="734" applyFont="1" applyFill="1" applyAlignment="1"/>
    <xf numFmtId="193" fontId="0" fillId="0" borderId="0" xfId="734" applyFont="1" applyBorder="1" applyAlignment="1">
      <alignment horizontal="center"/>
    </xf>
    <xf numFmtId="193" fontId="4" fillId="0" borderId="19" xfId="734" applyFont="1" applyBorder="1" applyAlignment="1">
      <alignment horizontal="center"/>
    </xf>
    <xf numFmtId="191" fontId="0" fillId="0" borderId="0" xfId="734" applyNumberFormat="1" applyFont="1" applyBorder="1" applyAlignment="1">
      <alignment horizontal="right"/>
    </xf>
    <xf numFmtId="193" fontId="4" fillId="0" borderId="19" xfId="734" applyFont="1" applyBorder="1" applyAlignment="1"/>
    <xf numFmtId="193" fontId="0" fillId="0" borderId="0" xfId="734" applyFont="1" applyFill="1" applyBorder="1" applyAlignment="1">
      <alignment horizontal="center"/>
    </xf>
    <xf numFmtId="307" fontId="11" fillId="77" borderId="0" xfId="734" applyNumberFormat="1" applyFont="1" applyFill="1" applyAlignment="1"/>
    <xf numFmtId="307" fontId="4" fillId="0" borderId="19" xfId="734" applyNumberFormat="1" applyFont="1" applyBorder="1" applyAlignment="1">
      <alignment horizontal="center"/>
    </xf>
    <xf numFmtId="191" fontId="0" fillId="0" borderId="0" xfId="734" applyNumberFormat="1" applyFont="1" applyFill="1" applyBorder="1" applyAlignment="1">
      <alignment horizontal="right"/>
    </xf>
    <xf numFmtId="193" fontId="0" fillId="0" borderId="0" xfId="734" applyFont="1" applyBorder="1" applyAlignment="1">
      <alignment horizontal="right"/>
    </xf>
    <xf numFmtId="307" fontId="3" fillId="0" borderId="0" xfId="734" applyNumberFormat="1" applyFont="1" applyFill="1" applyAlignment="1">
      <alignment horizontal="right"/>
    </xf>
    <xf numFmtId="307" fontId="3" fillId="0" borderId="0" xfId="734" applyNumberFormat="1" applyFont="1" applyFill="1" applyBorder="1" applyAlignment="1">
      <alignment horizontal="right"/>
    </xf>
    <xf numFmtId="193" fontId="4" fillId="0" borderId="0" xfId="734" applyFont="1" applyBorder="1" applyAlignment="1">
      <alignment horizontal="center"/>
    </xf>
    <xf numFmtId="307" fontId="4" fillId="0" borderId="0" xfId="734" applyNumberFormat="1" applyFont="1" applyBorder="1" applyAlignment="1">
      <alignment horizontal="center"/>
    </xf>
    <xf numFmtId="307" fontId="0" fillId="0" borderId="0" xfId="734" applyNumberFormat="1" applyFont="1" applyFill="1"/>
    <xf numFmtId="307" fontId="3" fillId="76" borderId="0" xfId="734" applyNumberFormat="1" applyFont="1" applyFill="1" applyAlignment="1">
      <alignment horizontal="right"/>
    </xf>
    <xf numFmtId="308" fontId="0" fillId="0" borderId="41" xfId="0" applyNumberFormat="1" applyFont="1" applyFill="1" applyBorder="1" applyAlignment="1">
      <alignment horizontal="right"/>
    </xf>
    <xf numFmtId="307" fontId="0" fillId="0" borderId="0" xfId="0" applyNumberFormat="1" applyFill="1" applyAlignment="1">
      <alignment horizontal="right"/>
    </xf>
    <xf numFmtId="307" fontId="0" fillId="0" borderId="0" xfId="0" applyNumberFormat="1" applyFont="1" applyFill="1"/>
    <xf numFmtId="307" fontId="3" fillId="0" borderId="0" xfId="734" applyNumberFormat="1" applyFont="1" applyFill="1"/>
    <xf numFmtId="307" fontId="4" fillId="0" borderId="19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191" fontId="3" fillId="0" borderId="0" xfId="734" applyNumberFormat="1" applyFont="1" applyFill="1" applyAlignment="1">
      <alignment horizontal="center"/>
    </xf>
    <xf numFmtId="191" fontId="0" fillId="0" borderId="0" xfId="0" applyNumberFormat="1" applyFont="1" applyFill="1" applyAlignment="1">
      <alignment horizontal="right"/>
    </xf>
    <xf numFmtId="191" fontId="3" fillId="0" borderId="0" xfId="734" quotePrefix="1" applyNumberFormat="1" applyFont="1" applyFill="1" applyAlignment="1">
      <alignment horizontal="center"/>
    </xf>
    <xf numFmtId="197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97" fontId="4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07" fontId="0" fillId="0" borderId="42" xfId="0" applyNumberFormat="1" applyFont="1" applyFill="1" applyBorder="1"/>
    <xf numFmtId="193" fontId="0" fillId="0" borderId="0" xfId="734" applyFont="1" applyFill="1" applyAlignment="1">
      <alignment horizontal="center"/>
    </xf>
    <xf numFmtId="0" fontId="0" fillId="0" borderId="0" xfId="0" applyAlignment="1">
      <alignment horizontal="left" indent="2"/>
    </xf>
    <xf numFmtId="0" fontId="0" fillId="0" borderId="0" xfId="0" applyAlignment="1">
      <alignment horizontal="left"/>
    </xf>
    <xf numFmtId="193" fontId="3" fillId="0" borderId="0" xfId="734" applyFont="1" applyFill="1"/>
    <xf numFmtId="307" fontId="0" fillId="0" borderId="0" xfId="0" applyNumberFormat="1" applyFont="1" applyFill="1" applyBorder="1"/>
    <xf numFmtId="307" fontId="0" fillId="0" borderId="0" xfId="0" applyNumberFormat="1" applyFill="1" applyBorder="1" applyAlignment="1">
      <alignment horizontal="center"/>
    </xf>
    <xf numFmtId="307" fontId="4" fillId="0" borderId="19" xfId="734" applyNumberFormat="1" applyFont="1" applyFill="1" applyBorder="1" applyAlignment="1">
      <alignment horizontal="right"/>
    </xf>
    <xf numFmtId="0" fontId="0" fillId="0" borderId="0" xfId="0" applyFill="1" applyAlignment="1">
      <alignment horizontal="left" indent="2"/>
    </xf>
    <xf numFmtId="0" fontId="0" fillId="0" borderId="0" xfId="0" applyFill="1" applyBorder="1" applyAlignment="1"/>
    <xf numFmtId="37" fontId="0" fillId="0" borderId="0" xfId="0" applyNumberFormat="1" applyFont="1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1" fillId="0" borderId="0" xfId="0" applyFont="1" applyFill="1" applyBorder="1" applyAlignment="1"/>
    <xf numFmtId="0" fontId="5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197" fontId="6" fillId="0" borderId="0" xfId="0" applyNumberFormat="1" applyFont="1" applyFill="1" applyBorder="1" applyAlignment="1">
      <alignment horizontal="right"/>
    </xf>
    <xf numFmtId="307" fontId="0" fillId="0" borderId="0" xfId="734" applyNumberFormat="1" applyFont="1" applyFill="1" applyAlignment="1">
      <alignment horizontal="right"/>
    </xf>
    <xf numFmtId="307" fontId="4" fillId="0" borderId="41" xfId="734" applyNumberFormat="1" applyFont="1" applyFill="1" applyBorder="1" applyAlignment="1">
      <alignment horizontal="right"/>
    </xf>
    <xf numFmtId="307" fontId="0" fillId="0" borderId="42" xfId="734" applyNumberFormat="1" applyFont="1" applyFill="1" applyBorder="1"/>
    <xf numFmtId="307" fontId="4" fillId="0" borderId="42" xfId="734" applyNumberFormat="1" applyFont="1" applyFill="1" applyBorder="1" applyAlignment="1">
      <alignment horizontal="right"/>
    </xf>
    <xf numFmtId="307" fontId="4" fillId="0" borderId="0" xfId="734" applyNumberFormat="1" applyFont="1" applyFill="1" applyBorder="1" applyAlignment="1">
      <alignment horizontal="right"/>
    </xf>
    <xf numFmtId="307" fontId="0" fillId="0" borderId="0" xfId="734" applyNumberFormat="1" applyFont="1" applyFill="1" applyBorder="1" applyAlignment="1"/>
    <xf numFmtId="307" fontId="0" fillId="0" borderId="41" xfId="734" applyNumberFormat="1" applyFont="1" applyFill="1" applyBorder="1" applyAlignment="1">
      <alignment horizontal="right"/>
    </xf>
    <xf numFmtId="307" fontId="0" fillId="0" borderId="42" xfId="734" applyNumberFormat="1" applyFont="1" applyFill="1" applyBorder="1" applyAlignment="1">
      <alignment horizontal="right"/>
    </xf>
    <xf numFmtId="307" fontId="6" fillId="0" borderId="0" xfId="734" applyNumberFormat="1" applyFont="1" applyFill="1" applyAlignment="1">
      <alignment horizontal="right"/>
    </xf>
    <xf numFmtId="307" fontId="5" fillId="0" borderId="0" xfId="734" applyNumberFormat="1" applyFont="1" applyFill="1" applyAlignment="1"/>
    <xf numFmtId="0" fontId="11" fillId="76" borderId="0" xfId="0" applyFont="1" applyFill="1" applyAlignment="1">
      <alignment horizontal="center"/>
    </xf>
    <xf numFmtId="193" fontId="0" fillId="0" borderId="0" xfId="734" applyFont="1" applyFill="1" applyBorder="1" applyAlignment="1"/>
    <xf numFmtId="307" fontId="3" fillId="0" borderId="42" xfId="734" applyNumberFormat="1" applyFont="1" applyBorder="1" applyAlignment="1">
      <alignment horizontal="center"/>
    </xf>
    <xf numFmtId="307" fontId="0" fillId="0" borderId="0" xfId="734" applyNumberFormat="1" applyFont="1" applyBorder="1" applyAlignment="1">
      <alignment horizontal="right"/>
    </xf>
    <xf numFmtId="193" fontId="0" fillId="0" borderId="0" xfId="734" applyNumberFormat="1" applyFont="1" applyFill="1"/>
    <xf numFmtId="197" fontId="0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307" fontId="4" fillId="0" borderId="41" xfId="734" applyNumberFormat="1" applyFont="1" applyBorder="1" applyAlignment="1">
      <alignment horizontal="right"/>
    </xf>
    <xf numFmtId="193" fontId="3" fillId="0" borderId="0" xfId="734" applyFont="1" applyBorder="1" applyAlignment="1">
      <alignment horizontal="right"/>
    </xf>
    <xf numFmtId="197" fontId="0" fillId="0" borderId="0" xfId="0" applyNumberFormat="1" applyFont="1" applyBorder="1" applyAlignment="1">
      <alignment horizontal="center"/>
    </xf>
    <xf numFmtId="193" fontId="3" fillId="0" borderId="0" xfId="734" applyFont="1" applyBorder="1" applyAlignment="1"/>
    <xf numFmtId="193" fontId="3" fillId="0" borderId="42" xfId="734" applyFont="1" applyBorder="1" applyAlignment="1">
      <alignment horizontal="center"/>
    </xf>
    <xf numFmtId="197" fontId="0" fillId="0" borderId="0" xfId="0" applyNumberFormat="1" applyFont="1" applyBorder="1" applyAlignment="1"/>
    <xf numFmtId="307" fontId="3" fillId="76" borderId="42" xfId="734" applyNumberFormat="1" applyFont="1" applyFill="1" applyBorder="1" applyAlignment="1">
      <alignment horizontal="right"/>
    </xf>
    <xf numFmtId="307" fontId="3" fillId="0" borderId="42" xfId="734" applyNumberFormat="1" applyFont="1" applyFill="1" applyBorder="1" applyAlignment="1">
      <alignment horizontal="right"/>
    </xf>
    <xf numFmtId="307" fontId="3" fillId="0" borderId="0" xfId="734" applyNumberFormat="1" applyFont="1" applyBorder="1" applyAlignment="1">
      <alignment horizontal="right"/>
    </xf>
    <xf numFmtId="307" fontId="0" fillId="76" borderId="0" xfId="734" applyNumberFormat="1" applyFont="1" applyFill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Alignment="1">
      <alignment vertical="justify"/>
    </xf>
    <xf numFmtId="0" fontId="11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</cellXfs>
  <cellStyles count="1600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3" xfId="1153"/>
    <cellStyle name="Normal 3 2" xfId="1154"/>
    <cellStyle name="Normal 3 3" xfId="1155"/>
    <cellStyle name="Normal 3 4" xfId="1156"/>
    <cellStyle name="Normal 3 5" xfId="1157"/>
    <cellStyle name="Normal 3_IRH Europe MIS Jul 08" xfId="1158"/>
    <cellStyle name="Normal 4" xfId="1159"/>
    <cellStyle name="Normal 4 2" xfId="1160"/>
    <cellStyle name="Normal 4 3" xfId="1161"/>
    <cellStyle name="Normal 4 4" xfId="1162"/>
    <cellStyle name="Normal 4_Raw Material Ledger 521 July to sept 08 040109" xfId="1163"/>
    <cellStyle name="Normal 5" xfId="1164"/>
    <cellStyle name="Normal 5 2" xfId="1165"/>
    <cellStyle name="Normal 5 3" xfId="1166"/>
    <cellStyle name="Normal 5 4" xfId="1167"/>
    <cellStyle name="Normal 5_IRH Europe MIS Jul 08" xfId="1168"/>
    <cellStyle name="Normal 6" xfId="1169"/>
    <cellStyle name="Normal 6 2" xfId="1170"/>
    <cellStyle name="Normal 7" xfId="1171"/>
    <cellStyle name="Normal 7 2" xfId="1172"/>
    <cellStyle name="Normal 7 2 2" xfId="1173"/>
    <cellStyle name="Normal 7 2 3" xfId="1174"/>
    <cellStyle name="Normal 7 2 4" xfId="1175"/>
    <cellStyle name="Normal 7 3" xfId="1176"/>
    <cellStyle name="Normal 7 3 2" xfId="1177"/>
    <cellStyle name="Normal 7 3 3" xfId="1178"/>
    <cellStyle name="Normal 7 4" xfId="1179"/>
    <cellStyle name="Normal 7 5" xfId="1180"/>
    <cellStyle name="Normal 7_03_Mar 10 RM_RM Others_revised" xfId="1181"/>
    <cellStyle name="Normal 8" xfId="1182"/>
    <cellStyle name="Normal 9" xfId="1183"/>
    <cellStyle name="Normal 9 2" xfId="1184"/>
    <cellStyle name="Normal 9 2 2" xfId="1185"/>
    <cellStyle name="Normal 9 2_03_Mar 10 RM_RM Others_revised" xfId="1186"/>
    <cellStyle name="Normal 9_03_Mar 10 RM_RM Others_revised" xfId="1187"/>
    <cellStyle name="Normal0" xfId="1188"/>
    <cellStyle name="Normale_9611A02C" xfId="1189"/>
    <cellStyle name="NormalGB" xfId="1190"/>
    <cellStyle name="normální_Site#13-Bangkok" xfId="1191"/>
    <cellStyle name="Normalny_laroux" xfId="1192"/>
    <cellStyle name="normแlnํ_laroux" xfId="1193"/>
    <cellStyle name="Nota" xfId="1194"/>
    <cellStyle name="Note 2" xfId="1195"/>
    <cellStyle name="Note 3" xfId="1196"/>
    <cellStyle name="Note 4" xfId="1197"/>
    <cellStyle name="Note 5" xfId="1198"/>
    <cellStyle name="Note 6" xfId="1199"/>
    <cellStyle name="Notitie" xfId="1200"/>
    <cellStyle name="Number" xfId="1201"/>
    <cellStyle name="Œ…‹æØ‚è [0.00]_4m stock" xfId="1202"/>
    <cellStyle name="Œ…‹æØ‚è_4m stock" xfId="1203"/>
    <cellStyle name="oft Excel]_x000d__x000a_Comment=The open=/f lines load custom functions into the Paste Function list._x000d__x000a_Maximized=3_x000d__x000a_Basics=1_x000d__x000a_A" xfId="1204"/>
    <cellStyle name="Ongeldig" xfId="1205"/>
    <cellStyle name="Output Amounts" xfId="1206"/>
    <cellStyle name="Output Column Headings" xfId="1207"/>
    <cellStyle name="Output Line Items" xfId="1208"/>
    <cellStyle name="OUTPUT REPORT HEADING" xfId="1209"/>
    <cellStyle name="OUTPUT REPORT TITLE" xfId="1210"/>
    <cellStyle name="OUTPUTERROR" xfId="1211"/>
    <cellStyle name="OUTPUTNORMAL" xfId="1212"/>
    <cellStyle name="Page Number" xfId="1213"/>
    <cellStyle name="PageSubTitle" xfId="1214"/>
    <cellStyle name="PageTitle" xfId="1215"/>
    <cellStyle name="Pattern" xfId="1216"/>
    <cellStyle name="Pattern 2" xfId="1217"/>
    <cellStyle name="PCI" xfId="1218"/>
    <cellStyle name="per.style" xfId="1219"/>
    <cellStyle name="Percent (0%)" xfId="1220"/>
    <cellStyle name="Percent (0)" xfId="1221"/>
    <cellStyle name="Percent (0) 2" xfId="1222"/>
    <cellStyle name="Percent (0) 2 2" xfId="1223"/>
    <cellStyle name="Percent (0) 3" xfId="1224"/>
    <cellStyle name="Percent (0.0%)" xfId="1225"/>
    <cellStyle name="Percent (0.00%)" xfId="1226"/>
    <cellStyle name="Percent [0]" xfId="1227"/>
    <cellStyle name="Percent [0] 1" xfId="1228"/>
    <cellStyle name="Percent [0] 1 2" xfId="1229"/>
    <cellStyle name="Percent [0] 2" xfId="1230"/>
    <cellStyle name="Percent [0] 3" xfId="1231"/>
    <cellStyle name="Percent [0]_0 Final FS G4SCT 2008 after Adj. 2008 -  Draft # 1 ---- Income Tax Provision_Revised_Final---- (version 1)" xfId="1232"/>
    <cellStyle name="Percent [00]" xfId="1233"/>
    <cellStyle name="Percent [00] 1" xfId="1234"/>
    <cellStyle name="Percent [00] 1 2" xfId="1235"/>
    <cellStyle name="Percent [00] 2" xfId="1236"/>
    <cellStyle name="Percent [00] 3" xfId="1237"/>
    <cellStyle name="Percent [00]_0 Final FS G4SCT 2008 after Adj. 2008 -  Draft # 1 ---- Income Tax Provision_Revised_Final---- (version 1)" xfId="1238"/>
    <cellStyle name="Percent [2]" xfId="1239"/>
    <cellStyle name="Percent [2] 2" xfId="1240"/>
    <cellStyle name="Percent [2] 2 2" xfId="1241"/>
    <cellStyle name="Percent [2] 3" xfId="1242"/>
    <cellStyle name="Percent 10" xfId="1243"/>
    <cellStyle name="Percent 11" xfId="1244"/>
    <cellStyle name="Percent 12" xfId="1245"/>
    <cellStyle name="Percent 13" xfId="1246"/>
    <cellStyle name="Percent 14" xfId="1247"/>
    <cellStyle name="Percent 15" xfId="1248"/>
    <cellStyle name="Percent 16" xfId="1249"/>
    <cellStyle name="Percent 17" xfId="1250"/>
    <cellStyle name="Percent 2" xfId="1251"/>
    <cellStyle name="Percent 2 2" xfId="1252"/>
    <cellStyle name="Percent 2 3" xfId="1253"/>
    <cellStyle name="Percent 3" xfId="1254"/>
    <cellStyle name="Percent 3 2" xfId="1255"/>
    <cellStyle name="Percent 4" xfId="1256"/>
    <cellStyle name="Percent 4 2" xfId="1257"/>
    <cellStyle name="Percent 4 3" xfId="1258"/>
    <cellStyle name="Percent 4 4" xfId="1259"/>
    <cellStyle name="Percent 5" xfId="1260"/>
    <cellStyle name="Percent 6" xfId="1261"/>
    <cellStyle name="Percent 7" xfId="1262"/>
    <cellStyle name="Percent 8" xfId="1263"/>
    <cellStyle name="Percent 9" xfId="1264"/>
    <cellStyle name="PERCENTAGE" xfId="1265"/>
    <cellStyle name="PLAN" xfId="1266"/>
    <cellStyle name="Porcentaje" xfId="1267"/>
    <cellStyle name="Porcentual_ret_conso_statu_2000" xfId="1268"/>
    <cellStyle name="PrePop Currency (0)" xfId="1269"/>
    <cellStyle name="PrePop Currency (0) 1" xfId="1270"/>
    <cellStyle name="PrePop Currency (0) 2" xfId="1271"/>
    <cellStyle name="PrePop Currency (0)_0 Final FS G4SCT 2008 after Adj. 2008 -  Draft # 1 ---- Income Tax Provision_Revised_Final---- (version 1)" xfId="1272"/>
    <cellStyle name="PrePop Currency (2)" xfId="1273"/>
    <cellStyle name="PrePop Currency (2) 1" xfId="1274"/>
    <cellStyle name="PrePop Currency (2) 2" xfId="1275"/>
    <cellStyle name="PrePop Currency (2)_0 Final FS G4SCT 2008 after Adj. 2008 -  Draft # 1 ---- Income Tax Provision_Revised_Final---- (version 1)" xfId="1276"/>
    <cellStyle name="PrePop Units (0)" xfId="1277"/>
    <cellStyle name="PrePop Units (0) 1" xfId="1278"/>
    <cellStyle name="PrePop Units (0) 2" xfId="1279"/>
    <cellStyle name="PrePop Units (0)_0 Final FS G4SCT 2008 after Adj. 2008 -  Draft # 1 ---- Income Tax Provision_Revised_Final---- (version 1)" xfId="1280"/>
    <cellStyle name="PrePop Units (1)" xfId="1281"/>
    <cellStyle name="PrePop Units (1) 1" xfId="1282"/>
    <cellStyle name="PrePop Units (1) 2" xfId="1283"/>
    <cellStyle name="PrePop Units (1)_0 Final FS G4SCT 2008 after Adj. 2008 -  Draft # 1 ---- Income Tax Provision_Revised_Final---- (version 1)" xfId="1284"/>
    <cellStyle name="PrePop Units (2)" xfId="1285"/>
    <cellStyle name="PrePop Units (2) 1" xfId="1286"/>
    <cellStyle name="PrePop Units (2) 2" xfId="1287"/>
    <cellStyle name="PrePop Units (2)_0 Final FS G4SCT 2008 after Adj. 2008 -  Draft # 1 ---- Income Tax Provision_Revised_Final---- (version 1)" xfId="1288"/>
    <cellStyle name="price" xfId="1289"/>
    <cellStyle name="PSChar" xfId="1290"/>
    <cellStyle name="PSDate" xfId="1291"/>
    <cellStyle name="PSDec" xfId="1292"/>
    <cellStyle name="PSHeading" xfId="1293"/>
    <cellStyle name="PSInt" xfId="1294"/>
    <cellStyle name="PSSpacer" xfId="1295"/>
    <cellStyle name="pwstyle" xfId="1296"/>
    <cellStyle name="Q" xfId="1297"/>
    <cellStyle name="Q 2" xfId="1298"/>
    <cellStyle name="Q 2 2" xfId="1299"/>
    <cellStyle name="Q 3" xfId="1300"/>
    <cellStyle name="Q_Thanakorn_YE'10" xfId="1301"/>
    <cellStyle name="QTR94_95_INCOME CTMP#1 98" xfId="1302"/>
    <cellStyle name="Quantity" xfId="1303"/>
    <cellStyle name="Quantity 2" xfId="1304"/>
    <cellStyle name="Quantity 2 2" xfId="1305"/>
    <cellStyle name="Quantity 3" xfId="1306"/>
    <cellStyle name="Quantity_BS" xfId="1307"/>
    <cellStyle name="regstoresfromspecstores" xfId="1308"/>
    <cellStyle name="report_title" xfId="1309"/>
    <cellStyle name="Reset  - Style7" xfId="1310"/>
    <cellStyle name="revised" xfId="1311"/>
    <cellStyle name="RevList" xfId="1312"/>
    <cellStyle name="RevList 2" xfId="1313"/>
    <cellStyle name="RM" xfId="1314"/>
    <cellStyle name="rmal_h2 composition" xfId="1315"/>
    <cellStyle name="Salomon Logo" xfId="1316"/>
    <cellStyle name="SAPBEXaggData" xfId="1317"/>
    <cellStyle name="SAPBEXaggDataEmph" xfId="1318"/>
    <cellStyle name="SAPBEXaggItem" xfId="1319"/>
    <cellStyle name="SAPBEXaggItemX" xfId="1320"/>
    <cellStyle name="SAPBEXchaText" xfId="1321"/>
    <cellStyle name="SAPBEXexcBad7" xfId="1322"/>
    <cellStyle name="SAPBEXexcBad8" xfId="1323"/>
    <cellStyle name="SAPBEXexcBad9" xfId="1324"/>
    <cellStyle name="SAPBEXexcCritical4" xfId="1325"/>
    <cellStyle name="SAPBEXexcCritical5" xfId="1326"/>
    <cellStyle name="SAPBEXexcCritical6" xfId="1327"/>
    <cellStyle name="SAPBEXexcGood1" xfId="1328"/>
    <cellStyle name="SAPBEXexcGood2" xfId="1329"/>
    <cellStyle name="SAPBEXexcGood3" xfId="1330"/>
    <cellStyle name="SAPBEXfilterDrill" xfId="1331"/>
    <cellStyle name="SAPBEXfilterItem" xfId="1332"/>
    <cellStyle name="SAPBEXfilterText" xfId="1333"/>
    <cellStyle name="SAPBEXformats" xfId="1334"/>
    <cellStyle name="SAPBEXheaderItem" xfId="1335"/>
    <cellStyle name="SAPBEXheaderText" xfId="1336"/>
    <cellStyle name="SAPBEXHLevel0" xfId="1337"/>
    <cellStyle name="SAPBEXHLevel0X" xfId="1338"/>
    <cellStyle name="SAPBEXHLevel1" xfId="1339"/>
    <cellStyle name="SAPBEXHLevel1X" xfId="1340"/>
    <cellStyle name="SAPBEXHLevel2" xfId="1341"/>
    <cellStyle name="SAPBEXHLevel2X" xfId="1342"/>
    <cellStyle name="SAPBEXHLevel3" xfId="1343"/>
    <cellStyle name="SAPBEXHLevel3X" xfId="1344"/>
    <cellStyle name="SAPBEXresData" xfId="1345"/>
    <cellStyle name="SAPBEXresDataEmph" xfId="1346"/>
    <cellStyle name="SAPBEXresItem" xfId="1347"/>
    <cellStyle name="SAPBEXresItemX" xfId="1348"/>
    <cellStyle name="SAPBEXstdData" xfId="1349"/>
    <cellStyle name="SAPBEXstdDataEmph" xfId="1350"/>
    <cellStyle name="SAPBEXstdItem" xfId="1351"/>
    <cellStyle name="SAPBEXstdItem 2" xfId="1352"/>
    <cellStyle name="SAPBEXstdItemX" xfId="1353"/>
    <cellStyle name="SAPBEXtitle" xfId="1354"/>
    <cellStyle name="SAPBEXundefined" xfId="1355"/>
    <cellStyle name="SCH1" xfId="1356"/>
    <cellStyle name="section" xfId="1357"/>
    <cellStyle name="section head" xfId="1358"/>
    <cellStyle name="SHADEDSTORES" xfId="1359"/>
    <cellStyle name="small border line" xfId="1360"/>
    <cellStyle name="specstores" xfId="1361"/>
    <cellStyle name="Standard" xfId="1362"/>
    <cellStyle name="Style 1" xfId="1363"/>
    <cellStyle name="Style 1 2" xfId="1364"/>
    <cellStyle name="Style 1 3" xfId="1365"/>
    <cellStyle name="Style 2" xfId="1366"/>
    <cellStyle name="Style 22" xfId="1367"/>
    <cellStyle name="Style 23" xfId="1368"/>
    <cellStyle name="Style 24" xfId="1369"/>
    <cellStyle name="Style 26" xfId="1370"/>
    <cellStyle name="Style 27" xfId="1371"/>
    <cellStyle name="style1" xfId="1372"/>
    <cellStyle name="STYLE2" xfId="1373"/>
    <cellStyle name="STYLE3" xfId="1374"/>
    <cellStyle name="STYLE4" xfId="1375"/>
    <cellStyle name="STYLE5" xfId="1376"/>
    <cellStyle name="STYLE6" xfId="1377"/>
    <cellStyle name="STYLE7" xfId="1378"/>
    <cellStyle name="STYLE8" xfId="1379"/>
    <cellStyle name="subhead" xfId="1380"/>
    <cellStyle name="SubHeading" xfId="1381"/>
    <cellStyle name="Subtotal" xfId="1382"/>
    <cellStyle name="Table  - Style6" xfId="1383"/>
    <cellStyle name="Table Head" xfId="1384"/>
    <cellStyle name="Table Source" xfId="1385"/>
    <cellStyle name="Table Text" xfId="1386"/>
    <cellStyle name="Table Title" xfId="1387"/>
    <cellStyle name="Table Units" xfId="1388"/>
    <cellStyle name="TB" xfId="1389"/>
    <cellStyle name="TED STANDARD" xfId="1390"/>
    <cellStyle name="Testo avviso" xfId="1391"/>
    <cellStyle name="Testo descrittivo" xfId="1392"/>
    <cellStyle name="Text" xfId="1393"/>
    <cellStyle name="Text 1" xfId="1394"/>
    <cellStyle name="Text 2" xfId="1395"/>
    <cellStyle name="Text Head 1" xfId="1396"/>
    <cellStyle name="Text Head 2" xfId="1397"/>
    <cellStyle name="Text Indent 1" xfId="1398"/>
    <cellStyle name="Text Indent 2" xfId="1399"/>
    <cellStyle name="Text Indent A" xfId="1400"/>
    <cellStyle name="Text Indent A 1" xfId="1401"/>
    <cellStyle name="Text Indent A 1 2" xfId="1402"/>
    <cellStyle name="Text Indent A 2" xfId="1403"/>
    <cellStyle name="Text Indent A 3" xfId="1404"/>
    <cellStyle name="Text Indent A_0 Final FS G4SCT 2008 after Adj. 2008 -  Draft # 1 ---- Income Tax Provision_Revised_Final---- (version 1)" xfId="1405"/>
    <cellStyle name="Text Indent B" xfId="1406"/>
    <cellStyle name="Text Indent B 1" xfId="1407"/>
    <cellStyle name="Text Indent B 2" xfId="1408"/>
    <cellStyle name="Text Indent B_0 Final FS G4SCT 2008 after Adj. 2008 -  Draft # 1 ---- Income Tax Provision_Revised_Final---- (version 1)" xfId="1409"/>
    <cellStyle name="Text Indent C" xfId="1410"/>
    <cellStyle name="Text Indent C 1" xfId="1411"/>
    <cellStyle name="Text Indent C 2" xfId="1412"/>
    <cellStyle name="Text Indent C_0 Final FS G4SCT 2008 after Adj. 2008 -  Draft # 1 ---- Income Tax Provision_Revised_Final---- (version 1)" xfId="1413"/>
    <cellStyle name="Text_0.Conso Note Q3.2011" xfId="1414"/>
    <cellStyle name="þ_x001d_ðK&amp;‚ý»&amp;{ý_x000b__x0008_n_x0008_B_x0009__x0007__x0001__x0001_" xfId="1415"/>
    <cellStyle name="Tickmark" xfId="1416"/>
    <cellStyle name="Titel" xfId="1417"/>
    <cellStyle name="Title  - Style1" xfId="1418"/>
    <cellStyle name="Title1" xfId="1419"/>
    <cellStyle name="Title2" xfId="1420"/>
    <cellStyle name="Title3" xfId="1421"/>
    <cellStyle name="Titolo" xfId="1422"/>
    <cellStyle name="Titolo 1" xfId="1423"/>
    <cellStyle name="Titolo 2" xfId="1424"/>
    <cellStyle name="Titolo 3" xfId="1425"/>
    <cellStyle name="Titolo 4" xfId="1426"/>
    <cellStyle name="TOC 1" xfId="1427"/>
    <cellStyle name="TOC 2" xfId="1428"/>
    <cellStyle name="Totaal" xfId="1429"/>
    <cellStyle name="Total 2" xfId="1430"/>
    <cellStyle name="Total 2 2" xfId="1431"/>
    <cellStyle name="Total 3" xfId="1432"/>
    <cellStyle name="Total 4" xfId="1433"/>
    <cellStyle name="Totale" xfId="1434"/>
    <cellStyle name="TotCol - Style5" xfId="1435"/>
    <cellStyle name="TotRow - Style4" xfId="1436"/>
    <cellStyle name="turns the number of whole workdays between two dateœ" xfId="1437"/>
    <cellStyle name="Tusental (0)_laroux" xfId="1438"/>
    <cellStyle name="Tusental_laroux" xfId="1439"/>
    <cellStyle name="Uitvoer" xfId="1440"/>
    <cellStyle name="Undefined" xfId="1441"/>
    <cellStyle name="UR" xfId="1442"/>
    <cellStyle name="Valore non valido" xfId="1443"/>
    <cellStyle name="Valore valido" xfId="1444"/>
    <cellStyle name="Valuta (0)" xfId="1445"/>
    <cellStyle name="Valuta_9611A02C" xfId="1446"/>
    <cellStyle name="Verklarende tekst" xfId="1447"/>
    <cellStyle name="W" xfId="1448"/>
    <cellStyle name="W 2" xfId="1449"/>
    <cellStyle name="W 2 2" xfId="1450"/>
    <cellStyle name="W 3" xfId="1451"/>
    <cellStyle name="W_Thanakorn_YE'10" xfId="1452"/>
    <cellStyle name="Waarschuwingstekst" xfId="1453"/>
    <cellStyle name="Währung [0]_Tabelle1" xfId="1454"/>
    <cellStyle name="Währung_Tabelle1" xfId="1455"/>
    <cellStyle name="Walutowy [0]_laroux" xfId="1456"/>
    <cellStyle name="Walutowy_laroux" xfId="1457"/>
    <cellStyle name="Work in progress" xfId="1458"/>
    <cellStyle name="wrap" xfId="1459"/>
    <cellStyle name="Wไhrung [0]_35ERI8T2gbIEMixb4v26icuOo" xfId="1460"/>
    <cellStyle name="Wไhrung_35ERI8T2gbIEMixb4v26icuOo" xfId="1461"/>
    <cellStyle name="Year" xfId="1462"/>
    <cellStyle name="ZSAPBEXsubtitle" xfId="1463"/>
    <cellStyle name="アクセント 1" xfId="1464"/>
    <cellStyle name="アクセント 2" xfId="1465"/>
    <cellStyle name="アクセント 3" xfId="1466"/>
    <cellStyle name="アクセント 4" xfId="1467"/>
    <cellStyle name="アクセント 5" xfId="1468"/>
    <cellStyle name="アクセント 6" xfId="1469"/>
    <cellStyle name="ｵﾒﾁ｡ﾒﾃ爼ﾗ靉ﾁ篦ｧﾋﾅﾒﾂﾁﾔｵﾔ" xfId="1470"/>
    <cellStyle name="タイトル" xfId="1471"/>
    <cellStyle name="チェック セル" xfId="1472"/>
    <cellStyle name="どちらでもない" xfId="1473"/>
    <cellStyle name="パーセント()" xfId="1474"/>
    <cellStyle name="パーセント(0.00)" xfId="1475"/>
    <cellStyle name="パーセント[0.00]" xfId="1476"/>
    <cellStyle name="ハイパーリンク_管理BSPL_WK" xfId="1477"/>
    <cellStyle name="メモ" xfId="1478"/>
    <cellStyle name="リンク セル" xfId="1479"/>
    <cellStyle name="การคำนวณ" xfId="1511"/>
    <cellStyle name="ข้อความเตือน" xfId="1512"/>
    <cellStyle name="ข้อความอธิบาย" xfId="1513"/>
    <cellStyle name="ค@ฏ๋_1111D2111DQ2" xfId="1514"/>
    <cellStyle name="คdคภฆ์[0]_1111D2111DQ2" xfId="1515"/>
    <cellStyle name="คdคภฆ์_1111D2111DQ1" xfId="1516"/>
    <cellStyle name="เครื่องหมายจุลภาค" xfId="1481"/>
    <cellStyle name="เครื่องหมายจุลภาค [0]" xfId="1482"/>
    <cellStyle name="เครื่องหมายจุลภาค [0] 2" xfId="1483"/>
    <cellStyle name="เครื่องหมายจุลภาค [0] 3" xfId="1484"/>
    <cellStyle name="เครื่องหมายจุลภาค [0]_1" xfId="1485"/>
    <cellStyle name="เครื่องหมายจุลภาค 10" xfId="1486"/>
    <cellStyle name="เครื่องหมายจุลภาค 11" xfId="1487"/>
    <cellStyle name="เครื่องหมายจุลภาค 12" xfId="1488"/>
    <cellStyle name="เครื่องหมายจุลภาค 13" xfId="1489"/>
    <cellStyle name="เครื่องหมายจุลภาค 14" xfId="1490"/>
    <cellStyle name="เครื่องหมายจุลภาค 2" xfId="1491"/>
    <cellStyle name="เครื่องหมายจุลภาค 3" xfId="1492"/>
    <cellStyle name="เครื่องหมายจุลภาค 4" xfId="1493"/>
    <cellStyle name="เครื่องหมายจุลภาค 5" xfId="1494"/>
    <cellStyle name="เครื่องหมายจุลภาค 6" xfId="1495"/>
    <cellStyle name="เครื่องหมายจุลภาค 7" xfId="1496"/>
    <cellStyle name="เครื่องหมายจุลภาค 8" xfId="1497"/>
    <cellStyle name="เครื่องหมายจุลภาค 9" xfId="1498"/>
    <cellStyle name="เครื่องหมายจุลภาค_~0391937" xfId="1499"/>
    <cellStyle name="เครื่องหมายเปอร์เซ็นต์" xfId="1480"/>
    <cellStyle name="เครื่องหมายสกุลเงิน" xfId="1500"/>
    <cellStyle name="เครื่องหมายสกุลเงิน [0]" xfId="1501"/>
    <cellStyle name="เครื่องหมายสกุลเงิน_~0391937" xfId="1502"/>
    <cellStyle name="ชื่อเรื่อง" xfId="1517"/>
    <cellStyle name="เชื่อมโยงหลายมิติ" xfId="1503"/>
    <cellStyle name="เซลล์ตรวจสอบ" xfId="1504"/>
    <cellStyle name="เซลล์ที่มีการเชื่อมโยง" xfId="1505"/>
    <cellStyle name="ณfน๔ [0]_Book1" xfId="1518"/>
    <cellStyle name="ณfน๔_Book1" xfId="1519"/>
    <cellStyle name="ดี" xfId="1520"/>
    <cellStyle name="ตามการเชื่อมโยงหลายมิติ" xfId="1521"/>
    <cellStyle name="น้บะภฒ_95" xfId="1522"/>
    <cellStyle name="ปกติ 2" xfId="1523"/>
    <cellStyle name="ปกติ 2 2" xfId="1524"/>
    <cellStyle name="ปกติ 2 2 2" xfId="1525"/>
    <cellStyle name="ปกติ 3" xfId="1526"/>
    <cellStyle name="ปกติ 4" xfId="1527"/>
    <cellStyle name="ปกติ 5" xfId="1528"/>
    <cellStyle name="ปกติ_~0391937" xfId="1529"/>
    <cellStyle name="ป้อนค่า" xfId="1530"/>
    <cellStyle name="ปานกลาง" xfId="1531"/>
    <cellStyle name="เปอร์เซ็นต์ 2" xfId="1506"/>
    <cellStyle name="เปอร์เซ็นต์ 3" xfId="1507"/>
    <cellStyle name="เปอร์เซ็นต์ 4" xfId="1508"/>
    <cellStyle name="ผลรวม" xfId="1532"/>
    <cellStyle name="แย่" xfId="1509"/>
    <cellStyle name="ฤ?ธถ [0]_95" xfId="1533"/>
    <cellStyle name="ฤ?ธถ_95" xfId="1534"/>
    <cellStyle name="ฤธถ [0]_0e82ylkxXsZu0YORaMwizTk2E" xfId="1535"/>
    <cellStyle name="ฤธถ_0e82ylkxXsZu0YORaMwizTk2E" xfId="1536"/>
    <cellStyle name="ลEญ [0]_laroux" xfId="1537"/>
    <cellStyle name="ลEญ_laroux" xfId="1538"/>
    <cellStyle name="ลวดลาย" xfId="1539"/>
    <cellStyle name="ล๋ศญ [0]_0e82ylkxXsZu0YORaMwizTk2E" xfId="1540"/>
    <cellStyle name="ล๋ศญ_0e82ylkxXsZu0YORaMwizTk2E" xfId="1541"/>
    <cellStyle name="วฅมุ_4ฟ๙ฝวภ๛" xfId="1542"/>
    <cellStyle name="ส่วนที่ถูกเน้น1" xfId="1543"/>
    <cellStyle name="ส่วนที่ถูกเน้น2" xfId="1544"/>
    <cellStyle name="ส่วนที่ถูกเน้น3" xfId="1545"/>
    <cellStyle name="ส่วนที่ถูกเน้น4" xfId="1546"/>
    <cellStyle name="ส่วนที่ถูกเน้น5" xfId="1547"/>
    <cellStyle name="ส่วนที่ถูกเน้น6" xfId="1548"/>
    <cellStyle name="แสดงผล" xfId="1510"/>
    <cellStyle name="หมายเหตุ" xfId="1549"/>
    <cellStyle name="หัวเรื่อง 1" xfId="1550"/>
    <cellStyle name="หัวเรื่อง 2" xfId="1551"/>
    <cellStyle name="หัวเรื่อง 3" xfId="1552"/>
    <cellStyle name="หัวเรื่อง 4" xfId="1553"/>
    <cellStyle name="ơ᪒＀＀＀＀＀＀＀＀＀＀＀＀＀＀＀＀＀＀＀＀＀＀＀＀＀＀＀＀ma_QTR94_95_1ฟ๙ศธบ๑ณปฟช (2)" xfId="1554"/>
    <cellStyle name="…_x000e__x000a_ธ๎_x000c_U_x0001_ฅ_x0005_ด_x000a__x0007__x0001__x0001_" xfId="1555"/>
    <cellStyle name="_x001d_๐'&amp;O—&amp;Hx_x0001_ํ_x0007__x0016__x0011__x0007__x0001__x0001_" xfId="1556"/>
    <cellStyle name="_x001d_๐7_x000c_๎_x0017__x000d_เU_x0001_า_x0006_|!_x0007__x0001__x0001_" xfId="1557"/>
    <cellStyle name="_x001d_๐7_x000c_๎_x0017__x000d_เU_x0001_า_x0006_!_x0007__x0001__x0001_" xfId="1558"/>
    <cellStyle name="_xddb0_̟ᩒb_xdddc_̟ᩢb_xde1c_̟ᩲbơ᪂bơ᪒＀＀＀＀＀＀＀＀＀＀＀＀＀＀＀＀＀＀＀＀＀＀＀＀＀＀＀＀ma_QTR94_95_1ฟ๙ศธบ๑ณปฟช (2)" xfId="1559"/>
    <cellStyle name="백분율_95" xfId="1560"/>
    <cellStyle name="콤마 [0]_12월" xfId="1561"/>
    <cellStyle name="콤마_12월" xfId="1562"/>
    <cellStyle name="통화 [0]_12월" xfId="1563"/>
    <cellStyle name="통화_12월" xfId="1564"/>
    <cellStyle name="표준_1.6GB" xfId="1565"/>
    <cellStyle name="一般_~4664860" xfId="1566"/>
    <cellStyle name="入力" xfId="1567"/>
    <cellStyle name="出力" xfId="1568"/>
    <cellStyle name="千位分隔_10原料汇总" xfId="1569"/>
    <cellStyle name="千分位[0]_6C-BITL(Apr03-Jan04)" xfId="1570"/>
    <cellStyle name="千分位_6C-BITL(Apr03-Jan04)" xfId="1571"/>
    <cellStyle name="后继超级链接" xfId="1572"/>
    <cellStyle name="常规_03-三表 (1)" xfId="1573"/>
    <cellStyle name="悪い" xfId="1574"/>
    <cellStyle name="折り返し" xfId="1575"/>
    <cellStyle name="未定義" xfId="1576"/>
    <cellStyle name="桁区切り [0.00]_4550" xfId="1577"/>
    <cellStyle name="桁区切り_272W_COSTBREWDOWN_1" xfId="1578"/>
    <cellStyle name="標準_00 AA-NOV99" xfId="1579"/>
    <cellStyle name="爼ﾗ靉ﾁ篦ｧﾋﾅﾒﾂﾁﾔｵﾔ" xfId="1580"/>
    <cellStyle name="百分比_BIT - Bank &amp; Credit Line Statement Jan 30 2004" xfId="1581"/>
    <cellStyle name="良い" xfId="1582"/>
    <cellStyle name="見出し 1" xfId="1583"/>
    <cellStyle name="見出し 2" xfId="1584"/>
    <cellStyle name="見出し 3" xfId="1585"/>
    <cellStyle name="見出し 4" xfId="1586"/>
    <cellStyle name="見出し１" xfId="1587"/>
    <cellStyle name="計算" xfId="1588"/>
    <cellStyle name="説明文" xfId="1589"/>
    <cellStyle name="警告文" xfId="1590"/>
    <cellStyle name="貨幣 [0]_6C-BITL(Apr03-Jan04)" xfId="1591"/>
    <cellStyle name="貨幣[0]_LC (2)" xfId="1592"/>
    <cellStyle name="貨幣_6C-BITL(Apr03-Jan04)" xfId="1593"/>
    <cellStyle name="超级链接" xfId="1594"/>
    <cellStyle name="超連結_8A-Balance_Sheet(M-T-M)_THB'M" xfId="1595"/>
    <cellStyle name="通貨 [0.00]_BI(A)" xfId="1596"/>
    <cellStyle name="通貨_BI(A)" xfId="1597"/>
    <cellStyle name="隨後的超連結_8A-Balance_Sheet(M-T-M)_THB'M" xfId="1598"/>
    <cellStyle name="集計" xfId="15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L84"/>
  <sheetViews>
    <sheetView showGridLines="0" view="pageBreakPreview" topLeftCell="A64" zoomScale="85" zoomScaleNormal="100" zoomScaleSheetLayoutView="85" workbookViewId="0">
      <selection activeCell="I42" sqref="I42"/>
    </sheetView>
  </sheetViews>
  <sheetFormatPr defaultColWidth="9.140625" defaultRowHeight="23.25" customHeight="1"/>
  <cols>
    <col min="1" max="1" width="57" style="76" customWidth="1"/>
    <col min="2" max="2" width="11.42578125" style="55" customWidth="1"/>
    <col min="3" max="3" width="2" style="55" customWidth="1"/>
    <col min="4" max="4" width="14.5703125" style="55" customWidth="1"/>
    <col min="5" max="5" width="2" style="76" customWidth="1"/>
    <col min="6" max="6" width="14.5703125" style="55" customWidth="1"/>
    <col min="7" max="7" width="9.140625" style="76"/>
    <col min="8" max="8" width="18.7109375" style="55" customWidth="1"/>
    <col min="9" max="9" width="14" style="78" customWidth="1"/>
    <col min="10" max="10" width="14" style="80" customWidth="1"/>
    <col min="11" max="11" width="14" style="78" customWidth="1"/>
    <col min="12" max="12" width="14" style="80" customWidth="1"/>
    <col min="13" max="16384" width="9.140625" style="76"/>
  </cols>
  <sheetData>
    <row r="1" spans="1:12" s="56" customFormat="1" ht="23.25" customHeight="1">
      <c r="A1" s="54" t="s">
        <v>60</v>
      </c>
      <c r="B1" s="55"/>
      <c r="C1" s="55"/>
      <c r="D1" s="55"/>
      <c r="F1" s="55"/>
      <c r="H1" s="55"/>
      <c r="I1" s="58"/>
      <c r="J1" s="57"/>
      <c r="K1" s="58"/>
      <c r="L1" s="57"/>
    </row>
    <row r="2" spans="1:12" s="56" customFormat="1" ht="23.25" customHeight="1">
      <c r="A2" s="33" t="s">
        <v>49</v>
      </c>
      <c r="B2" s="55"/>
      <c r="C2" s="55"/>
      <c r="D2" s="55"/>
      <c r="F2" s="55"/>
      <c r="H2" s="55"/>
      <c r="I2" s="58"/>
      <c r="J2" s="57"/>
      <c r="K2" s="58"/>
      <c r="L2" s="57"/>
    </row>
    <row r="3" spans="1:12" s="56" customFormat="1" ht="23.25" customHeight="1">
      <c r="A3" s="33"/>
      <c r="B3" s="55"/>
      <c r="C3" s="55"/>
      <c r="D3" s="55"/>
      <c r="F3" s="55"/>
      <c r="H3" s="55"/>
      <c r="I3" s="58"/>
      <c r="J3" s="57"/>
      <c r="K3" s="58"/>
      <c r="L3" s="57"/>
    </row>
    <row r="4" spans="1:12" s="56" customFormat="1" ht="23.25" customHeight="1">
      <c r="B4" s="55"/>
      <c r="C4" s="55"/>
      <c r="D4" s="44" t="s">
        <v>141</v>
      </c>
      <c r="E4" s="53"/>
      <c r="F4" s="44" t="s">
        <v>57</v>
      </c>
      <c r="H4" s="44"/>
      <c r="I4" s="57"/>
      <c r="J4" s="57"/>
      <c r="K4" s="57"/>
      <c r="L4" s="57"/>
    </row>
    <row r="5" spans="1:12" s="56" customFormat="1" ht="23.25" customHeight="1">
      <c r="A5" s="54" t="s">
        <v>17</v>
      </c>
      <c r="B5" s="37" t="s">
        <v>0</v>
      </c>
      <c r="C5" s="55"/>
      <c r="D5" s="46">
        <v>2561</v>
      </c>
      <c r="E5" s="46"/>
      <c r="F5" s="46">
        <v>2560</v>
      </c>
      <c r="H5" s="46"/>
      <c r="I5" s="46"/>
      <c r="J5" s="46"/>
      <c r="K5" s="46"/>
      <c r="L5" s="57"/>
    </row>
    <row r="6" spans="1:12" s="56" customFormat="1" ht="23.25" customHeight="1">
      <c r="A6" s="54"/>
      <c r="B6" s="37"/>
      <c r="C6" s="55"/>
      <c r="D6" s="53" t="s">
        <v>63</v>
      </c>
      <c r="E6" s="46"/>
      <c r="F6" s="44"/>
      <c r="H6" s="53"/>
      <c r="I6" s="58"/>
      <c r="K6" s="58"/>
      <c r="L6" s="57"/>
    </row>
    <row r="7" spans="1:12" s="56" customFormat="1" ht="23.25" customHeight="1">
      <c r="C7" s="37"/>
      <c r="D7" s="209" t="s">
        <v>70</v>
      </c>
      <c r="E7" s="209"/>
      <c r="F7" s="209"/>
      <c r="H7" s="57"/>
      <c r="I7" s="57"/>
      <c r="J7" s="57"/>
      <c r="K7" s="58"/>
      <c r="L7" s="57"/>
    </row>
    <row r="8" spans="1:12" s="56" customFormat="1" ht="23.25" customHeight="1">
      <c r="A8" s="59" t="s">
        <v>1</v>
      </c>
      <c r="B8" s="27"/>
      <c r="C8" s="27"/>
      <c r="D8" s="27"/>
      <c r="E8" s="35"/>
      <c r="F8" s="27"/>
      <c r="H8" s="27"/>
      <c r="I8" s="58"/>
      <c r="J8" s="57"/>
      <c r="K8" s="58"/>
      <c r="L8" s="57"/>
    </row>
    <row r="9" spans="1:12" s="56" customFormat="1" ht="23.25" customHeight="1">
      <c r="A9" s="56" t="s">
        <v>27</v>
      </c>
      <c r="B9" s="27"/>
      <c r="C9" s="27"/>
      <c r="D9" s="147">
        <v>125349</v>
      </c>
      <c r="E9" s="181"/>
      <c r="F9" s="147">
        <v>110368</v>
      </c>
      <c r="H9" s="195"/>
      <c r="I9" s="58"/>
      <c r="J9" s="57"/>
      <c r="K9" s="58"/>
      <c r="L9" s="57"/>
    </row>
    <row r="10" spans="1:12" s="56" customFormat="1" ht="23.25" customHeight="1">
      <c r="A10" s="56" t="s">
        <v>150</v>
      </c>
      <c r="B10" s="27"/>
      <c r="C10" s="27"/>
      <c r="D10" s="147">
        <v>48983</v>
      </c>
      <c r="E10" s="181"/>
      <c r="F10" s="147">
        <v>0</v>
      </c>
      <c r="H10" s="195"/>
      <c r="I10" s="58"/>
      <c r="J10" s="57"/>
      <c r="K10" s="58"/>
      <c r="L10" s="57"/>
    </row>
    <row r="11" spans="1:12" s="56" customFormat="1" ht="23.25" customHeight="1">
      <c r="A11" s="61" t="s">
        <v>28</v>
      </c>
      <c r="B11" s="27">
        <v>4</v>
      </c>
      <c r="C11" s="27"/>
      <c r="D11" s="147">
        <v>62497</v>
      </c>
      <c r="E11" s="181"/>
      <c r="F11" s="147">
        <v>64534</v>
      </c>
      <c r="H11" s="195"/>
      <c r="I11" s="58"/>
      <c r="J11" s="57"/>
      <c r="K11" s="58"/>
      <c r="L11" s="57"/>
    </row>
    <row r="12" spans="1:12" s="56" customFormat="1" ht="23.25" customHeight="1">
      <c r="A12" s="61" t="s">
        <v>125</v>
      </c>
      <c r="B12" s="27"/>
      <c r="C12" s="27"/>
      <c r="D12" s="147">
        <v>19275</v>
      </c>
      <c r="E12" s="181"/>
      <c r="F12" s="147">
        <v>18827</v>
      </c>
      <c r="H12" s="195"/>
      <c r="I12" s="58"/>
      <c r="J12" s="57"/>
      <c r="K12" s="58"/>
      <c r="L12" s="57"/>
    </row>
    <row r="13" spans="1:12" s="56" customFormat="1" ht="23.25" customHeight="1">
      <c r="A13" s="56" t="s">
        <v>19</v>
      </c>
      <c r="B13" s="27">
        <v>5</v>
      </c>
      <c r="C13" s="27"/>
      <c r="D13" s="147">
        <v>108967</v>
      </c>
      <c r="E13" s="181"/>
      <c r="F13" s="147">
        <v>81134</v>
      </c>
      <c r="H13" s="57"/>
      <c r="I13" s="58"/>
      <c r="J13" s="57"/>
      <c r="K13" s="58"/>
      <c r="L13" s="57"/>
    </row>
    <row r="14" spans="1:12" s="56" customFormat="1" ht="23.25" customHeight="1">
      <c r="A14" s="56" t="s">
        <v>13</v>
      </c>
      <c r="B14" s="27"/>
      <c r="C14" s="62"/>
      <c r="D14" s="147">
        <v>2705</v>
      </c>
      <c r="E14" s="181"/>
      <c r="F14" s="147">
        <v>2310</v>
      </c>
      <c r="H14" s="57"/>
      <c r="I14" s="58"/>
      <c r="J14" s="57"/>
      <c r="K14" s="58"/>
      <c r="L14" s="57"/>
    </row>
    <row r="15" spans="1:12" s="56" customFormat="1" ht="23.25" customHeight="1">
      <c r="A15" s="36" t="s">
        <v>14</v>
      </c>
      <c r="B15" s="27"/>
      <c r="C15" s="27"/>
      <c r="D15" s="170">
        <v>367776</v>
      </c>
      <c r="E15" s="58"/>
      <c r="F15" s="170">
        <v>277173</v>
      </c>
      <c r="H15" s="57"/>
      <c r="I15" s="58"/>
      <c r="J15" s="57"/>
      <c r="K15" s="58"/>
      <c r="L15" s="57"/>
    </row>
    <row r="16" spans="1:12" s="56" customFormat="1" ht="23.25" customHeight="1">
      <c r="A16" s="36"/>
      <c r="B16" s="27"/>
      <c r="C16" s="27"/>
      <c r="D16" s="64"/>
      <c r="E16" s="35"/>
      <c r="F16" s="64"/>
      <c r="H16" s="57"/>
      <c r="I16" s="58"/>
      <c r="J16" s="57"/>
      <c r="K16" s="58"/>
      <c r="L16" s="57"/>
    </row>
    <row r="17" spans="1:12" s="56" customFormat="1" ht="23.25" customHeight="1">
      <c r="A17" s="59" t="s">
        <v>2</v>
      </c>
      <c r="B17" s="27"/>
      <c r="C17" s="27"/>
      <c r="D17" s="64"/>
      <c r="E17" s="35"/>
      <c r="F17" s="64"/>
      <c r="H17" s="57"/>
      <c r="I17" s="58"/>
      <c r="J17" s="57"/>
      <c r="K17" s="58"/>
      <c r="L17" s="57"/>
    </row>
    <row r="18" spans="1:12" s="56" customFormat="1" ht="23.25" customHeight="1">
      <c r="A18" s="56" t="s">
        <v>29</v>
      </c>
      <c r="B18" s="27" t="s">
        <v>149</v>
      </c>
      <c r="C18" s="27"/>
      <c r="D18" s="147">
        <v>462741</v>
      </c>
      <c r="E18" s="58"/>
      <c r="F18" s="147">
        <v>457564</v>
      </c>
      <c r="H18" s="57"/>
      <c r="I18" s="58"/>
      <c r="J18" s="57"/>
      <c r="K18" s="58"/>
      <c r="L18" s="57"/>
    </row>
    <row r="19" spans="1:12" s="56" customFormat="1" ht="23.25" customHeight="1">
      <c r="A19" s="56" t="s">
        <v>30</v>
      </c>
      <c r="B19" s="27"/>
      <c r="C19" s="27"/>
      <c r="D19" s="147">
        <v>10603</v>
      </c>
      <c r="E19" s="58"/>
      <c r="F19" s="147">
        <v>9332</v>
      </c>
      <c r="H19" s="57"/>
      <c r="I19" s="58"/>
      <c r="J19" s="57"/>
      <c r="K19" s="58"/>
      <c r="L19" s="57"/>
    </row>
    <row r="20" spans="1:12" s="56" customFormat="1" ht="23.25" customHeight="1">
      <c r="A20" s="56" t="s">
        <v>84</v>
      </c>
      <c r="B20" s="27"/>
      <c r="C20" s="27"/>
      <c r="D20" s="147">
        <v>1890</v>
      </c>
      <c r="E20" s="35"/>
      <c r="F20" s="147">
        <v>3895</v>
      </c>
      <c r="H20" s="57"/>
      <c r="I20" s="58"/>
      <c r="J20" s="57"/>
      <c r="K20" s="58"/>
      <c r="L20" s="57"/>
    </row>
    <row r="21" spans="1:12" s="56" customFormat="1" ht="23.25" customHeight="1">
      <c r="A21" s="56" t="s">
        <v>90</v>
      </c>
      <c r="B21" s="27"/>
      <c r="C21" s="27"/>
      <c r="D21" s="147">
        <v>1584</v>
      </c>
      <c r="E21" s="58"/>
      <c r="F21" s="147">
        <v>1641</v>
      </c>
      <c r="H21" s="57"/>
      <c r="I21" s="58"/>
      <c r="J21" s="57"/>
      <c r="K21" s="58"/>
      <c r="L21" s="57"/>
    </row>
    <row r="22" spans="1:12" s="56" customFormat="1" ht="23.25" customHeight="1">
      <c r="A22" s="36" t="s">
        <v>3</v>
      </c>
      <c r="B22" s="27"/>
      <c r="C22" s="27"/>
      <c r="D22" s="170">
        <v>476818</v>
      </c>
      <c r="E22" s="58"/>
      <c r="F22" s="170">
        <v>472432</v>
      </c>
      <c r="H22" s="57"/>
      <c r="J22" s="57"/>
      <c r="K22" s="58"/>
      <c r="L22" s="57"/>
    </row>
    <row r="23" spans="1:12" s="56" customFormat="1" ht="23.25" customHeight="1">
      <c r="A23" s="36"/>
      <c r="B23" s="27"/>
      <c r="C23" s="27"/>
      <c r="D23" s="181"/>
      <c r="E23" s="58"/>
      <c r="F23" s="181"/>
      <c r="H23" s="57"/>
      <c r="I23" s="58"/>
      <c r="J23" s="57"/>
      <c r="K23" s="58"/>
      <c r="L23" s="57"/>
    </row>
    <row r="24" spans="1:12" s="56" customFormat="1" ht="23.25" customHeight="1" thickBot="1">
      <c r="A24" s="36" t="s">
        <v>4</v>
      </c>
      <c r="B24" s="27"/>
      <c r="C24" s="27"/>
      <c r="D24" s="182">
        <v>844594</v>
      </c>
      <c r="E24" s="58"/>
      <c r="F24" s="182">
        <v>749605</v>
      </c>
      <c r="H24" s="57"/>
      <c r="I24" s="58"/>
      <c r="J24" s="57"/>
      <c r="K24" s="58"/>
      <c r="L24" s="57"/>
    </row>
    <row r="25" spans="1:12" s="56" customFormat="1" ht="23.25" customHeight="1" thickTop="1">
      <c r="A25" s="175"/>
      <c r="B25" s="37"/>
      <c r="C25" s="37"/>
      <c r="D25" s="65"/>
      <c r="E25" s="74"/>
      <c r="F25" s="65"/>
      <c r="H25" s="57"/>
      <c r="I25" s="58"/>
      <c r="J25" s="57"/>
      <c r="K25" s="58"/>
      <c r="L25" s="57"/>
    </row>
    <row r="26" spans="1:12" s="56" customFormat="1" ht="23.25" customHeight="1">
      <c r="A26" s="54" t="s">
        <v>60</v>
      </c>
      <c r="B26" s="55"/>
      <c r="C26" s="55"/>
      <c r="D26" s="55"/>
      <c r="F26" s="55"/>
      <c r="H26" s="55"/>
      <c r="I26" s="58"/>
      <c r="J26" s="57"/>
      <c r="K26" s="58"/>
      <c r="L26" s="57"/>
    </row>
    <row r="27" spans="1:12" s="56" customFormat="1" ht="23.25" customHeight="1">
      <c r="A27" s="33" t="s">
        <v>49</v>
      </c>
      <c r="B27" s="55"/>
      <c r="C27" s="55"/>
      <c r="D27" s="55"/>
      <c r="F27" s="55"/>
      <c r="H27" s="55"/>
      <c r="I27" s="58"/>
      <c r="J27" s="57"/>
      <c r="K27" s="58"/>
      <c r="L27" s="57"/>
    </row>
    <row r="28" spans="1:12" s="56" customFormat="1" ht="23.25" customHeight="1">
      <c r="A28" s="33"/>
      <c r="B28" s="55"/>
      <c r="C28" s="55"/>
      <c r="D28" s="55"/>
      <c r="F28" s="55"/>
      <c r="H28" s="55"/>
      <c r="I28" s="58"/>
      <c r="J28" s="57"/>
      <c r="K28" s="58"/>
      <c r="L28" s="57"/>
    </row>
    <row r="29" spans="1:12" s="56" customFormat="1" ht="23.25" customHeight="1">
      <c r="B29" s="55"/>
      <c r="C29" s="55"/>
      <c r="D29" s="44" t="s">
        <v>141</v>
      </c>
      <c r="E29" s="53"/>
      <c r="F29" s="44" t="s">
        <v>57</v>
      </c>
      <c r="H29" s="44"/>
      <c r="I29" s="58"/>
      <c r="J29" s="57"/>
      <c r="K29" s="58"/>
      <c r="L29" s="57"/>
    </row>
    <row r="30" spans="1:12" s="56" customFormat="1" ht="23.25" customHeight="1">
      <c r="A30" s="54" t="s">
        <v>5</v>
      </c>
      <c r="B30" s="37" t="s">
        <v>0</v>
      </c>
      <c r="C30" s="55"/>
      <c r="D30" s="46">
        <v>2561</v>
      </c>
      <c r="E30" s="46"/>
      <c r="F30" s="46">
        <v>2560</v>
      </c>
      <c r="H30" s="46"/>
      <c r="I30" s="58"/>
      <c r="J30" s="57"/>
      <c r="K30" s="58"/>
      <c r="L30" s="57"/>
    </row>
    <row r="31" spans="1:12" s="56" customFormat="1" ht="23.25" customHeight="1">
      <c r="A31" s="54"/>
      <c r="B31" s="37"/>
      <c r="C31" s="55"/>
      <c r="D31" s="53" t="s">
        <v>63</v>
      </c>
      <c r="E31" s="46"/>
      <c r="F31" s="44"/>
      <c r="H31" s="53"/>
      <c r="I31" s="58"/>
      <c r="J31" s="57"/>
      <c r="K31" s="58"/>
      <c r="L31" s="57"/>
    </row>
    <row r="32" spans="1:12" s="56" customFormat="1" ht="23.25" customHeight="1">
      <c r="C32" s="37"/>
      <c r="D32" s="209" t="s">
        <v>70</v>
      </c>
      <c r="E32" s="209"/>
      <c r="F32" s="209"/>
      <c r="H32" s="57"/>
      <c r="I32" s="58"/>
      <c r="J32" s="57"/>
      <c r="K32" s="58"/>
      <c r="L32" s="57"/>
    </row>
    <row r="33" spans="1:12" s="56" customFormat="1" ht="23.25" customHeight="1">
      <c r="A33" s="59" t="s">
        <v>6</v>
      </c>
      <c r="B33" s="27"/>
      <c r="C33" s="27"/>
      <c r="D33" s="27"/>
      <c r="E33" s="35"/>
      <c r="F33" s="27"/>
      <c r="H33" s="27"/>
      <c r="I33" s="58"/>
      <c r="J33" s="57"/>
      <c r="K33" s="58"/>
      <c r="L33" s="57"/>
    </row>
    <row r="34" spans="1:12" s="56" customFormat="1" ht="23.25" customHeight="1">
      <c r="A34" s="56" t="s">
        <v>31</v>
      </c>
      <c r="B34" s="27">
        <v>3</v>
      </c>
      <c r="C34" s="27"/>
      <c r="D34" s="147">
        <v>72654</v>
      </c>
      <c r="E34" s="58"/>
      <c r="F34" s="147">
        <v>59526</v>
      </c>
      <c r="H34" s="195"/>
      <c r="I34" s="58"/>
      <c r="J34" s="57"/>
      <c r="K34" s="58"/>
      <c r="L34" s="57"/>
    </row>
    <row r="35" spans="1:12" s="56" customFormat="1" ht="23.25" customHeight="1">
      <c r="A35" s="56" t="s">
        <v>126</v>
      </c>
      <c r="B35" s="27"/>
      <c r="C35" s="27"/>
      <c r="D35" s="147">
        <v>58566</v>
      </c>
      <c r="E35" s="58"/>
      <c r="F35" s="147">
        <v>66255</v>
      </c>
      <c r="H35" s="195"/>
      <c r="I35" s="58"/>
      <c r="J35" s="57"/>
      <c r="K35" s="58"/>
      <c r="L35" s="57"/>
    </row>
    <row r="36" spans="1:12" s="56" customFormat="1" ht="23.25" customHeight="1">
      <c r="A36" s="56" t="s">
        <v>91</v>
      </c>
      <c r="B36" s="27"/>
      <c r="C36" s="27"/>
      <c r="D36" s="147"/>
      <c r="E36" s="35"/>
      <c r="F36" s="147"/>
      <c r="H36" s="195"/>
      <c r="I36" s="58"/>
      <c r="J36" s="57"/>
      <c r="K36" s="58"/>
      <c r="L36" s="57"/>
    </row>
    <row r="37" spans="1:12" s="56" customFormat="1" ht="23.25" customHeight="1">
      <c r="A37" s="56" t="s">
        <v>102</v>
      </c>
      <c r="B37" s="191">
        <v>7</v>
      </c>
      <c r="C37" s="27"/>
      <c r="D37" s="147">
        <v>15732</v>
      </c>
      <c r="E37" s="35"/>
      <c r="F37" s="147">
        <v>13587</v>
      </c>
      <c r="H37" s="195"/>
      <c r="I37" s="58"/>
      <c r="J37" s="57"/>
      <c r="K37" s="58"/>
      <c r="L37" s="57"/>
    </row>
    <row r="38" spans="1:12" s="56" customFormat="1" ht="23.25" customHeight="1">
      <c r="A38" s="56" t="s">
        <v>58</v>
      </c>
      <c r="B38" s="191">
        <v>7</v>
      </c>
      <c r="C38" s="27"/>
      <c r="D38" s="147">
        <v>5913</v>
      </c>
      <c r="E38" s="58"/>
      <c r="F38" s="147">
        <v>4403</v>
      </c>
      <c r="H38" s="195"/>
      <c r="I38" s="58"/>
      <c r="J38" s="57"/>
      <c r="K38" s="58"/>
      <c r="L38" s="57"/>
    </row>
    <row r="39" spans="1:12" s="56" customFormat="1" ht="23.25" customHeight="1">
      <c r="A39" s="56" t="s">
        <v>79</v>
      </c>
      <c r="B39" s="27"/>
      <c r="C39" s="27"/>
      <c r="D39" s="147">
        <v>1994</v>
      </c>
      <c r="E39" s="58"/>
      <c r="F39" s="147">
        <v>0</v>
      </c>
      <c r="H39" s="57"/>
      <c r="I39" s="58"/>
      <c r="J39" s="57"/>
      <c r="K39" s="58"/>
      <c r="L39" s="57"/>
    </row>
    <row r="40" spans="1:12" s="56" customFormat="1" ht="23.25" customHeight="1">
      <c r="A40" s="56" t="s">
        <v>7</v>
      </c>
      <c r="B40" s="27"/>
      <c r="C40" s="27"/>
      <c r="D40" s="147">
        <v>766</v>
      </c>
      <c r="E40" s="58"/>
      <c r="F40" s="147">
        <v>514</v>
      </c>
      <c r="H40" s="57"/>
      <c r="I40" s="58"/>
      <c r="J40" s="57"/>
      <c r="K40" s="58"/>
      <c r="L40" s="57"/>
    </row>
    <row r="41" spans="1:12" s="56" customFormat="1" ht="23.25" customHeight="1">
      <c r="A41" s="36" t="s">
        <v>8</v>
      </c>
      <c r="B41" s="27"/>
      <c r="C41" s="27"/>
      <c r="D41" s="170">
        <v>155625</v>
      </c>
      <c r="E41" s="58"/>
      <c r="F41" s="170">
        <v>144285</v>
      </c>
      <c r="H41" s="57"/>
      <c r="I41" s="58"/>
      <c r="J41" s="57"/>
      <c r="K41" s="58"/>
      <c r="L41" s="57"/>
    </row>
    <row r="42" spans="1:12" s="56" customFormat="1" ht="23.25" customHeight="1">
      <c r="A42" s="62"/>
      <c r="B42" s="27"/>
      <c r="C42" s="27"/>
      <c r="D42" s="66"/>
      <c r="E42" s="67"/>
      <c r="F42" s="66"/>
      <c r="H42" s="57"/>
      <c r="I42" s="58"/>
      <c r="J42" s="57"/>
      <c r="K42" s="58"/>
      <c r="L42" s="57"/>
    </row>
    <row r="43" spans="1:12" s="56" customFormat="1" ht="21.75">
      <c r="A43" s="59" t="s">
        <v>20</v>
      </c>
      <c r="B43" s="27"/>
      <c r="C43" s="27"/>
      <c r="D43" s="66"/>
      <c r="E43" s="67"/>
      <c r="F43" s="66"/>
      <c r="H43" s="57"/>
      <c r="I43" s="58"/>
      <c r="J43" s="57"/>
      <c r="K43" s="58"/>
      <c r="L43" s="57"/>
    </row>
    <row r="44" spans="1:12" s="56" customFormat="1" ht="23.25" customHeight="1">
      <c r="A44" s="56" t="s">
        <v>92</v>
      </c>
      <c r="B44" s="191">
        <v>7</v>
      </c>
      <c r="C44" s="27"/>
      <c r="D44" s="147">
        <v>19250</v>
      </c>
      <c r="E44" s="177"/>
      <c r="F44" s="147">
        <v>31049</v>
      </c>
      <c r="H44" s="57"/>
      <c r="I44" s="58"/>
      <c r="J44" s="57"/>
      <c r="K44" s="58"/>
      <c r="L44" s="57"/>
    </row>
    <row r="45" spans="1:12" s="56" customFormat="1" ht="23.25" customHeight="1">
      <c r="A45" s="56" t="s">
        <v>85</v>
      </c>
      <c r="B45" s="191">
        <v>7</v>
      </c>
      <c r="C45" s="27"/>
      <c r="D45" s="147">
        <v>8534</v>
      </c>
      <c r="E45" s="177"/>
      <c r="F45" s="147">
        <v>5290</v>
      </c>
      <c r="H45" s="57"/>
      <c r="I45" s="58"/>
      <c r="J45" s="57"/>
      <c r="K45" s="58"/>
      <c r="L45" s="57"/>
    </row>
    <row r="46" spans="1:12" s="56" customFormat="1" ht="23.25" customHeight="1">
      <c r="A46" s="56" t="s">
        <v>112</v>
      </c>
      <c r="B46" s="27"/>
      <c r="C46" s="27"/>
      <c r="D46" s="183">
        <v>1065</v>
      </c>
      <c r="E46" s="68"/>
      <c r="F46" s="183">
        <v>958</v>
      </c>
      <c r="H46" s="57"/>
      <c r="I46" s="58"/>
      <c r="J46" s="57"/>
      <c r="K46" s="58"/>
      <c r="L46" s="57"/>
    </row>
    <row r="47" spans="1:12" s="56" customFormat="1" ht="23.25" customHeight="1">
      <c r="A47" s="36" t="s">
        <v>21</v>
      </c>
      <c r="B47" s="69"/>
      <c r="C47" s="69"/>
      <c r="D47" s="184">
        <v>28849</v>
      </c>
      <c r="E47" s="70"/>
      <c r="F47" s="184">
        <v>37297</v>
      </c>
      <c r="H47" s="57"/>
      <c r="I47" s="58"/>
      <c r="J47" s="57"/>
      <c r="K47" s="58"/>
      <c r="L47" s="57"/>
    </row>
    <row r="48" spans="1:12" s="56" customFormat="1" ht="23.25" customHeight="1">
      <c r="A48" s="36"/>
      <c r="B48" s="69"/>
      <c r="C48" s="69"/>
      <c r="D48" s="185"/>
      <c r="E48" s="70"/>
      <c r="F48" s="185"/>
      <c r="H48" s="57"/>
      <c r="I48" s="58"/>
      <c r="J48" s="57"/>
      <c r="K48" s="58"/>
      <c r="L48" s="57"/>
    </row>
    <row r="49" spans="1:12" s="36" customFormat="1" ht="23.25" customHeight="1">
      <c r="A49" s="36" t="s">
        <v>22</v>
      </c>
      <c r="B49" s="69"/>
      <c r="C49" s="69"/>
      <c r="D49" s="184">
        <v>184474</v>
      </c>
      <c r="E49" s="186"/>
      <c r="F49" s="184">
        <v>181582</v>
      </c>
      <c r="H49" s="57"/>
      <c r="I49" s="72"/>
      <c r="J49" s="71"/>
      <c r="K49" s="72"/>
      <c r="L49" s="71"/>
    </row>
    <row r="50" spans="1:12" s="36" customFormat="1" ht="23.25" customHeight="1">
      <c r="A50" s="175"/>
      <c r="B50" s="178"/>
      <c r="C50" s="178"/>
      <c r="D50" s="65"/>
      <c r="E50" s="179"/>
      <c r="F50" s="65"/>
      <c r="H50" s="57"/>
      <c r="I50" s="72"/>
      <c r="J50" s="71"/>
      <c r="K50" s="72"/>
      <c r="L50" s="71"/>
    </row>
    <row r="51" spans="1:12" s="56" customFormat="1" ht="21.75">
      <c r="A51" s="62"/>
      <c r="B51" s="27"/>
      <c r="C51" s="27"/>
      <c r="D51" s="66"/>
      <c r="E51" s="67"/>
      <c r="F51" s="66"/>
      <c r="H51" s="57"/>
      <c r="I51" s="58"/>
      <c r="J51" s="57"/>
      <c r="K51" s="58"/>
      <c r="L51" s="57"/>
    </row>
    <row r="52" spans="1:12" s="56" customFormat="1" ht="23.25" customHeight="1">
      <c r="A52" s="54" t="s">
        <v>60</v>
      </c>
      <c r="B52" s="55"/>
      <c r="C52" s="55"/>
      <c r="D52" s="55"/>
      <c r="F52" s="55"/>
      <c r="H52" s="57"/>
      <c r="I52" s="58"/>
      <c r="J52" s="57"/>
      <c r="K52" s="58"/>
      <c r="L52" s="57"/>
    </row>
    <row r="53" spans="1:12" s="56" customFormat="1" ht="23.25" customHeight="1">
      <c r="A53" s="33" t="s">
        <v>49</v>
      </c>
      <c r="B53" s="55"/>
      <c r="C53" s="55"/>
      <c r="D53" s="55"/>
      <c r="F53" s="55"/>
      <c r="H53" s="57"/>
      <c r="I53" s="58"/>
      <c r="J53" s="57"/>
      <c r="K53" s="58"/>
      <c r="L53" s="57"/>
    </row>
    <row r="54" spans="1:12" s="56" customFormat="1" ht="23.25" customHeight="1">
      <c r="A54" s="54"/>
      <c r="B54" s="55"/>
      <c r="C54" s="55"/>
      <c r="D54" s="55"/>
      <c r="F54" s="55"/>
      <c r="H54" s="57"/>
      <c r="I54" s="58"/>
      <c r="J54" s="57"/>
      <c r="K54" s="58"/>
      <c r="L54" s="57"/>
    </row>
    <row r="55" spans="1:12" s="56" customFormat="1" ht="23.25" customHeight="1">
      <c r="A55" s="54"/>
      <c r="B55" s="55"/>
      <c r="C55" s="55"/>
      <c r="D55" s="44" t="s">
        <v>141</v>
      </c>
      <c r="E55" s="53"/>
      <c r="F55" s="44" t="s">
        <v>57</v>
      </c>
      <c r="H55" s="57"/>
      <c r="I55" s="58"/>
      <c r="J55" s="57"/>
      <c r="K55" s="58"/>
      <c r="L55" s="57"/>
    </row>
    <row r="56" spans="1:12" s="56" customFormat="1" ht="23.25" customHeight="1">
      <c r="A56" s="59"/>
      <c r="B56" s="37" t="s">
        <v>0</v>
      </c>
      <c r="C56" s="37"/>
      <c r="D56" s="46">
        <v>2561</v>
      </c>
      <c r="E56" s="46"/>
      <c r="F56" s="46">
        <v>2560</v>
      </c>
      <c r="H56" s="57"/>
      <c r="I56" s="58"/>
      <c r="J56" s="57"/>
      <c r="K56" s="58"/>
      <c r="L56" s="57"/>
    </row>
    <row r="57" spans="1:12" s="56" customFormat="1" ht="23.25" customHeight="1">
      <c r="A57" s="59"/>
      <c r="B57" s="37"/>
      <c r="C57" s="37"/>
      <c r="D57" s="53" t="s">
        <v>63</v>
      </c>
      <c r="E57" s="46"/>
      <c r="F57" s="44"/>
      <c r="H57" s="57"/>
      <c r="I57" s="58"/>
      <c r="J57" s="57"/>
      <c r="K57" s="58"/>
      <c r="L57" s="57"/>
    </row>
    <row r="58" spans="1:12" s="56" customFormat="1" ht="23.25" customHeight="1">
      <c r="C58" s="37"/>
      <c r="D58" s="209" t="s">
        <v>70</v>
      </c>
      <c r="E58" s="209"/>
      <c r="F58" s="209"/>
      <c r="H58" s="57"/>
      <c r="I58" s="58"/>
      <c r="J58" s="57"/>
      <c r="K58" s="58"/>
      <c r="L58" s="57"/>
    </row>
    <row r="59" spans="1:12" s="56" customFormat="1" ht="23.25" customHeight="1">
      <c r="A59" s="59" t="s">
        <v>59</v>
      </c>
      <c r="C59" s="37"/>
      <c r="D59" s="37"/>
      <c r="E59" s="37"/>
      <c r="F59" s="37"/>
      <c r="H59" s="57"/>
      <c r="I59" s="58"/>
      <c r="J59" s="57"/>
      <c r="K59" s="58"/>
      <c r="L59" s="57"/>
    </row>
    <row r="60" spans="1:12" s="56" customFormat="1" ht="23.25" customHeight="1">
      <c r="A60" s="62" t="s">
        <v>16</v>
      </c>
      <c r="B60" s="27">
        <v>8</v>
      </c>
      <c r="C60" s="27"/>
      <c r="D60" s="64"/>
      <c r="E60" s="35"/>
      <c r="F60" s="64"/>
      <c r="H60" s="57"/>
      <c r="I60" s="58"/>
      <c r="J60" s="57"/>
      <c r="K60" s="58"/>
      <c r="L60" s="57"/>
    </row>
    <row r="61" spans="1:12" s="56" customFormat="1" ht="23.25" customHeight="1" thickBot="1">
      <c r="A61" s="62" t="s">
        <v>18</v>
      </c>
      <c r="B61" s="27"/>
      <c r="C61" s="27"/>
      <c r="D61" s="187">
        <v>211850</v>
      </c>
      <c r="E61" s="58"/>
      <c r="F61" s="187">
        <v>211850</v>
      </c>
      <c r="H61" s="57"/>
      <c r="I61" s="58"/>
      <c r="J61" s="57"/>
      <c r="K61" s="58"/>
      <c r="L61" s="57"/>
    </row>
    <row r="62" spans="1:12" s="56" customFormat="1" ht="23.25" customHeight="1" thickTop="1">
      <c r="A62" s="62" t="s">
        <v>26</v>
      </c>
      <c r="B62" s="27"/>
      <c r="C62" s="27"/>
      <c r="D62" s="147">
        <v>176847</v>
      </c>
      <c r="E62" s="58"/>
      <c r="F62" s="144">
        <v>176115</v>
      </c>
      <c r="H62" s="57"/>
      <c r="I62" s="58"/>
      <c r="J62" s="57"/>
      <c r="K62" s="58"/>
      <c r="L62" s="57"/>
    </row>
    <row r="63" spans="1:12" s="56" customFormat="1" ht="23.25" customHeight="1">
      <c r="A63" s="56" t="s">
        <v>127</v>
      </c>
      <c r="B63" s="27">
        <v>8</v>
      </c>
      <c r="C63" s="27"/>
      <c r="D63" s="147">
        <v>130760</v>
      </c>
      <c r="E63" s="58"/>
      <c r="F63" s="152">
        <v>124007</v>
      </c>
      <c r="H63" s="57"/>
      <c r="I63" s="58"/>
      <c r="J63" s="57"/>
      <c r="K63" s="58"/>
      <c r="L63" s="57"/>
    </row>
    <row r="64" spans="1:12" s="56" customFormat="1" ht="23.25" customHeight="1">
      <c r="A64" s="56" t="s">
        <v>98</v>
      </c>
      <c r="B64" s="27">
        <v>9</v>
      </c>
      <c r="C64" s="27"/>
      <c r="D64" s="147">
        <v>7487</v>
      </c>
      <c r="E64" s="58"/>
      <c r="F64" s="147">
        <v>8973</v>
      </c>
      <c r="H64" s="57"/>
      <c r="I64" s="58"/>
      <c r="J64" s="57"/>
      <c r="K64" s="58"/>
      <c r="L64" s="57"/>
    </row>
    <row r="65" spans="1:12" s="56" customFormat="1" ht="23.25" customHeight="1">
      <c r="A65" s="62" t="s">
        <v>32</v>
      </c>
      <c r="B65" s="27"/>
      <c r="C65" s="27"/>
      <c r="D65" s="47"/>
      <c r="E65" s="35"/>
      <c r="F65" s="47"/>
      <c r="H65" s="57"/>
      <c r="I65" s="58"/>
      <c r="J65" s="57"/>
      <c r="K65" s="58"/>
      <c r="L65" s="57"/>
    </row>
    <row r="66" spans="1:12" s="56" customFormat="1" ht="23.25" customHeight="1">
      <c r="A66" s="56" t="s">
        <v>52</v>
      </c>
      <c r="B66" s="27"/>
      <c r="C66" s="27"/>
      <c r="D66" s="47"/>
      <c r="E66" s="35"/>
      <c r="F66" s="47"/>
      <c r="H66" s="57"/>
      <c r="I66" s="58"/>
      <c r="J66" s="57"/>
      <c r="K66" s="58"/>
      <c r="L66" s="57"/>
    </row>
    <row r="67" spans="1:12" s="56" customFormat="1" ht="23.25" customHeight="1">
      <c r="A67" s="56" t="s">
        <v>53</v>
      </c>
      <c r="B67" s="27"/>
      <c r="C67" s="27"/>
      <c r="D67" s="147">
        <v>21185</v>
      </c>
      <c r="E67" s="186"/>
      <c r="F67" s="147">
        <v>21185</v>
      </c>
      <c r="H67" s="57"/>
      <c r="I67" s="58"/>
      <c r="J67" s="57"/>
      <c r="K67" s="58"/>
      <c r="L67" s="57"/>
    </row>
    <row r="68" spans="1:12" s="56" customFormat="1" ht="23.25" customHeight="1">
      <c r="A68" s="56" t="s">
        <v>54</v>
      </c>
      <c r="B68" s="27"/>
      <c r="C68" s="27"/>
      <c r="D68" s="188">
        <v>323841</v>
      </c>
      <c r="E68" s="186"/>
      <c r="F68" s="188">
        <v>237743</v>
      </c>
      <c r="H68" s="57"/>
      <c r="I68" s="58"/>
      <c r="J68" s="57"/>
      <c r="K68" s="58"/>
      <c r="L68" s="57"/>
    </row>
    <row r="69" spans="1:12" s="56" customFormat="1" ht="23.25" customHeight="1">
      <c r="A69" s="36" t="s">
        <v>55</v>
      </c>
      <c r="B69" s="27"/>
      <c r="C69" s="27"/>
      <c r="D69" s="184">
        <v>660120</v>
      </c>
      <c r="E69" s="58"/>
      <c r="F69" s="184">
        <v>568023</v>
      </c>
      <c r="H69" s="57"/>
      <c r="I69" s="58"/>
      <c r="J69" s="57"/>
      <c r="K69" s="58"/>
      <c r="L69" s="57"/>
    </row>
    <row r="70" spans="1:12" s="56" customFormat="1" ht="23.25" customHeight="1">
      <c r="A70" s="70"/>
      <c r="B70" s="27"/>
      <c r="C70" s="27"/>
      <c r="D70" s="189"/>
      <c r="E70" s="190"/>
      <c r="F70" s="189"/>
      <c r="G70" s="61"/>
      <c r="H70" s="57"/>
      <c r="I70" s="73"/>
      <c r="J70" s="57"/>
      <c r="K70" s="58"/>
      <c r="L70" s="57"/>
    </row>
    <row r="71" spans="1:12" s="56" customFormat="1" ht="23.25" customHeight="1" thickBot="1">
      <c r="A71" s="36" t="s">
        <v>24</v>
      </c>
      <c r="B71" s="27"/>
      <c r="C71" s="27"/>
      <c r="D71" s="182">
        <v>844594</v>
      </c>
      <c r="E71" s="58"/>
      <c r="F71" s="182">
        <v>749605</v>
      </c>
      <c r="G71" s="61"/>
      <c r="H71" s="57"/>
      <c r="I71" s="73"/>
      <c r="J71" s="57"/>
      <c r="K71" s="58"/>
      <c r="L71" s="57"/>
    </row>
    <row r="72" spans="1:12" s="56" customFormat="1" ht="23.25" customHeight="1" thickTop="1">
      <c r="A72" s="172"/>
      <c r="B72" s="37"/>
      <c r="C72" s="37"/>
      <c r="D72" s="47"/>
      <c r="E72" s="74"/>
      <c r="F72" s="118"/>
      <c r="G72" s="61"/>
      <c r="H72" s="47"/>
      <c r="I72" s="73"/>
      <c r="J72" s="57"/>
      <c r="K72" s="58"/>
      <c r="L72" s="57"/>
    </row>
    <row r="73" spans="1:12" s="56" customFormat="1" ht="23.25" customHeight="1">
      <c r="A73" s="174"/>
      <c r="B73" s="37"/>
      <c r="C73" s="37"/>
      <c r="D73" s="118"/>
      <c r="E73" s="192"/>
      <c r="F73" s="118"/>
      <c r="H73" s="118"/>
      <c r="I73" s="58"/>
      <c r="J73" s="57"/>
      <c r="K73" s="58"/>
      <c r="L73" s="57"/>
    </row>
    <row r="74" spans="1:12" s="56" customFormat="1" ht="23.25" customHeight="1">
      <c r="A74" s="172"/>
      <c r="B74" s="37"/>
      <c r="C74" s="37"/>
      <c r="D74" s="47"/>
      <c r="E74" s="74"/>
      <c r="F74" s="47"/>
      <c r="H74" s="47"/>
      <c r="I74" s="58"/>
      <c r="J74" s="57"/>
      <c r="K74" s="58"/>
      <c r="L74" s="57"/>
    </row>
    <row r="75" spans="1:12" s="56" customFormat="1" ht="23.25" customHeight="1">
      <c r="A75" s="172"/>
      <c r="B75" s="37"/>
      <c r="C75" s="37"/>
      <c r="D75" s="173"/>
      <c r="E75" s="74"/>
      <c r="F75" s="47"/>
      <c r="H75" s="173"/>
      <c r="I75" s="58"/>
      <c r="J75" s="57"/>
      <c r="K75" s="58"/>
      <c r="L75" s="57"/>
    </row>
    <row r="76" spans="1:12" s="56" customFormat="1" ht="23.25" customHeight="1">
      <c r="A76" s="172"/>
      <c r="B76" s="37"/>
      <c r="C76" s="37"/>
      <c r="D76" s="173"/>
      <c r="E76" s="74"/>
      <c r="F76" s="47"/>
      <c r="H76" s="173"/>
      <c r="I76" s="58"/>
      <c r="J76" s="57"/>
      <c r="K76" s="75"/>
      <c r="L76" s="71"/>
    </row>
    <row r="77" spans="1:12" s="56" customFormat="1" ht="23.25" customHeight="1">
      <c r="A77" s="175"/>
      <c r="B77" s="37"/>
      <c r="C77" s="37"/>
      <c r="D77" s="65"/>
      <c r="E77" s="74"/>
      <c r="F77" s="65"/>
      <c r="H77" s="65"/>
      <c r="I77" s="58"/>
      <c r="J77" s="57"/>
      <c r="K77" s="58"/>
      <c r="L77" s="57"/>
    </row>
    <row r="78" spans="1:12" s="56" customFormat="1" ht="23.25" customHeight="1">
      <c r="A78" s="179"/>
      <c r="B78" s="37"/>
      <c r="C78" s="37"/>
      <c r="D78" s="180"/>
      <c r="E78" s="177"/>
      <c r="F78" s="180"/>
      <c r="H78" s="180"/>
      <c r="I78" s="58"/>
      <c r="J78" s="57"/>
      <c r="K78" s="58"/>
      <c r="L78" s="57"/>
    </row>
    <row r="79" spans="1:12" s="56" customFormat="1" ht="23.25" customHeight="1">
      <c r="A79" s="175"/>
      <c r="B79" s="37"/>
      <c r="C79" s="37"/>
      <c r="D79" s="65"/>
      <c r="E79" s="74"/>
      <c r="F79" s="65"/>
      <c r="H79" s="65"/>
      <c r="I79" s="58"/>
      <c r="J79" s="57"/>
      <c r="K79" s="58"/>
      <c r="L79" s="57"/>
    </row>
    <row r="80" spans="1:12" s="56" customFormat="1" ht="23.25" customHeight="1">
      <c r="A80" s="175"/>
      <c r="B80" s="37"/>
      <c r="C80" s="37"/>
      <c r="D80" s="37"/>
      <c r="E80" s="74"/>
      <c r="F80" s="37"/>
      <c r="H80" s="37"/>
      <c r="I80" s="58"/>
      <c r="J80" s="57"/>
      <c r="K80" s="58"/>
      <c r="L80" s="57"/>
    </row>
    <row r="81" spans="4:8" ht="23.25" customHeight="1">
      <c r="D81" s="77"/>
      <c r="E81" s="78"/>
      <c r="F81" s="79"/>
      <c r="H81" s="77"/>
    </row>
    <row r="84" spans="4:8" ht="23.25" customHeight="1">
      <c r="D84" s="81"/>
      <c r="H84" s="81"/>
    </row>
  </sheetData>
  <mergeCells count="3">
    <mergeCell ref="D7:F7"/>
    <mergeCell ref="D32:F32"/>
    <mergeCell ref="D58:F58"/>
  </mergeCells>
  <pageMargins left="0.8" right="0.5" top="0.5" bottom="0.5" header="0.3" footer="0.3"/>
  <pageSetup paperSize="9" scale="94" firstPageNumber="3" fitToHeight="2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5" max="5" man="1"/>
    <brk id="5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W36"/>
  <sheetViews>
    <sheetView showGridLines="0" view="pageBreakPreview" zoomScale="85" zoomScaleNormal="100" zoomScaleSheetLayoutView="85" workbookViewId="0">
      <selection activeCell="M34" sqref="M34"/>
    </sheetView>
  </sheetViews>
  <sheetFormatPr defaultColWidth="9.140625" defaultRowHeight="23.25" customHeight="1"/>
  <cols>
    <col min="1" max="1" width="51.5703125" style="1" customWidth="1"/>
    <col min="2" max="2" width="8.140625" style="16" customWidth="1"/>
    <col min="3" max="3" width="1.140625" style="16" customWidth="1"/>
    <col min="4" max="4" width="13.140625" style="16" customWidth="1"/>
    <col min="5" max="5" width="1.7109375" style="1" customWidth="1"/>
    <col min="6" max="6" width="13.140625" style="16" customWidth="1"/>
    <col min="7" max="7" width="1.42578125" style="16" customWidth="1"/>
    <col min="8" max="8" width="13.140625" style="43" customWidth="1"/>
    <col min="9" max="9" width="2.140625" style="43" customWidth="1"/>
    <col min="10" max="10" width="13.140625" style="43" customWidth="1"/>
    <col min="11" max="11" width="10.42578125" style="1" customWidth="1"/>
    <col min="12" max="12" width="16.7109375" style="1" customWidth="1"/>
    <col min="13" max="13" width="16" style="105" bestFit="1" customWidth="1"/>
    <col min="14" max="14" width="15.140625" style="1" bestFit="1" customWidth="1"/>
    <col min="15" max="15" width="11.5703125" style="1" customWidth="1"/>
    <col min="16" max="16" width="9.140625" style="1"/>
    <col min="17" max="17" width="11" style="43" bestFit="1" customWidth="1"/>
    <col min="18" max="18" width="1.5703125" style="1" customWidth="1"/>
    <col min="19" max="19" width="13.42578125" style="43" customWidth="1"/>
    <col min="20" max="20" width="1.5703125" style="1" customWidth="1"/>
    <col min="21" max="21" width="11" style="1" bestFit="1" customWidth="1"/>
    <col min="22" max="22" width="1.5703125" style="1" customWidth="1"/>
    <col min="23" max="23" width="13.140625" style="43" customWidth="1"/>
    <col min="24" max="16384" width="9.140625" style="1"/>
  </cols>
  <sheetData>
    <row r="1" spans="1:23" s="3" customFormat="1" ht="23.25" customHeight="1">
      <c r="A1" s="2" t="s">
        <v>60</v>
      </c>
      <c r="B1" s="16"/>
      <c r="C1" s="16"/>
      <c r="D1" s="16"/>
      <c r="F1" s="16"/>
      <c r="G1" s="16"/>
      <c r="H1" s="48"/>
      <c r="I1" s="48"/>
      <c r="J1" s="48"/>
      <c r="M1" s="97"/>
      <c r="Q1" s="48"/>
      <c r="S1" s="48"/>
      <c r="W1" s="48"/>
    </row>
    <row r="2" spans="1:23" s="3" customFormat="1" ht="23.25" customHeight="1">
      <c r="A2" s="33" t="s">
        <v>65</v>
      </c>
      <c r="B2" s="16"/>
      <c r="C2" s="16"/>
      <c r="D2" s="16"/>
      <c r="F2" s="16"/>
      <c r="G2" s="16"/>
      <c r="H2" s="48"/>
      <c r="I2" s="48"/>
      <c r="J2" s="48"/>
      <c r="M2" s="97"/>
      <c r="Q2" s="48"/>
      <c r="S2" s="48"/>
      <c r="W2" s="48"/>
    </row>
    <row r="3" spans="1:23" s="3" customFormat="1" ht="23.25" customHeight="1">
      <c r="A3" s="2"/>
      <c r="B3" s="16"/>
      <c r="C3" s="16"/>
      <c r="D3" s="16"/>
      <c r="F3" s="16"/>
      <c r="G3" s="16"/>
      <c r="H3" s="48"/>
      <c r="I3" s="48"/>
      <c r="J3" s="48"/>
      <c r="M3" s="97"/>
      <c r="Q3" s="48"/>
      <c r="S3" s="48"/>
      <c r="W3" s="48"/>
    </row>
    <row r="4" spans="1:23" s="3" customFormat="1" ht="23.25" customHeight="1">
      <c r="A4" s="2"/>
      <c r="B4" s="16"/>
      <c r="C4" s="16"/>
      <c r="D4" s="210" t="s">
        <v>64</v>
      </c>
      <c r="E4" s="211"/>
      <c r="F4" s="211"/>
      <c r="G4" s="53"/>
      <c r="H4" s="210" t="s">
        <v>142</v>
      </c>
      <c r="I4" s="210"/>
      <c r="J4" s="210"/>
      <c r="M4" s="97"/>
      <c r="Q4" s="48"/>
      <c r="S4" s="48"/>
      <c r="W4" s="48"/>
    </row>
    <row r="5" spans="1:23" s="3" customFormat="1" ht="23.25" customHeight="1">
      <c r="A5" s="2"/>
      <c r="B5" s="16"/>
      <c r="C5" s="16"/>
      <c r="D5" s="210" t="s">
        <v>143</v>
      </c>
      <c r="E5" s="210"/>
      <c r="F5" s="210"/>
      <c r="G5" s="92"/>
      <c r="H5" s="210" t="s">
        <v>143</v>
      </c>
      <c r="I5" s="210"/>
      <c r="J5" s="210"/>
      <c r="M5" s="97"/>
      <c r="Q5" s="48"/>
      <c r="S5" s="48"/>
      <c r="W5" s="48"/>
    </row>
    <row r="6" spans="1:23" s="3" customFormat="1" ht="23.25" customHeight="1">
      <c r="A6" s="7"/>
      <c r="B6" s="12" t="s">
        <v>0</v>
      </c>
      <c r="C6" s="12"/>
      <c r="D6" s="9">
        <v>2561</v>
      </c>
      <c r="E6" s="9"/>
      <c r="F6" s="9">
        <v>2560</v>
      </c>
      <c r="G6" s="9"/>
      <c r="H6" s="9">
        <v>2561</v>
      </c>
      <c r="I6" s="9"/>
      <c r="J6" s="9">
        <v>2560</v>
      </c>
      <c r="M6" s="97"/>
      <c r="Q6" s="49"/>
      <c r="R6" s="23"/>
      <c r="S6" s="49"/>
      <c r="T6" s="23"/>
      <c r="U6" s="23"/>
      <c r="V6" s="23"/>
      <c r="W6" s="49"/>
    </row>
    <row r="7" spans="1:23" s="3" customFormat="1" ht="23.25" customHeight="1">
      <c r="A7" s="7"/>
      <c r="B7" s="12"/>
      <c r="C7" s="12"/>
      <c r="D7" s="212" t="s">
        <v>70</v>
      </c>
      <c r="E7" s="212"/>
      <c r="F7" s="212"/>
      <c r="G7" s="212"/>
      <c r="H7" s="212"/>
      <c r="I7" s="212"/>
      <c r="J7" s="212"/>
      <c r="M7" s="97"/>
      <c r="Q7" s="48"/>
      <c r="S7" s="48"/>
      <c r="W7" s="48"/>
    </row>
    <row r="8" spans="1:23" s="3" customFormat="1" ht="23.25" customHeight="1">
      <c r="A8" s="14" t="s">
        <v>15</v>
      </c>
      <c r="B8" s="17"/>
      <c r="C8" s="17"/>
      <c r="D8" s="17"/>
      <c r="E8" s="4"/>
      <c r="F8" s="17"/>
      <c r="G8" s="17"/>
      <c r="M8" s="97"/>
      <c r="Q8" s="48"/>
      <c r="S8" s="48"/>
      <c r="W8" s="48"/>
    </row>
    <row r="9" spans="1:23" s="3" customFormat="1" ht="23.25" customHeight="1">
      <c r="A9" s="3" t="s">
        <v>129</v>
      </c>
      <c r="B9" s="191">
        <v>10</v>
      </c>
      <c r="C9" s="17"/>
      <c r="D9" s="207">
        <v>301008</v>
      </c>
      <c r="E9" s="97"/>
      <c r="F9" s="148">
        <v>224583</v>
      </c>
      <c r="G9" s="96"/>
      <c r="H9" s="100">
        <v>832642</v>
      </c>
      <c r="I9" s="97"/>
      <c r="J9" s="100">
        <v>706684</v>
      </c>
      <c r="K9" s="48"/>
      <c r="L9" s="48"/>
      <c r="M9" s="48"/>
      <c r="N9" s="97"/>
      <c r="O9" s="48"/>
      <c r="Q9" s="48"/>
      <c r="S9" s="48"/>
      <c r="U9" s="48"/>
      <c r="W9" s="48"/>
    </row>
    <row r="10" spans="1:23" s="3" customFormat="1" ht="23.25" customHeight="1">
      <c r="A10" s="3" t="s">
        <v>117</v>
      </c>
      <c r="B10" s="17"/>
      <c r="C10" s="17"/>
      <c r="D10" s="148">
        <v>130</v>
      </c>
      <c r="E10" s="97"/>
      <c r="F10" s="148">
        <v>3</v>
      </c>
      <c r="G10" s="96"/>
      <c r="H10" s="100">
        <v>314</v>
      </c>
      <c r="I10" s="97"/>
      <c r="J10" s="100">
        <v>110</v>
      </c>
      <c r="L10" s="48"/>
      <c r="M10" s="48"/>
      <c r="N10" s="97"/>
      <c r="Q10" s="48"/>
      <c r="S10" s="48"/>
      <c r="U10" s="48"/>
      <c r="W10" s="48"/>
    </row>
    <row r="11" spans="1:23" s="3" customFormat="1" ht="23.25" hidden="1" customHeight="1">
      <c r="A11" s="3" t="s">
        <v>76</v>
      </c>
      <c r="B11" s="17"/>
      <c r="C11" s="17"/>
      <c r="D11" s="148">
        <v>0</v>
      </c>
      <c r="E11" s="97"/>
      <c r="F11" s="148">
        <v>0</v>
      </c>
      <c r="G11" s="98"/>
      <c r="H11" s="100">
        <v>0</v>
      </c>
      <c r="I11" s="97"/>
      <c r="J11" s="100">
        <v>0</v>
      </c>
      <c r="L11" s="48"/>
      <c r="M11" s="48"/>
      <c r="N11" s="97"/>
      <c r="Q11" s="48"/>
      <c r="S11" s="48"/>
      <c r="U11" s="48"/>
      <c r="W11" s="48"/>
    </row>
    <row r="12" spans="1:23" s="3" customFormat="1" ht="23.25" customHeight="1">
      <c r="A12" s="3" t="s">
        <v>9</v>
      </c>
      <c r="B12" s="17"/>
      <c r="C12" s="17"/>
      <c r="D12" s="204">
        <v>1538</v>
      </c>
      <c r="E12" s="97"/>
      <c r="F12" s="99">
        <v>489</v>
      </c>
      <c r="G12" s="100"/>
      <c r="H12" s="204">
        <v>2806</v>
      </c>
      <c r="I12" s="97"/>
      <c r="J12" s="99">
        <v>1742</v>
      </c>
      <c r="K12" s="117"/>
      <c r="L12" s="48"/>
      <c r="M12" s="48"/>
      <c r="N12" s="97"/>
      <c r="Q12" s="48"/>
      <c r="S12" s="48"/>
      <c r="U12" s="48"/>
      <c r="W12" s="48"/>
    </row>
    <row r="13" spans="1:23" s="3" customFormat="1" ht="23.25" customHeight="1">
      <c r="A13" s="5" t="s">
        <v>10</v>
      </c>
      <c r="B13" s="17"/>
      <c r="C13" s="17"/>
      <c r="D13" s="101">
        <v>302676</v>
      </c>
      <c r="E13" s="97"/>
      <c r="F13" s="101">
        <v>225075</v>
      </c>
      <c r="G13" s="102"/>
      <c r="H13" s="101">
        <v>835762</v>
      </c>
      <c r="I13" s="103"/>
      <c r="J13" s="101">
        <v>708536</v>
      </c>
      <c r="K13" s="117"/>
      <c r="L13" s="48"/>
      <c r="M13" s="48"/>
      <c r="Q13" s="48"/>
      <c r="S13" s="48"/>
      <c r="U13" s="48"/>
      <c r="W13" s="48"/>
    </row>
    <row r="14" spans="1:23" s="3" customFormat="1" ht="11.25" customHeight="1">
      <c r="A14" s="8"/>
      <c r="B14" s="17"/>
      <c r="C14" s="17"/>
      <c r="D14" s="104"/>
      <c r="E14" s="105"/>
      <c r="F14" s="104"/>
      <c r="G14" s="104"/>
      <c r="H14" s="106"/>
      <c r="I14" s="106"/>
      <c r="J14" s="106"/>
      <c r="L14" s="48"/>
      <c r="M14" s="48"/>
      <c r="Q14" s="48"/>
      <c r="S14" s="48"/>
      <c r="U14" s="48"/>
      <c r="W14" s="48"/>
    </row>
    <row r="15" spans="1:23" s="3" customFormat="1" ht="23.25" customHeight="1">
      <c r="A15" s="14" t="s">
        <v>11</v>
      </c>
      <c r="B15" s="17"/>
      <c r="C15" s="17"/>
      <c r="D15" s="94"/>
      <c r="E15" s="97"/>
      <c r="F15" s="94"/>
      <c r="G15" s="96"/>
      <c r="H15" s="106"/>
      <c r="I15" s="106"/>
      <c r="J15" s="106"/>
      <c r="L15" s="48"/>
      <c r="M15" s="48"/>
      <c r="Q15" s="48"/>
      <c r="S15" s="48"/>
      <c r="U15" s="48"/>
      <c r="W15" s="48"/>
    </row>
    <row r="16" spans="1:23" s="3" customFormat="1" ht="23.25" customHeight="1">
      <c r="A16" s="3" t="s">
        <v>130</v>
      </c>
      <c r="B16" s="17"/>
      <c r="C16" s="17"/>
      <c r="D16" s="148">
        <v>183060</v>
      </c>
      <c r="E16" s="107"/>
      <c r="F16" s="148">
        <v>155848</v>
      </c>
      <c r="G16" s="96"/>
      <c r="H16" s="100">
        <v>520243</v>
      </c>
      <c r="I16" s="96"/>
      <c r="J16" s="100">
        <v>495110</v>
      </c>
      <c r="K16" s="117"/>
      <c r="L16" s="48"/>
      <c r="M16" s="48"/>
      <c r="N16" s="48"/>
      <c r="Q16" s="48"/>
      <c r="S16" s="48"/>
      <c r="U16" s="48"/>
      <c r="W16" s="48"/>
    </row>
    <row r="17" spans="1:23" s="3" customFormat="1" ht="23.25" customHeight="1">
      <c r="A17" s="3" t="s">
        <v>101</v>
      </c>
      <c r="B17" s="27"/>
      <c r="C17" s="27"/>
      <c r="D17" s="148">
        <v>16264</v>
      </c>
      <c r="E17" s="107"/>
      <c r="F17" s="148">
        <v>16979</v>
      </c>
      <c r="G17" s="143"/>
      <c r="H17" s="100">
        <v>54123</v>
      </c>
      <c r="I17" s="144"/>
      <c r="J17" s="144">
        <v>53186</v>
      </c>
      <c r="K17" s="117"/>
      <c r="L17" s="48"/>
      <c r="M17" s="48"/>
      <c r="N17" s="48"/>
      <c r="Q17" s="48"/>
      <c r="S17" s="48"/>
      <c r="U17" s="48"/>
      <c r="W17" s="48"/>
    </row>
    <row r="18" spans="1:23" s="3" customFormat="1" ht="23.25" customHeight="1">
      <c r="A18" s="3" t="s">
        <v>33</v>
      </c>
      <c r="B18" s="27"/>
      <c r="C18" s="27"/>
      <c r="D18" s="148">
        <v>31213</v>
      </c>
      <c r="E18" s="108"/>
      <c r="F18" s="148">
        <v>34998</v>
      </c>
      <c r="G18" s="144"/>
      <c r="H18" s="100">
        <v>92685</v>
      </c>
      <c r="I18" s="144"/>
      <c r="J18" s="144">
        <v>107142</v>
      </c>
      <c r="L18" s="48"/>
      <c r="M18" s="48"/>
      <c r="N18" s="48"/>
      <c r="Q18" s="48"/>
      <c r="S18" s="48"/>
      <c r="U18" s="48"/>
      <c r="W18" s="48"/>
    </row>
    <row r="19" spans="1:23" s="3" customFormat="1" ht="23.25" customHeight="1">
      <c r="A19" s="3" t="s">
        <v>77</v>
      </c>
      <c r="B19" s="27"/>
      <c r="C19" s="27"/>
      <c r="D19" s="148">
        <v>856</v>
      </c>
      <c r="E19" s="108"/>
      <c r="F19" s="148">
        <v>305</v>
      </c>
      <c r="G19" s="100"/>
      <c r="H19" s="100">
        <v>357</v>
      </c>
      <c r="I19" s="97"/>
      <c r="J19" s="100">
        <v>163</v>
      </c>
      <c r="L19" s="48"/>
      <c r="M19" s="48"/>
      <c r="Q19" s="48"/>
      <c r="S19" s="48"/>
      <c r="U19" s="48"/>
      <c r="W19" s="48"/>
    </row>
    <row r="20" spans="1:23" s="3" customFormat="1" ht="23.25" customHeight="1">
      <c r="A20" s="3" t="s">
        <v>25</v>
      </c>
      <c r="B20" s="27"/>
      <c r="C20" s="27"/>
      <c r="D20" s="204">
        <v>535</v>
      </c>
      <c r="E20" s="107"/>
      <c r="F20" s="99">
        <v>678</v>
      </c>
      <c r="G20" s="100"/>
      <c r="H20" s="204">
        <v>1757</v>
      </c>
      <c r="I20" s="97"/>
      <c r="J20" s="99">
        <v>1664</v>
      </c>
      <c r="L20" s="48"/>
      <c r="M20" s="48"/>
      <c r="N20" s="48"/>
      <c r="Q20" s="48"/>
      <c r="S20" s="48"/>
      <c r="U20" s="48"/>
      <c r="W20" s="48"/>
    </row>
    <row r="21" spans="1:23" s="3" customFormat="1" ht="23.25" customHeight="1">
      <c r="A21" s="5" t="s">
        <v>12</v>
      </c>
      <c r="B21" s="17"/>
      <c r="C21" s="17"/>
      <c r="D21" s="109">
        <v>231928</v>
      </c>
      <c r="E21" s="107"/>
      <c r="F21" s="109">
        <v>208808</v>
      </c>
      <c r="G21" s="111"/>
      <c r="H21" s="109">
        <v>669165</v>
      </c>
      <c r="I21" s="97"/>
      <c r="J21" s="110">
        <v>657265</v>
      </c>
      <c r="L21" s="48"/>
      <c r="M21" s="48"/>
      <c r="Q21" s="48"/>
      <c r="S21" s="48"/>
      <c r="U21" s="48"/>
      <c r="W21" s="48"/>
    </row>
    <row r="22" spans="1:23" s="3" customFormat="1" ht="11.25" customHeight="1">
      <c r="A22" s="8"/>
      <c r="B22" s="17"/>
      <c r="C22" s="17"/>
      <c r="D22" s="104"/>
      <c r="E22" s="105"/>
      <c r="F22" s="104"/>
      <c r="G22" s="112"/>
      <c r="H22" s="94"/>
      <c r="I22" s="97"/>
      <c r="J22" s="94"/>
      <c r="L22" s="48"/>
      <c r="M22" s="48"/>
      <c r="Q22" s="48"/>
      <c r="S22" s="48"/>
      <c r="U22" s="48"/>
      <c r="W22" s="48"/>
    </row>
    <row r="23" spans="1:23" s="3" customFormat="1" ht="23.25" customHeight="1">
      <c r="A23" s="5" t="s">
        <v>72</v>
      </c>
      <c r="B23" s="17"/>
      <c r="C23" s="17"/>
      <c r="D23" s="95">
        <v>70748</v>
      </c>
      <c r="E23" s="97"/>
      <c r="F23" s="95">
        <v>16267</v>
      </c>
      <c r="G23" s="113"/>
      <c r="H23" s="95">
        <v>166597</v>
      </c>
      <c r="I23" s="114"/>
      <c r="J23" s="113">
        <v>51271</v>
      </c>
      <c r="L23" s="48"/>
      <c r="M23" s="48"/>
      <c r="Q23" s="48"/>
      <c r="S23" s="48"/>
      <c r="U23" s="48"/>
      <c r="W23" s="48"/>
    </row>
    <row r="24" spans="1:23" s="3" customFormat="1" ht="23.25" customHeight="1">
      <c r="A24" s="3" t="s">
        <v>148</v>
      </c>
      <c r="B24" s="17">
        <v>11</v>
      </c>
      <c r="C24" s="17"/>
      <c r="D24" s="204">
        <v>-3203</v>
      </c>
      <c r="E24" s="97"/>
      <c r="F24" s="204">
        <v>2899</v>
      </c>
      <c r="G24" s="98"/>
      <c r="H24" s="100">
        <v>-9878</v>
      </c>
      <c r="I24" s="97"/>
      <c r="J24" s="205">
        <v>-2067</v>
      </c>
      <c r="L24" s="48"/>
      <c r="M24" s="48"/>
      <c r="N24" s="48"/>
      <c r="Q24" s="48"/>
      <c r="S24" s="48"/>
      <c r="U24" s="48"/>
      <c r="W24" s="48"/>
    </row>
    <row r="25" spans="1:23" s="3" customFormat="1" ht="23.25" customHeight="1">
      <c r="A25" s="5" t="s">
        <v>73</v>
      </c>
      <c r="B25" s="17"/>
      <c r="C25" s="17"/>
      <c r="D25" s="124">
        <v>67545</v>
      </c>
      <c r="E25" s="97"/>
      <c r="F25" s="124">
        <v>19166</v>
      </c>
      <c r="G25" s="111"/>
      <c r="H25" s="124">
        <v>156719</v>
      </c>
      <c r="I25" s="97"/>
      <c r="J25" s="124">
        <v>49204</v>
      </c>
      <c r="M25" s="48"/>
      <c r="Q25" s="48"/>
      <c r="S25" s="48"/>
      <c r="U25" s="48"/>
      <c r="W25" s="48"/>
    </row>
    <row r="26" spans="1:23" s="3" customFormat="1" ht="23.25" customHeight="1">
      <c r="A26" s="5"/>
      <c r="B26" s="17"/>
      <c r="C26" s="17"/>
      <c r="D26" s="102"/>
      <c r="E26" s="103"/>
      <c r="F26" s="102"/>
      <c r="G26" s="111"/>
      <c r="H26" s="102"/>
      <c r="I26" s="103"/>
      <c r="J26" s="102"/>
      <c r="M26" s="97"/>
      <c r="Q26" s="48"/>
      <c r="S26" s="48"/>
      <c r="U26" s="48"/>
      <c r="W26" s="48"/>
    </row>
    <row r="27" spans="1:23" s="3" customFormat="1" ht="23.25" customHeight="1">
      <c r="A27" s="5" t="s">
        <v>50</v>
      </c>
      <c r="B27" s="17"/>
      <c r="C27" s="17"/>
      <c r="D27" s="102"/>
      <c r="E27" s="103"/>
      <c r="F27" s="102"/>
      <c r="G27" s="111"/>
      <c r="H27" s="102"/>
      <c r="I27" s="103"/>
      <c r="J27" s="102"/>
      <c r="M27" s="97"/>
      <c r="Q27" s="48"/>
      <c r="S27" s="48"/>
      <c r="U27" s="48"/>
      <c r="W27" s="48"/>
    </row>
    <row r="28" spans="1:23" s="3" customFormat="1" ht="23.25" customHeight="1">
      <c r="A28" s="3" t="s">
        <v>131</v>
      </c>
      <c r="B28" s="17"/>
      <c r="C28" s="17"/>
      <c r="D28" s="115">
        <v>0</v>
      </c>
      <c r="E28" s="103"/>
      <c r="F28" s="115" t="s">
        <v>87</v>
      </c>
      <c r="G28" s="111"/>
      <c r="H28" s="123">
        <v>0</v>
      </c>
      <c r="I28" s="103"/>
      <c r="J28" s="123">
        <v>0</v>
      </c>
      <c r="M28" s="97"/>
      <c r="Q28" s="48"/>
      <c r="S28" s="48"/>
      <c r="U28" s="48"/>
      <c r="W28" s="48"/>
    </row>
    <row r="29" spans="1:23" s="3" customFormat="1" ht="23.25" customHeight="1" thickBot="1">
      <c r="A29" s="5" t="s">
        <v>74</v>
      </c>
      <c r="B29" s="17"/>
      <c r="C29" s="17"/>
      <c r="D29" s="102">
        <v>67545</v>
      </c>
      <c r="E29" s="103"/>
      <c r="F29" s="102">
        <v>19166</v>
      </c>
      <c r="G29" s="111"/>
      <c r="H29" s="102">
        <v>156719</v>
      </c>
      <c r="I29" s="103"/>
      <c r="J29" s="102">
        <v>49204</v>
      </c>
      <c r="M29" s="97"/>
      <c r="Q29" s="48"/>
      <c r="S29" s="48"/>
      <c r="U29" s="48"/>
      <c r="W29" s="48"/>
    </row>
    <row r="30" spans="1:23" s="3" customFormat="1" ht="17.25" customHeight="1" thickTop="1">
      <c r="A30" s="8"/>
      <c r="B30" s="17"/>
      <c r="C30" s="17"/>
      <c r="D30" s="121"/>
      <c r="E30" s="119"/>
      <c r="F30" s="121"/>
      <c r="G30" s="120"/>
      <c r="H30" s="122"/>
      <c r="I30" s="103"/>
      <c r="J30" s="122"/>
      <c r="M30" s="97"/>
      <c r="Q30" s="48"/>
      <c r="S30" s="48"/>
      <c r="W30" s="48"/>
    </row>
    <row r="31" spans="1:23" s="129" customFormat="1" ht="23.25" customHeight="1">
      <c r="A31" s="126" t="s">
        <v>80</v>
      </c>
      <c r="B31" s="12">
        <v>12</v>
      </c>
      <c r="C31" s="127"/>
      <c r="D31" s="93"/>
      <c r="E31" s="126"/>
      <c r="F31" s="93"/>
      <c r="G31" s="93"/>
      <c r="H31" s="93"/>
      <c r="I31" s="128"/>
      <c r="J31" s="93"/>
      <c r="M31" s="103"/>
      <c r="Q31" s="128"/>
      <c r="S31" s="128"/>
      <c r="W31" s="128"/>
    </row>
    <row r="32" spans="1:23" s="3" customFormat="1" ht="23.25" customHeight="1" thickBot="1">
      <c r="A32" s="4" t="s">
        <v>82</v>
      </c>
      <c r="B32" s="17"/>
      <c r="C32" s="16"/>
      <c r="D32" s="149">
        <v>0.19096980159426494</v>
      </c>
      <c r="E32" s="4"/>
      <c r="F32" s="149">
        <v>5.4760000000000003E-2</v>
      </c>
      <c r="G32" s="130"/>
      <c r="H32" s="149">
        <v>0.44417608753286647</v>
      </c>
      <c r="I32" s="131"/>
      <c r="J32" s="149">
        <v>0.14000000000000001</v>
      </c>
      <c r="M32" s="97"/>
      <c r="Q32" s="48"/>
      <c r="S32" s="48"/>
      <c r="W32" s="48"/>
    </row>
    <row r="33" spans="1:23" s="3" customFormat="1" ht="23.25" customHeight="1" thickTop="1" thickBot="1">
      <c r="A33" s="4" t="s">
        <v>81</v>
      </c>
      <c r="B33" s="17"/>
      <c r="C33" s="16"/>
      <c r="D33" s="149">
        <v>0.17097423056894123</v>
      </c>
      <c r="E33" s="4"/>
      <c r="F33" s="149">
        <v>5.1677510333614646E-2</v>
      </c>
      <c r="G33" s="130"/>
      <c r="H33" s="149">
        <v>0.40947112323468404</v>
      </c>
      <c r="I33" s="131"/>
      <c r="J33" s="149">
        <v>0.13</v>
      </c>
      <c r="M33" s="97"/>
      <c r="Q33" s="48"/>
      <c r="S33" s="48"/>
      <c r="W33" s="48"/>
    </row>
    <row r="34" spans="1:23" s="43" customFormat="1" ht="23.25" customHeight="1" thickTop="1">
      <c r="B34" s="39"/>
      <c r="C34" s="39"/>
      <c r="D34" s="116"/>
      <c r="F34" s="116"/>
      <c r="G34" s="39"/>
      <c r="H34" s="116"/>
      <c r="J34" s="116"/>
      <c r="M34" s="105"/>
    </row>
    <row r="35" spans="1:23" s="43" customFormat="1" ht="23.25" customHeight="1">
      <c r="B35" s="39"/>
      <c r="C35" s="39"/>
      <c r="D35" s="139"/>
      <c r="E35" s="132"/>
      <c r="F35" s="79"/>
      <c r="G35" s="132"/>
      <c r="H35" s="139"/>
      <c r="I35" s="132"/>
      <c r="J35" s="79"/>
      <c r="K35" s="133"/>
      <c r="L35" s="133"/>
      <c r="M35" s="78"/>
      <c r="N35" s="133"/>
      <c r="O35" s="133"/>
      <c r="P35" s="133"/>
    </row>
    <row r="36" spans="1:23" s="43" customFormat="1" ht="23.25" customHeight="1">
      <c r="B36" s="39"/>
      <c r="C36" s="39"/>
      <c r="D36" s="77"/>
      <c r="E36" s="133"/>
      <c r="F36" s="77"/>
      <c r="G36" s="77"/>
      <c r="H36" s="133"/>
      <c r="I36" s="133"/>
      <c r="J36" s="133"/>
      <c r="K36" s="133"/>
      <c r="L36" s="133"/>
      <c r="M36" s="78"/>
      <c r="N36" s="133"/>
      <c r="O36" s="133"/>
      <c r="P36" s="133"/>
    </row>
  </sheetData>
  <mergeCells count="5">
    <mergeCell ref="H4:J4"/>
    <mergeCell ref="D4:F4"/>
    <mergeCell ref="D5:F5"/>
    <mergeCell ref="H5:J5"/>
    <mergeCell ref="D7:J7"/>
  </mergeCells>
  <phoneticPr fontId="8" type="noConversion"/>
  <pageMargins left="0.8" right="0.5" top="0.5" bottom="0.5" header="0.3" footer="0.3"/>
  <pageSetup paperSize="9" scale="85" firstPageNumber="6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N52"/>
  <sheetViews>
    <sheetView showGridLines="0" view="pageBreakPreview" topLeftCell="A4" zoomScale="80" zoomScaleNormal="90" zoomScaleSheetLayoutView="80" workbookViewId="0">
      <selection activeCell="R32" sqref="R32"/>
    </sheetView>
  </sheetViews>
  <sheetFormatPr defaultColWidth="9.140625" defaultRowHeight="21.75"/>
  <cols>
    <col min="1" max="1" width="57.5703125" style="3" customWidth="1"/>
    <col min="2" max="2" width="10.5703125" style="3" customWidth="1"/>
    <col min="3" max="3" width="17" style="16" customWidth="1"/>
    <col min="4" max="4" width="1.5703125" style="3" customWidth="1"/>
    <col min="5" max="5" width="17" style="16" customWidth="1"/>
    <col min="6" max="6" width="1.5703125" style="3" customWidth="1"/>
    <col min="7" max="7" width="17" style="16" customWidth="1"/>
    <col min="8" max="8" width="1.5703125" style="3" customWidth="1"/>
    <col min="9" max="9" width="17" style="3" customWidth="1"/>
    <col min="10" max="10" width="1.5703125" style="3" customWidth="1"/>
    <col min="11" max="11" width="17" style="3" customWidth="1"/>
    <col min="12" max="12" width="1.5703125" style="3" customWidth="1"/>
    <col min="13" max="13" width="17" style="3" customWidth="1"/>
    <col min="14" max="16384" width="9.140625" style="3"/>
  </cols>
  <sheetData>
    <row r="1" spans="1:13" ht="23.25">
      <c r="A1" s="2" t="s">
        <v>60</v>
      </c>
      <c r="B1" s="2"/>
    </row>
    <row r="2" spans="1:13" ht="23.25">
      <c r="A2" s="2" t="s">
        <v>66</v>
      </c>
      <c r="B2" s="2"/>
      <c r="K2" s="6"/>
    </row>
    <row r="3" spans="1:13" ht="23.25">
      <c r="A3" s="2"/>
      <c r="B3" s="2"/>
    </row>
    <row r="4" spans="1:13" s="10" customFormat="1">
      <c r="A4" s="9"/>
      <c r="B4" s="9"/>
      <c r="C4" s="82"/>
      <c r="D4" s="82"/>
      <c r="E4" s="82"/>
      <c r="F4" s="82"/>
      <c r="G4" s="82"/>
      <c r="H4" s="82"/>
      <c r="I4" s="213" t="s">
        <v>23</v>
      </c>
      <c r="J4" s="213"/>
      <c r="K4" s="213"/>
      <c r="M4" s="82"/>
    </row>
    <row r="5" spans="1:13" s="10" customFormat="1">
      <c r="A5" s="9"/>
      <c r="B5" s="9"/>
      <c r="C5" s="82" t="s">
        <v>16</v>
      </c>
      <c r="D5" s="82"/>
      <c r="E5" s="38"/>
      <c r="F5" s="82"/>
      <c r="G5" s="38" t="s">
        <v>93</v>
      </c>
      <c r="H5" s="82"/>
      <c r="I5" s="214"/>
      <c r="J5" s="214"/>
      <c r="K5" s="214"/>
      <c r="L5" s="20"/>
      <c r="M5" s="82"/>
    </row>
    <row r="6" spans="1:13" s="10" customFormat="1">
      <c r="A6" s="9"/>
      <c r="B6" s="9"/>
      <c r="C6" s="82" t="s">
        <v>34</v>
      </c>
      <c r="D6" s="82"/>
      <c r="E6" s="38" t="s">
        <v>75</v>
      </c>
      <c r="F6" s="82"/>
      <c r="G6" s="38" t="s">
        <v>94</v>
      </c>
      <c r="H6" s="82"/>
      <c r="I6" s="82" t="s">
        <v>38</v>
      </c>
      <c r="J6" s="82"/>
      <c r="K6" s="82" t="s">
        <v>40</v>
      </c>
      <c r="L6" s="20"/>
      <c r="M6" s="82" t="s">
        <v>36</v>
      </c>
    </row>
    <row r="7" spans="1:13" s="10" customFormat="1">
      <c r="A7" s="9"/>
      <c r="B7" s="12" t="s">
        <v>0</v>
      </c>
      <c r="C7" s="82" t="s">
        <v>35</v>
      </c>
      <c r="D7" s="82"/>
      <c r="E7" s="38" t="s">
        <v>132</v>
      </c>
      <c r="F7" s="82"/>
      <c r="G7" s="38" t="s">
        <v>95</v>
      </c>
      <c r="H7" s="82"/>
      <c r="I7" s="82" t="s">
        <v>39</v>
      </c>
      <c r="J7" s="82"/>
      <c r="K7" s="82" t="s">
        <v>41</v>
      </c>
      <c r="L7" s="82"/>
      <c r="M7" s="9" t="s">
        <v>37</v>
      </c>
    </row>
    <row r="8" spans="1:13" s="10" customFormat="1">
      <c r="B8" s="9"/>
      <c r="C8" s="212" t="s">
        <v>70</v>
      </c>
      <c r="D8" s="212"/>
      <c r="E8" s="212"/>
      <c r="F8" s="212"/>
      <c r="G8" s="212"/>
      <c r="H8" s="212"/>
      <c r="I8" s="212"/>
      <c r="J8" s="212"/>
      <c r="K8" s="212"/>
      <c r="L8" s="212"/>
      <c r="M8" s="212"/>
    </row>
    <row r="9" spans="1:13" s="10" customFormat="1">
      <c r="A9" s="36" t="s">
        <v>146</v>
      </c>
      <c r="B9" s="9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s="11" customFormat="1">
      <c r="A10" s="36" t="s">
        <v>89</v>
      </c>
      <c r="B10" s="37"/>
      <c r="C10" s="40">
        <v>175411</v>
      </c>
      <c r="D10" s="51"/>
      <c r="E10" s="40">
        <v>117594</v>
      </c>
      <c r="F10" s="51"/>
      <c r="G10" s="40">
        <v>8717</v>
      </c>
      <c r="H10" s="51"/>
      <c r="I10" s="40">
        <v>17675</v>
      </c>
      <c r="J10" s="40"/>
      <c r="K10" s="52">
        <v>210295</v>
      </c>
      <c r="L10" s="40"/>
      <c r="M10" s="40">
        <f>SUM(C10:K10)</f>
        <v>529692</v>
      </c>
    </row>
    <row r="11" spans="1:13" s="11" customFormat="1">
      <c r="A11" s="36"/>
      <c r="B11" s="37"/>
      <c r="C11" s="40"/>
      <c r="D11" s="41"/>
      <c r="E11" s="42"/>
      <c r="F11" s="41"/>
      <c r="G11" s="42"/>
      <c r="H11" s="41"/>
      <c r="I11" s="40"/>
      <c r="J11" s="42"/>
      <c r="K11" s="40"/>
      <c r="L11" s="42"/>
      <c r="M11" s="40"/>
    </row>
    <row r="12" spans="1:13" s="11" customFormat="1">
      <c r="A12" s="5" t="s">
        <v>51</v>
      </c>
      <c r="B12" s="17"/>
      <c r="C12" s="22"/>
      <c r="D12" s="23"/>
      <c r="E12" s="22"/>
      <c r="F12" s="23"/>
      <c r="G12" s="22"/>
      <c r="H12" s="23"/>
      <c r="I12" s="22"/>
      <c r="J12" s="18"/>
      <c r="K12" s="26"/>
      <c r="L12" s="18"/>
      <c r="M12" s="26"/>
    </row>
    <row r="13" spans="1:13" s="11" customFormat="1">
      <c r="A13" s="14" t="s">
        <v>99</v>
      </c>
      <c r="B13" s="17"/>
      <c r="C13" s="22"/>
      <c r="D13" s="23"/>
      <c r="E13" s="22"/>
      <c r="F13" s="23"/>
      <c r="G13" s="22"/>
      <c r="H13" s="23"/>
      <c r="I13" s="22"/>
      <c r="J13" s="18"/>
      <c r="K13" s="26"/>
      <c r="L13" s="18"/>
      <c r="M13" s="26"/>
    </row>
    <row r="14" spans="1:13" s="11" customFormat="1">
      <c r="A14" s="45" t="s">
        <v>133</v>
      </c>
      <c r="B14" s="17">
        <v>8</v>
      </c>
      <c r="C14" s="196">
        <v>704</v>
      </c>
      <c r="D14" s="197"/>
      <c r="E14" s="196">
        <v>6413</v>
      </c>
      <c r="F14" s="23"/>
      <c r="G14" s="206">
        <v>-3807</v>
      </c>
      <c r="H14" s="197"/>
      <c r="I14" s="199">
        <v>0</v>
      </c>
      <c r="J14" s="200"/>
      <c r="K14" s="201">
        <v>0</v>
      </c>
      <c r="L14" s="18"/>
      <c r="M14" s="103">
        <f>SUM(C14:K14)</f>
        <v>3310</v>
      </c>
    </row>
    <row r="15" spans="1:13" s="11" customFormat="1">
      <c r="A15" s="45" t="s">
        <v>100</v>
      </c>
      <c r="B15" s="191">
        <v>9</v>
      </c>
      <c r="C15" s="142">
        <v>0</v>
      </c>
      <c r="D15" s="49"/>
      <c r="E15" s="142">
        <v>0</v>
      </c>
      <c r="F15" s="23"/>
      <c r="G15" s="141">
        <v>3320</v>
      </c>
      <c r="H15" s="23"/>
      <c r="I15" s="134">
        <v>0</v>
      </c>
      <c r="J15" s="18"/>
      <c r="K15" s="134">
        <v>0</v>
      </c>
      <c r="L15" s="18"/>
      <c r="M15" s="136">
        <f>SUM(C15:K15)</f>
        <v>3320</v>
      </c>
    </row>
    <row r="16" spans="1:13" s="11" customFormat="1">
      <c r="A16" s="45" t="s">
        <v>96</v>
      </c>
      <c r="B16" s="27"/>
      <c r="C16" s="142">
        <v>0</v>
      </c>
      <c r="D16" s="23"/>
      <c r="E16" s="142">
        <v>0</v>
      </c>
      <c r="F16" s="23"/>
      <c r="G16" s="142">
        <v>0</v>
      </c>
      <c r="H16" s="23"/>
      <c r="I16" s="142">
        <v>0</v>
      </c>
      <c r="J16" s="18"/>
      <c r="K16" s="136">
        <f>-28066-1</f>
        <v>-28067</v>
      </c>
      <c r="L16" s="18"/>
      <c r="M16" s="136">
        <f>SUM(C16:K16)</f>
        <v>-28067</v>
      </c>
    </row>
    <row r="17" spans="1:14">
      <c r="A17" s="14" t="s">
        <v>118</v>
      </c>
      <c r="B17" s="5"/>
      <c r="C17" s="34">
        <f>SUM(C14:C16)</f>
        <v>704</v>
      </c>
      <c r="E17" s="34">
        <f>SUM(E14:E16)</f>
        <v>6413</v>
      </c>
      <c r="G17" s="34">
        <f>SUM(G14:G16)</f>
        <v>-487</v>
      </c>
      <c r="I17" s="137">
        <f>SUM(I14:I16)</f>
        <v>0</v>
      </c>
      <c r="J17" s="19"/>
      <c r="K17" s="34">
        <f>SUM(K14:K16)</f>
        <v>-28067</v>
      </c>
      <c r="L17" s="19"/>
      <c r="M17" s="34">
        <f>SUM(M14:M16)</f>
        <v>-21437</v>
      </c>
    </row>
    <row r="18" spans="1:14" s="11" customFormat="1">
      <c r="A18" s="36"/>
      <c r="B18" s="37"/>
      <c r="C18" s="40"/>
      <c r="D18" s="41"/>
      <c r="E18" s="42"/>
      <c r="F18" s="41"/>
      <c r="G18" s="42"/>
      <c r="H18" s="41"/>
      <c r="I18" s="40"/>
      <c r="J18" s="42"/>
      <c r="K18" s="40"/>
      <c r="L18" s="42"/>
      <c r="M18" s="40"/>
    </row>
    <row r="19" spans="1:14">
      <c r="A19" s="25" t="s">
        <v>67</v>
      </c>
      <c r="B19" s="5"/>
      <c r="C19" s="26"/>
      <c r="E19" s="26"/>
      <c r="G19" s="26"/>
      <c r="I19" s="26"/>
      <c r="J19" s="19"/>
      <c r="K19" s="26"/>
      <c r="L19" s="19"/>
      <c r="M19" s="26"/>
    </row>
    <row r="20" spans="1:14">
      <c r="A20" s="50" t="s">
        <v>88</v>
      </c>
      <c r="B20" s="5"/>
      <c r="C20" s="134">
        <v>0</v>
      </c>
      <c r="D20" s="29"/>
      <c r="E20" s="134">
        <v>0</v>
      </c>
      <c r="F20" s="29"/>
      <c r="G20" s="134">
        <v>0</v>
      </c>
      <c r="H20" s="29"/>
      <c r="I20" s="134">
        <v>0</v>
      </c>
      <c r="J20" s="13"/>
      <c r="K20" s="125">
        <v>49204</v>
      </c>
      <c r="L20" s="19"/>
      <c r="M20" s="136">
        <f>SUM(C20:K20)</f>
        <v>49204</v>
      </c>
    </row>
    <row r="21" spans="1:14">
      <c r="A21" s="45" t="s">
        <v>61</v>
      </c>
      <c r="B21" s="17"/>
      <c r="C21" s="134">
        <v>0</v>
      </c>
      <c r="D21" s="30"/>
      <c r="E21" s="134">
        <v>0</v>
      </c>
      <c r="F21" s="30"/>
      <c r="G21" s="134">
        <v>0</v>
      </c>
      <c r="H21" s="30"/>
      <c r="I21" s="134">
        <v>0</v>
      </c>
      <c r="J21" s="21"/>
      <c r="K21" s="138">
        <v>0</v>
      </c>
      <c r="L21" s="24"/>
      <c r="M21" s="134">
        <f>SUM(C21:K21)</f>
        <v>0</v>
      </c>
      <c r="N21" s="136"/>
    </row>
    <row r="22" spans="1:14">
      <c r="A22" s="25" t="s">
        <v>68</v>
      </c>
      <c r="B22" s="5"/>
      <c r="C22" s="135">
        <f>SUM(C20:C21)</f>
        <v>0</v>
      </c>
      <c r="D22" s="26"/>
      <c r="E22" s="135">
        <f>SUM(E20:E21)</f>
        <v>0</v>
      </c>
      <c r="F22" s="26"/>
      <c r="G22" s="135">
        <f>SUM(G20:G21)</f>
        <v>0</v>
      </c>
      <c r="H22" s="26"/>
      <c r="I22" s="135">
        <f>SUM(I20:I21)</f>
        <v>0</v>
      </c>
      <c r="J22" s="24"/>
      <c r="K22" s="140">
        <f>SUM(K20:K21)</f>
        <v>49204</v>
      </c>
      <c r="L22" s="24"/>
      <c r="M22" s="34">
        <f>SUM(C22:K22)</f>
        <v>49204</v>
      </c>
    </row>
    <row r="23" spans="1:14">
      <c r="A23" s="25"/>
      <c r="B23" s="5"/>
      <c r="C23" s="145"/>
      <c r="D23" s="26"/>
      <c r="E23" s="145"/>
      <c r="F23" s="26"/>
      <c r="G23" s="145"/>
      <c r="H23" s="26"/>
      <c r="I23" s="145"/>
      <c r="J23" s="24"/>
      <c r="K23" s="146"/>
      <c r="L23" s="24"/>
      <c r="M23" s="26"/>
    </row>
    <row r="24" spans="1:14">
      <c r="A24" s="45" t="s">
        <v>97</v>
      </c>
      <c r="B24" s="5"/>
      <c r="C24" s="202">
        <v>0</v>
      </c>
      <c r="D24" s="203"/>
      <c r="E24" s="202">
        <v>0</v>
      </c>
      <c r="F24" s="203"/>
      <c r="G24" s="202">
        <v>0</v>
      </c>
      <c r="H24" s="26"/>
      <c r="I24" s="193">
        <v>3510</v>
      </c>
      <c r="J24" s="24"/>
      <c r="K24" s="193">
        <v>-3510</v>
      </c>
      <c r="L24" s="24"/>
      <c r="M24" s="202">
        <v>0</v>
      </c>
    </row>
    <row r="25" spans="1:14" ht="22.5" thickBot="1">
      <c r="A25" s="5" t="s">
        <v>144</v>
      </c>
      <c r="B25" s="5"/>
      <c r="C25" s="15">
        <f>C22+C17+C10+C24</f>
        <v>176115</v>
      </c>
      <c r="D25" s="31"/>
      <c r="E25" s="15">
        <f>E22+E17+E10+E24</f>
        <v>124007</v>
      </c>
      <c r="F25" s="31"/>
      <c r="G25" s="15">
        <f>G22+G17+G10+G24</f>
        <v>8230</v>
      </c>
      <c r="H25" s="31"/>
      <c r="I25" s="15">
        <f>I22+I17+I10+I24</f>
        <v>21185</v>
      </c>
      <c r="J25" s="13"/>
      <c r="K25" s="15">
        <f>K22+K17+K10+K24</f>
        <v>227922</v>
      </c>
      <c r="L25" s="13"/>
      <c r="M25" s="15">
        <f>M22+M17+M10+M24</f>
        <v>557459</v>
      </c>
    </row>
    <row r="26" spans="1:14" ht="22.5" thickTop="1">
      <c r="K26" s="48"/>
    </row>
    <row r="27" spans="1:14" ht="23.25">
      <c r="A27" s="2" t="s">
        <v>60</v>
      </c>
      <c r="B27" s="2"/>
    </row>
    <row r="28" spans="1:14" ht="23.25">
      <c r="A28" s="2" t="s">
        <v>66</v>
      </c>
      <c r="B28" s="2"/>
      <c r="K28" s="6"/>
    </row>
    <row r="29" spans="1:14" ht="23.25">
      <c r="A29" s="2"/>
      <c r="B29" s="2"/>
    </row>
    <row r="30" spans="1:14">
      <c r="A30" s="9"/>
      <c r="B30" s="9"/>
      <c r="C30" s="82"/>
      <c r="D30" s="82"/>
      <c r="E30" s="82"/>
      <c r="F30" s="82"/>
      <c r="G30" s="82"/>
      <c r="H30" s="82"/>
      <c r="I30" s="213" t="s">
        <v>23</v>
      </c>
      <c r="J30" s="213"/>
      <c r="K30" s="213"/>
      <c r="L30" s="10"/>
      <c r="M30" s="82"/>
    </row>
    <row r="31" spans="1:14">
      <c r="A31" s="9"/>
      <c r="B31" s="9"/>
      <c r="C31" s="82" t="s">
        <v>16</v>
      </c>
      <c r="D31" s="82"/>
      <c r="E31" s="38"/>
      <c r="F31" s="82"/>
      <c r="G31" s="38" t="s">
        <v>93</v>
      </c>
      <c r="H31" s="82"/>
      <c r="I31" s="214"/>
      <c r="J31" s="214"/>
      <c r="K31" s="214"/>
      <c r="L31" s="20"/>
      <c r="M31" s="82"/>
    </row>
    <row r="32" spans="1:14">
      <c r="A32" s="9"/>
      <c r="B32" s="9"/>
      <c r="C32" s="82" t="s">
        <v>34</v>
      </c>
      <c r="D32" s="82"/>
      <c r="E32" s="38" t="s">
        <v>75</v>
      </c>
      <c r="F32" s="82"/>
      <c r="G32" s="38" t="s">
        <v>94</v>
      </c>
      <c r="H32" s="82"/>
      <c r="I32" s="82" t="s">
        <v>38</v>
      </c>
      <c r="J32" s="82"/>
      <c r="K32" s="82" t="s">
        <v>40</v>
      </c>
      <c r="L32" s="20"/>
      <c r="M32" s="82" t="s">
        <v>36</v>
      </c>
    </row>
    <row r="33" spans="1:13">
      <c r="A33" s="9"/>
      <c r="B33" s="12" t="s">
        <v>0</v>
      </c>
      <c r="C33" s="82" t="s">
        <v>35</v>
      </c>
      <c r="D33" s="82"/>
      <c r="E33" s="38" t="s">
        <v>132</v>
      </c>
      <c r="F33" s="82"/>
      <c r="G33" s="38" t="s">
        <v>95</v>
      </c>
      <c r="H33" s="82"/>
      <c r="I33" s="82" t="s">
        <v>39</v>
      </c>
      <c r="J33" s="82"/>
      <c r="K33" s="82" t="s">
        <v>41</v>
      </c>
      <c r="L33" s="82"/>
      <c r="M33" s="9" t="s">
        <v>37</v>
      </c>
    </row>
    <row r="34" spans="1:13">
      <c r="A34" s="10"/>
      <c r="B34" s="9"/>
      <c r="C34" s="212" t="s">
        <v>70</v>
      </c>
      <c r="D34" s="212"/>
      <c r="E34" s="212"/>
      <c r="F34" s="212"/>
      <c r="G34" s="212"/>
      <c r="H34" s="212"/>
      <c r="I34" s="212"/>
      <c r="J34" s="212"/>
      <c r="K34" s="212"/>
      <c r="L34" s="212"/>
      <c r="M34" s="212"/>
    </row>
    <row r="35" spans="1:13">
      <c r="A35" s="36" t="s">
        <v>147</v>
      </c>
      <c r="B35" s="9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  <row r="36" spans="1:13">
      <c r="A36" s="36" t="s">
        <v>128</v>
      </c>
      <c r="B36" s="37"/>
      <c r="C36" s="40">
        <v>176115</v>
      </c>
      <c r="D36" s="51"/>
      <c r="E36" s="40">
        <v>124007</v>
      </c>
      <c r="F36" s="51"/>
      <c r="G36" s="40">
        <v>8973</v>
      </c>
      <c r="H36" s="51"/>
      <c r="I36" s="40">
        <v>21185</v>
      </c>
      <c r="J36" s="40"/>
      <c r="K36" s="52">
        <v>237743</v>
      </c>
      <c r="L36" s="40"/>
      <c r="M36" s="40">
        <f>SUM(C36:K36)</f>
        <v>568023</v>
      </c>
    </row>
    <row r="37" spans="1:13">
      <c r="A37" s="36"/>
      <c r="B37" s="37"/>
      <c r="C37" s="40"/>
      <c r="D37" s="41"/>
      <c r="E37" s="42"/>
      <c r="F37" s="41"/>
      <c r="G37" s="42"/>
      <c r="H37" s="41"/>
      <c r="I37" s="40"/>
      <c r="J37" s="42"/>
      <c r="K37" s="40"/>
      <c r="L37" s="42"/>
      <c r="M37" s="40"/>
    </row>
    <row r="38" spans="1:13">
      <c r="A38" s="5" t="s">
        <v>51</v>
      </c>
      <c r="B38" s="17"/>
      <c r="C38" s="22"/>
      <c r="D38" s="23"/>
      <c r="E38" s="22"/>
      <c r="F38" s="23"/>
      <c r="G38" s="22"/>
      <c r="H38" s="23"/>
      <c r="I38" s="22"/>
      <c r="J38" s="18"/>
      <c r="K38" s="26"/>
      <c r="L38" s="18"/>
      <c r="M38" s="26"/>
    </row>
    <row r="39" spans="1:13">
      <c r="A39" s="14" t="s">
        <v>99</v>
      </c>
      <c r="B39" s="17"/>
      <c r="C39" s="22"/>
      <c r="D39" s="23"/>
      <c r="E39" s="22"/>
      <c r="F39" s="23"/>
      <c r="G39" s="22"/>
      <c r="H39" s="23"/>
      <c r="I39" s="22"/>
      <c r="J39" s="18"/>
      <c r="K39" s="26"/>
      <c r="L39" s="18"/>
      <c r="M39" s="26"/>
    </row>
    <row r="40" spans="1:13">
      <c r="A40" s="45" t="s">
        <v>133</v>
      </c>
      <c r="B40" s="27">
        <v>8</v>
      </c>
      <c r="C40" s="194">
        <v>732</v>
      </c>
      <c r="D40" s="23"/>
      <c r="E40" s="194">
        <v>6753</v>
      </c>
      <c r="F40" s="23"/>
      <c r="G40" s="194">
        <v>-4058</v>
      </c>
      <c r="H40" s="23"/>
      <c r="I40" s="142">
        <v>0</v>
      </c>
      <c r="J40" s="18"/>
      <c r="K40" s="142">
        <v>0</v>
      </c>
      <c r="L40" s="18"/>
      <c r="M40" s="136">
        <f>SUM(C40:K40)</f>
        <v>3427</v>
      </c>
    </row>
    <row r="41" spans="1:13">
      <c r="A41" s="45" t="s">
        <v>100</v>
      </c>
      <c r="B41" s="17">
        <v>9</v>
      </c>
      <c r="C41" s="142">
        <v>0</v>
      </c>
      <c r="D41" s="23"/>
      <c r="E41" s="142">
        <v>0</v>
      </c>
      <c r="F41" s="23"/>
      <c r="G41" s="141">
        <v>2572</v>
      </c>
      <c r="H41" s="23"/>
      <c r="I41" s="134">
        <v>0</v>
      </c>
      <c r="J41" s="18"/>
      <c r="K41" s="134">
        <v>0</v>
      </c>
      <c r="L41" s="18"/>
      <c r="M41" s="136">
        <f>SUM(C41:K41)</f>
        <v>2572</v>
      </c>
    </row>
    <row r="42" spans="1:13">
      <c r="A42" s="45" t="s">
        <v>96</v>
      </c>
      <c r="B42" s="27">
        <v>13</v>
      </c>
      <c r="C42" s="142">
        <v>0</v>
      </c>
      <c r="D42" s="23"/>
      <c r="E42" s="142">
        <v>0</v>
      </c>
      <c r="F42" s="23"/>
      <c r="G42" s="142">
        <v>0</v>
      </c>
      <c r="H42" s="23"/>
      <c r="I42" s="142">
        <v>0</v>
      </c>
      <c r="J42" s="18"/>
      <c r="K42" s="136">
        <v>-70621</v>
      </c>
      <c r="L42" s="18"/>
      <c r="M42" s="136">
        <f>SUM(C42:K42)</f>
        <v>-70621</v>
      </c>
    </row>
    <row r="43" spans="1:13">
      <c r="A43" s="14" t="s">
        <v>118</v>
      </c>
      <c r="B43" s="5"/>
      <c r="C43" s="34">
        <f>SUM(C40:C42)</f>
        <v>732</v>
      </c>
      <c r="E43" s="34">
        <f>SUM(E40:E42)</f>
        <v>6753</v>
      </c>
      <c r="G43" s="34">
        <f>SUM(G40:G42)</f>
        <v>-1486</v>
      </c>
      <c r="I43" s="137">
        <f>SUM(I40:I42)</f>
        <v>0</v>
      </c>
      <c r="J43" s="19"/>
      <c r="K43" s="34">
        <f>SUM(K40:K42)</f>
        <v>-70621</v>
      </c>
      <c r="L43" s="19"/>
      <c r="M43" s="34">
        <f>SUM(M40:M42)</f>
        <v>-64622</v>
      </c>
    </row>
    <row r="44" spans="1:13">
      <c r="A44" s="36"/>
      <c r="B44" s="37"/>
      <c r="C44" s="40"/>
      <c r="D44" s="41"/>
      <c r="E44" s="42"/>
      <c r="F44" s="41"/>
      <c r="G44" s="42"/>
      <c r="H44" s="41"/>
      <c r="I44" s="40"/>
      <c r="J44" s="42"/>
      <c r="K44" s="40"/>
      <c r="L44" s="42"/>
      <c r="M44" s="40"/>
    </row>
    <row r="45" spans="1:13">
      <c r="A45" s="25" t="s">
        <v>67</v>
      </c>
      <c r="B45" s="5"/>
      <c r="C45" s="26"/>
      <c r="E45" s="26"/>
      <c r="G45" s="26"/>
      <c r="I45" s="26"/>
      <c r="J45" s="19"/>
      <c r="K45" s="26"/>
      <c r="L45" s="19"/>
      <c r="M45" s="26"/>
    </row>
    <row r="46" spans="1:13">
      <c r="A46" s="50" t="s">
        <v>88</v>
      </c>
      <c r="B46" s="5"/>
      <c r="C46" s="134">
        <v>0</v>
      </c>
      <c r="D46" s="29"/>
      <c r="E46" s="134">
        <v>0</v>
      </c>
      <c r="F46" s="29"/>
      <c r="G46" s="134">
        <v>0</v>
      </c>
      <c r="H46" s="29"/>
      <c r="I46" s="134">
        <v>0</v>
      </c>
      <c r="J46" s="13"/>
      <c r="K46" s="125">
        <f>'PL-6'!H25</f>
        <v>156719</v>
      </c>
      <c r="L46" s="19"/>
      <c r="M46" s="125">
        <f>SUM(C46:K46)</f>
        <v>156719</v>
      </c>
    </row>
    <row r="47" spans="1:13">
      <c r="A47" s="45" t="s">
        <v>61</v>
      </c>
      <c r="B47" s="17"/>
      <c r="C47" s="134">
        <v>0</v>
      </c>
      <c r="D47" s="30"/>
      <c r="E47" s="134">
        <v>0</v>
      </c>
      <c r="F47" s="30"/>
      <c r="G47" s="134">
        <v>0</v>
      </c>
      <c r="H47" s="30"/>
      <c r="I47" s="134">
        <v>0</v>
      </c>
      <c r="J47" s="21"/>
      <c r="K47" s="138">
        <v>0</v>
      </c>
      <c r="L47" s="24"/>
      <c r="M47" s="134">
        <f>SUM(C47:K47)</f>
        <v>0</v>
      </c>
    </row>
    <row r="48" spans="1:13">
      <c r="A48" s="25" t="s">
        <v>68</v>
      </c>
      <c r="B48" s="5"/>
      <c r="C48" s="135">
        <f>SUM(C46:C47)</f>
        <v>0</v>
      </c>
      <c r="D48" s="26"/>
      <c r="E48" s="135">
        <f>SUM(E46:E47)</f>
        <v>0</v>
      </c>
      <c r="F48" s="26"/>
      <c r="G48" s="135">
        <f>SUM(G46:G47)</f>
        <v>0</v>
      </c>
      <c r="H48" s="26"/>
      <c r="I48" s="135">
        <f>SUM(I46:I47)</f>
        <v>0</v>
      </c>
      <c r="J48" s="24"/>
      <c r="K48" s="140">
        <f>SUM(K46:K47)</f>
        <v>156719</v>
      </c>
      <c r="L48" s="24"/>
      <c r="M48" s="140">
        <f>SUM(C48:K48)</f>
        <v>156719</v>
      </c>
    </row>
    <row r="49" spans="1:13">
      <c r="A49" s="25"/>
      <c r="B49" s="5"/>
      <c r="C49" s="145"/>
      <c r="D49" s="26"/>
      <c r="E49" s="145"/>
      <c r="F49" s="26"/>
      <c r="G49" s="145"/>
      <c r="H49" s="26"/>
      <c r="I49" s="145"/>
      <c r="J49" s="24"/>
      <c r="K49" s="146"/>
      <c r="L49" s="24"/>
      <c r="M49" s="26"/>
    </row>
    <row r="50" spans="1:13" ht="22.5" thickBot="1">
      <c r="A50" s="5" t="s">
        <v>145</v>
      </c>
      <c r="B50" s="5"/>
      <c r="C50" s="15">
        <f>C48+C43+C36</f>
        <v>176847</v>
      </c>
      <c r="D50" s="31"/>
      <c r="E50" s="15">
        <f>E48+E43+E36</f>
        <v>130760</v>
      </c>
      <c r="F50" s="31"/>
      <c r="G50" s="198">
        <f>G48+G43+G36</f>
        <v>7487</v>
      </c>
      <c r="H50" s="31"/>
      <c r="I50" s="15">
        <f>I48+I43+I36</f>
        <v>21185</v>
      </c>
      <c r="J50" s="13"/>
      <c r="K50" s="15">
        <f>K48+K43+K36</f>
        <v>323841</v>
      </c>
      <c r="L50" s="13"/>
      <c r="M50" s="15">
        <f>M48+M43+M36</f>
        <v>660120</v>
      </c>
    </row>
    <row r="51" spans="1:13" ht="22.5" thickTop="1"/>
    <row r="52" spans="1:13">
      <c r="M52" s="48">
        <f>M50-'BS-3-5'!D69</f>
        <v>0</v>
      </c>
    </row>
  </sheetData>
  <mergeCells count="6">
    <mergeCell ref="C34:M34"/>
    <mergeCell ref="I4:K4"/>
    <mergeCell ref="I5:K5"/>
    <mergeCell ref="C8:M8"/>
    <mergeCell ref="I30:K30"/>
    <mergeCell ref="I31:K31"/>
  </mergeCells>
  <pageMargins left="0.8" right="0.7" top="0.48" bottom="0.5" header="0.5" footer="0.5"/>
  <pageSetup paperSize="9" scale="82" firstPageNumber="7" fitToHeight="2" orientation="landscape" useFirstPageNumber="1" r:id="rId1"/>
  <headerFooter scaleWithDoc="0">
    <oddFooter>&amp;L  
 หมายเหตุประกอบงบการเงินเป็นส่วนหนึ่งของงบการเงินนี้
&amp;C
&amp;P</oddFooter>
  </headerFooter>
  <rowBreaks count="1" manualBreakCount="1">
    <brk id="2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O76"/>
  <sheetViews>
    <sheetView showGridLines="0" tabSelected="1" view="pageBreakPreview" topLeftCell="A67" zoomScale="90" zoomScaleNormal="100" zoomScaleSheetLayoutView="90" workbookViewId="0">
      <selection activeCell="J78" sqref="J78"/>
    </sheetView>
  </sheetViews>
  <sheetFormatPr defaultColWidth="9.140625" defaultRowHeight="23.25" customHeight="1"/>
  <cols>
    <col min="1" max="1" width="50.28515625" style="1" customWidth="1"/>
    <col min="2" max="2" width="12.85546875" style="16" customWidth="1"/>
    <col min="3" max="3" width="3.28515625" style="16" customWidth="1"/>
    <col min="4" max="4" width="14.140625" style="55" customWidth="1"/>
    <col min="5" max="5" width="2" style="76" customWidth="1"/>
    <col min="6" max="6" width="14.42578125" style="55" customWidth="1"/>
    <col min="7" max="7" width="12" style="1" bestFit="1" customWidth="1"/>
    <col min="8" max="9" width="18.7109375" style="43" customWidth="1"/>
    <col min="10" max="10" width="16.140625" style="43" customWidth="1"/>
    <col min="11" max="11" width="8.85546875" style="1" customWidth="1"/>
    <col min="12" max="12" width="9.140625" style="1"/>
    <col min="13" max="13" width="10.140625" style="1" bestFit="1" customWidth="1"/>
    <col min="14" max="14" width="9.140625" style="1"/>
    <col min="15" max="15" width="10.140625" style="1" bestFit="1" customWidth="1"/>
    <col min="16" max="16384" width="9.140625" style="1"/>
  </cols>
  <sheetData>
    <row r="1" spans="1:10" s="3" customFormat="1" ht="23.25" customHeight="1">
      <c r="A1" s="2" t="s">
        <v>60</v>
      </c>
      <c r="B1" s="16"/>
      <c r="C1" s="16"/>
      <c r="D1" s="55"/>
      <c r="E1" s="56"/>
      <c r="F1" s="55"/>
      <c r="H1" s="48"/>
      <c r="I1" s="48"/>
      <c r="J1" s="48"/>
    </row>
    <row r="2" spans="1:10" s="3" customFormat="1" ht="23.25" customHeight="1">
      <c r="A2" s="2" t="s">
        <v>69</v>
      </c>
      <c r="B2" s="16"/>
      <c r="C2" s="16"/>
      <c r="D2" s="55"/>
      <c r="E2" s="56"/>
      <c r="F2" s="55"/>
      <c r="H2" s="48"/>
      <c r="I2" s="48"/>
      <c r="J2" s="48"/>
    </row>
    <row r="3" spans="1:10" s="3" customFormat="1" ht="10.5" hidden="1" customHeight="1">
      <c r="A3" s="2"/>
      <c r="B3" s="16"/>
      <c r="C3" s="16"/>
      <c r="D3" s="55"/>
      <c r="E3" s="56"/>
      <c r="F3" s="55"/>
      <c r="H3" s="48"/>
      <c r="I3" s="48"/>
      <c r="J3" s="48"/>
    </row>
    <row r="4" spans="1:10" s="3" customFormat="1" ht="23.25" customHeight="1">
      <c r="A4" s="2"/>
      <c r="B4" s="16"/>
      <c r="C4" s="16"/>
      <c r="D4" s="210" t="s">
        <v>142</v>
      </c>
      <c r="E4" s="210"/>
      <c r="F4" s="210"/>
      <c r="H4" s="48"/>
      <c r="I4" s="48"/>
      <c r="J4" s="48"/>
    </row>
    <row r="5" spans="1:10" s="3" customFormat="1" ht="22.5" customHeight="1">
      <c r="B5" s="16"/>
      <c r="C5" s="16"/>
      <c r="D5" s="210" t="s">
        <v>143</v>
      </c>
      <c r="E5" s="210"/>
      <c r="F5" s="210"/>
      <c r="H5" s="48"/>
      <c r="I5" s="48"/>
      <c r="J5" s="48"/>
    </row>
    <row r="6" spans="1:10" s="3" customFormat="1" ht="22.5" customHeight="1">
      <c r="A6" s="2"/>
      <c r="B6" s="208" t="s">
        <v>0</v>
      </c>
      <c r="C6" s="16"/>
      <c r="D6" s="46">
        <v>2561</v>
      </c>
      <c r="E6" s="46"/>
      <c r="F6" s="46">
        <v>2560</v>
      </c>
      <c r="H6" s="48"/>
      <c r="I6" s="48"/>
      <c r="J6" s="48"/>
    </row>
    <row r="7" spans="1:10" s="3" customFormat="1" ht="22.5" customHeight="1">
      <c r="C7" s="208"/>
      <c r="D7" s="209" t="s">
        <v>70</v>
      </c>
      <c r="E7" s="209"/>
      <c r="F7" s="209"/>
      <c r="H7" s="48"/>
      <c r="I7" s="48"/>
      <c r="J7" s="48"/>
    </row>
    <row r="8" spans="1:10" s="3" customFormat="1" ht="22.5" customHeight="1">
      <c r="A8" s="14" t="s">
        <v>43</v>
      </c>
      <c r="B8" s="17"/>
      <c r="C8" s="17"/>
      <c r="D8" s="27"/>
      <c r="E8" s="35"/>
      <c r="F8" s="27"/>
      <c r="H8" s="48"/>
      <c r="I8" s="48"/>
      <c r="J8" s="48"/>
    </row>
    <row r="9" spans="1:10" s="3" customFormat="1" ht="22.5" customHeight="1">
      <c r="A9" s="3" t="s">
        <v>73</v>
      </c>
      <c r="B9" s="17"/>
      <c r="C9" s="17"/>
      <c r="D9" s="150">
        <v>156719</v>
      </c>
      <c r="E9" s="32"/>
      <c r="F9" s="150">
        <v>49204</v>
      </c>
      <c r="H9" s="48"/>
      <c r="I9" s="48"/>
      <c r="J9" s="48"/>
    </row>
    <row r="10" spans="1:10" s="3" customFormat="1" ht="22.5" customHeight="1">
      <c r="A10" s="16" t="s">
        <v>111</v>
      </c>
      <c r="B10" s="17"/>
      <c r="C10" s="17"/>
      <c r="D10" s="150"/>
      <c r="E10" s="32"/>
      <c r="F10" s="150"/>
      <c r="H10" s="48"/>
      <c r="I10" s="48"/>
      <c r="J10" s="48"/>
    </row>
    <row r="11" spans="1:10" s="3" customFormat="1" ht="22.5" customHeight="1">
      <c r="A11" s="3" t="s">
        <v>116</v>
      </c>
      <c r="B11" s="17">
        <v>11</v>
      </c>
      <c r="C11" s="17"/>
      <c r="D11" s="169">
        <v>9878</v>
      </c>
      <c r="E11" s="160"/>
      <c r="F11" s="169">
        <v>2067</v>
      </c>
      <c r="H11" s="48"/>
      <c r="I11" s="48"/>
      <c r="J11" s="48"/>
    </row>
    <row r="12" spans="1:10" s="3" customFormat="1" ht="22.5" customHeight="1">
      <c r="A12" s="3" t="s">
        <v>25</v>
      </c>
      <c r="B12" s="17"/>
      <c r="C12" s="17"/>
      <c r="D12" s="169">
        <v>1757</v>
      </c>
      <c r="E12" s="60"/>
      <c r="F12" s="151">
        <v>1664</v>
      </c>
      <c r="H12" s="48"/>
      <c r="I12" s="48"/>
      <c r="J12" s="48"/>
    </row>
    <row r="13" spans="1:10" s="3" customFormat="1" ht="22.5" customHeight="1">
      <c r="A13" s="3" t="s">
        <v>56</v>
      </c>
      <c r="B13" s="17"/>
      <c r="C13" s="17"/>
      <c r="D13" s="169">
        <v>27033</v>
      </c>
      <c r="E13" s="160"/>
      <c r="F13" s="168">
        <v>26045</v>
      </c>
      <c r="H13" s="48"/>
      <c r="I13" s="48"/>
      <c r="J13" s="48"/>
    </row>
    <row r="14" spans="1:10" s="3" customFormat="1" ht="22.5" customHeight="1">
      <c r="A14" s="3" t="s">
        <v>104</v>
      </c>
      <c r="B14" s="17"/>
      <c r="C14" s="17"/>
      <c r="D14" s="169">
        <v>1406</v>
      </c>
      <c r="E14" s="32"/>
      <c r="F14" s="151">
        <v>1266</v>
      </c>
      <c r="H14" s="48"/>
      <c r="I14" s="48"/>
      <c r="J14" s="48"/>
    </row>
    <row r="15" spans="1:10" s="3" customFormat="1" ht="22.5" customHeight="1">
      <c r="A15" s="3" t="s">
        <v>155</v>
      </c>
      <c r="B15" s="17"/>
      <c r="C15" s="17"/>
      <c r="D15" s="169">
        <v>350</v>
      </c>
      <c r="E15" s="32"/>
      <c r="F15" s="151">
        <v>-262</v>
      </c>
      <c r="H15" s="48"/>
      <c r="I15" s="48"/>
      <c r="J15" s="48"/>
    </row>
    <row r="16" spans="1:10" s="3" customFormat="1" ht="22.5" customHeight="1">
      <c r="A16" s="3" t="s">
        <v>103</v>
      </c>
      <c r="B16" s="27">
        <v>9</v>
      </c>
      <c r="C16" s="17"/>
      <c r="D16" s="169">
        <v>2572</v>
      </c>
      <c r="E16" s="32"/>
      <c r="F16" s="151">
        <v>3320</v>
      </c>
      <c r="H16" s="48"/>
      <c r="I16" s="48"/>
      <c r="J16" s="48"/>
    </row>
    <row r="17" spans="1:10" s="3" customFormat="1" ht="22.5" customHeight="1">
      <c r="A17" s="3" t="s">
        <v>136</v>
      </c>
      <c r="B17" s="17"/>
      <c r="C17" s="17"/>
      <c r="D17" s="169">
        <v>-9097</v>
      </c>
      <c r="E17" s="32"/>
      <c r="F17" s="151">
        <v>3362</v>
      </c>
      <c r="H17" s="48"/>
      <c r="I17" s="48"/>
      <c r="J17" s="48"/>
    </row>
    <row r="18" spans="1:10" s="3" customFormat="1" ht="22.5" customHeight="1">
      <c r="A18" s="3" t="s">
        <v>119</v>
      </c>
      <c r="B18" s="17"/>
      <c r="C18" s="17"/>
      <c r="D18" s="169">
        <v>-1188</v>
      </c>
      <c r="E18" s="160"/>
      <c r="F18" s="168">
        <v>-1</v>
      </c>
      <c r="H18" s="48"/>
      <c r="I18" s="48"/>
      <c r="J18" s="48"/>
    </row>
    <row r="19" spans="1:10" s="3" customFormat="1" ht="22.5" customHeight="1">
      <c r="A19" s="3" t="s">
        <v>117</v>
      </c>
      <c r="B19" s="17"/>
      <c r="C19" s="17"/>
      <c r="D19" s="163">
        <v>-314</v>
      </c>
      <c r="E19" s="160"/>
      <c r="F19" s="163">
        <v>-110</v>
      </c>
      <c r="H19" s="48"/>
      <c r="I19" s="48"/>
      <c r="J19" s="48"/>
    </row>
    <row r="20" spans="1:10" s="3" customFormat="1" ht="22.5" customHeight="1">
      <c r="B20" s="17"/>
      <c r="C20" s="17"/>
      <c r="D20" s="150">
        <v>189116</v>
      </c>
      <c r="E20" s="32"/>
      <c r="F20" s="150">
        <v>86555</v>
      </c>
      <c r="H20" s="48"/>
      <c r="I20" s="48"/>
      <c r="J20" s="48"/>
    </row>
    <row r="21" spans="1:10" s="3" customFormat="1" ht="22.5" customHeight="1">
      <c r="A21" s="16" t="s">
        <v>44</v>
      </c>
      <c r="B21" s="17"/>
      <c r="C21" s="17"/>
      <c r="D21" s="150"/>
      <c r="E21" s="32"/>
      <c r="F21" s="150"/>
      <c r="H21" s="48"/>
      <c r="I21" s="48"/>
      <c r="J21" s="48"/>
    </row>
    <row r="22" spans="1:10" s="3" customFormat="1" ht="22.5" customHeight="1">
      <c r="A22" s="3" t="s">
        <v>28</v>
      </c>
      <c r="B22" s="17"/>
      <c r="C22" s="17"/>
      <c r="D22" s="151">
        <v>1666</v>
      </c>
      <c r="E22" s="32"/>
      <c r="F22" s="151">
        <v>10529</v>
      </c>
      <c r="H22" s="48"/>
      <c r="I22" s="48"/>
      <c r="J22" s="48"/>
    </row>
    <row r="23" spans="1:10" s="3" customFormat="1" ht="22.5" customHeight="1">
      <c r="A23" s="3" t="s">
        <v>125</v>
      </c>
      <c r="B23" s="17"/>
      <c r="C23" s="17"/>
      <c r="D23" s="151">
        <v>-460</v>
      </c>
      <c r="E23" s="32"/>
      <c r="F23" s="151">
        <v>-1712</v>
      </c>
      <c r="H23" s="48"/>
      <c r="I23" s="48"/>
      <c r="J23" s="48"/>
    </row>
    <row r="24" spans="1:10" s="3" customFormat="1" ht="22.5" customHeight="1">
      <c r="A24" s="3" t="s">
        <v>45</v>
      </c>
      <c r="B24" s="17"/>
      <c r="C24" s="17"/>
      <c r="D24" s="151">
        <v>-18736</v>
      </c>
      <c r="E24" s="32"/>
      <c r="F24" s="151">
        <v>-18699</v>
      </c>
      <c r="H24" s="48"/>
      <c r="I24" s="48"/>
      <c r="J24" s="48"/>
    </row>
    <row r="25" spans="1:10" s="3" customFormat="1" ht="22.5" customHeight="1">
      <c r="A25" s="3" t="s">
        <v>46</v>
      </c>
      <c r="B25" s="17"/>
      <c r="C25" s="17"/>
      <c r="D25" s="151">
        <v>-388</v>
      </c>
      <c r="E25" s="32"/>
      <c r="F25" s="151">
        <v>926</v>
      </c>
      <c r="H25" s="48"/>
      <c r="I25" s="48"/>
      <c r="J25" s="48"/>
    </row>
    <row r="26" spans="1:10" s="3" customFormat="1" ht="22.5" customHeight="1">
      <c r="A26" s="3" t="s">
        <v>90</v>
      </c>
      <c r="B26" s="17"/>
      <c r="C26" s="17"/>
      <c r="D26" s="151">
        <v>57</v>
      </c>
      <c r="E26" s="32"/>
      <c r="F26" s="151">
        <v>710</v>
      </c>
      <c r="H26" s="48"/>
      <c r="I26" s="48"/>
      <c r="J26" s="48"/>
    </row>
    <row r="27" spans="1:10" s="3" customFormat="1" ht="22.5" customHeight="1">
      <c r="A27" s="3" t="s">
        <v>31</v>
      </c>
      <c r="B27" s="17"/>
      <c r="C27" s="17"/>
      <c r="D27" s="151">
        <v>13148</v>
      </c>
      <c r="E27" s="32"/>
      <c r="F27" s="151">
        <v>-9901</v>
      </c>
      <c r="H27" s="48"/>
      <c r="I27" s="48"/>
      <c r="J27" s="48"/>
    </row>
    <row r="28" spans="1:10" s="3" customFormat="1" ht="22.5" customHeight="1">
      <c r="A28" s="3" t="s">
        <v>126</v>
      </c>
      <c r="B28" s="17"/>
      <c r="C28" s="17"/>
      <c r="D28" s="151">
        <v>-10084</v>
      </c>
      <c r="E28" s="32"/>
      <c r="F28" s="151">
        <v>-6236</v>
      </c>
      <c r="H28" s="48"/>
      <c r="I28" s="48"/>
      <c r="J28" s="48"/>
    </row>
    <row r="29" spans="1:10" s="3" customFormat="1" ht="22.5" customHeight="1">
      <c r="A29" s="3" t="s">
        <v>112</v>
      </c>
      <c r="B29" s="17"/>
      <c r="C29" s="17"/>
      <c r="D29" s="168">
        <v>107</v>
      </c>
      <c r="E29" s="160"/>
      <c r="F29" s="168">
        <v>80</v>
      </c>
      <c r="H29" s="48"/>
      <c r="I29" s="48"/>
      <c r="J29" s="48"/>
    </row>
    <row r="30" spans="1:10" s="3" customFormat="1" ht="22.5" customHeight="1">
      <c r="A30" s="3" t="s">
        <v>7</v>
      </c>
      <c r="B30" s="17"/>
      <c r="C30" s="17"/>
      <c r="D30" s="163">
        <v>252</v>
      </c>
      <c r="E30" s="160"/>
      <c r="F30" s="163">
        <v>139</v>
      </c>
      <c r="H30" s="48"/>
      <c r="I30" s="48"/>
      <c r="J30" s="48"/>
    </row>
    <row r="31" spans="1:10" s="3" customFormat="1" ht="22.5" customHeight="1">
      <c r="A31" s="3" t="s">
        <v>137</v>
      </c>
      <c r="B31" s="17"/>
      <c r="C31" s="17"/>
      <c r="D31" s="147">
        <v>174678</v>
      </c>
      <c r="E31" s="32"/>
      <c r="F31" s="147">
        <v>62391</v>
      </c>
      <c r="H31" s="48"/>
      <c r="I31" s="48"/>
      <c r="J31" s="48"/>
    </row>
    <row r="32" spans="1:10" s="3" customFormat="1" ht="22.5" customHeight="1">
      <c r="A32" s="3" t="s">
        <v>114</v>
      </c>
      <c r="B32" s="17"/>
      <c r="C32" s="17"/>
      <c r="D32" s="151">
        <v>-5887</v>
      </c>
      <c r="E32" s="32"/>
      <c r="F32" s="151">
        <v>-9750</v>
      </c>
      <c r="H32" s="48"/>
      <c r="I32" s="48"/>
      <c r="J32" s="48"/>
    </row>
    <row r="33" spans="1:10" s="3" customFormat="1" ht="22.5" customHeight="1">
      <c r="A33" s="5" t="s">
        <v>113</v>
      </c>
      <c r="B33" s="17"/>
      <c r="C33" s="17"/>
      <c r="D33" s="153">
        <v>168791</v>
      </c>
      <c r="E33" s="154"/>
      <c r="F33" s="153">
        <v>52641</v>
      </c>
      <c r="H33" s="48"/>
      <c r="I33" s="48"/>
      <c r="J33" s="48"/>
    </row>
    <row r="34" spans="1:10" s="3" customFormat="1" ht="10.5" customHeight="1">
      <c r="A34" s="5"/>
      <c r="B34" s="17"/>
      <c r="C34" s="17"/>
      <c r="D34" s="65"/>
      <c r="E34" s="154"/>
      <c r="F34" s="65"/>
      <c r="H34" s="48"/>
      <c r="I34" s="48"/>
      <c r="J34" s="48"/>
    </row>
    <row r="35" spans="1:10" s="3" customFormat="1" ht="23.25" customHeight="1">
      <c r="A35" s="2" t="s">
        <v>60</v>
      </c>
      <c r="B35" s="16"/>
      <c r="C35" s="16"/>
      <c r="D35" s="55"/>
      <c r="E35" s="56"/>
      <c r="F35" s="55"/>
      <c r="H35" s="48"/>
      <c r="I35" s="48"/>
      <c r="J35" s="48"/>
    </row>
    <row r="36" spans="1:10" s="3" customFormat="1" ht="23.25" customHeight="1">
      <c r="A36" s="2" t="s">
        <v>69</v>
      </c>
      <c r="B36" s="16"/>
      <c r="C36" s="16"/>
      <c r="D36" s="55"/>
      <c r="E36" s="56"/>
      <c r="F36" s="55"/>
      <c r="H36" s="48"/>
      <c r="I36" s="48"/>
      <c r="J36" s="48"/>
    </row>
    <row r="37" spans="1:10" s="3" customFormat="1" ht="10.5" hidden="1" customHeight="1">
      <c r="A37" s="2"/>
      <c r="B37" s="16"/>
      <c r="C37" s="16"/>
      <c r="D37" s="55"/>
      <c r="E37" s="56"/>
      <c r="F37" s="55"/>
      <c r="H37" s="48"/>
      <c r="I37" s="48"/>
      <c r="J37" s="48"/>
    </row>
    <row r="38" spans="1:10" s="3" customFormat="1" ht="23.25" customHeight="1">
      <c r="B38" s="16"/>
      <c r="C38" s="16"/>
      <c r="D38" s="210" t="s">
        <v>142</v>
      </c>
      <c r="E38" s="210"/>
      <c r="F38" s="210"/>
      <c r="H38" s="48"/>
      <c r="I38" s="48"/>
      <c r="J38" s="48"/>
    </row>
    <row r="39" spans="1:10" s="3" customFormat="1" ht="22.5" customHeight="1">
      <c r="A39" s="2"/>
      <c r="B39" s="208"/>
      <c r="C39" s="16"/>
      <c r="D39" s="210" t="s">
        <v>143</v>
      </c>
      <c r="E39" s="210"/>
      <c r="F39" s="210"/>
      <c r="H39" s="48"/>
      <c r="I39" s="48"/>
      <c r="J39" s="48"/>
    </row>
    <row r="40" spans="1:10" s="3" customFormat="1" ht="22.5" customHeight="1">
      <c r="A40" s="2"/>
      <c r="B40" s="208" t="s">
        <v>0</v>
      </c>
      <c r="C40" s="16"/>
      <c r="D40" s="46">
        <v>2561</v>
      </c>
      <c r="E40" s="46"/>
      <c r="F40" s="46">
        <v>2560</v>
      </c>
      <c r="H40" s="48"/>
      <c r="I40" s="48"/>
      <c r="J40" s="48"/>
    </row>
    <row r="41" spans="1:10" s="3" customFormat="1" ht="22.5" customHeight="1">
      <c r="C41" s="208"/>
      <c r="D41" s="209" t="s">
        <v>70</v>
      </c>
      <c r="E41" s="209"/>
      <c r="F41" s="209"/>
      <c r="H41" s="48"/>
      <c r="I41" s="48"/>
      <c r="J41" s="48"/>
    </row>
    <row r="42" spans="1:10" s="3" customFormat="1" ht="21.75">
      <c r="A42" s="14" t="s">
        <v>47</v>
      </c>
      <c r="B42" s="17"/>
      <c r="C42" s="17"/>
      <c r="D42" s="28"/>
      <c r="E42" s="32"/>
      <c r="F42" s="28"/>
      <c r="H42" s="48"/>
      <c r="I42" s="48"/>
      <c r="J42" s="48"/>
    </row>
    <row r="43" spans="1:10" s="3" customFormat="1" ht="23.25" hidden="1" customHeight="1">
      <c r="A43" s="3" t="s">
        <v>115</v>
      </c>
      <c r="B43" s="17"/>
      <c r="C43" s="17"/>
      <c r="D43" s="164"/>
      <c r="E43" s="32"/>
      <c r="F43" s="164">
        <v>0</v>
      </c>
      <c r="H43" s="48"/>
      <c r="I43" s="48"/>
      <c r="J43" s="48"/>
    </row>
    <row r="44" spans="1:10" s="3" customFormat="1" ht="23.25" hidden="1" customHeight="1">
      <c r="A44" s="3" t="s">
        <v>78</v>
      </c>
      <c r="B44" s="17"/>
      <c r="C44" s="17"/>
      <c r="D44" s="155"/>
      <c r="E44" s="32"/>
      <c r="F44" s="155"/>
      <c r="H44" s="48"/>
      <c r="I44" s="48"/>
      <c r="J44" s="48"/>
    </row>
    <row r="45" spans="1:10" s="3" customFormat="1" ht="21.75">
      <c r="A45" s="3" t="s">
        <v>83</v>
      </c>
      <c r="B45" s="17"/>
      <c r="C45" s="17"/>
      <c r="D45" s="151">
        <v>0</v>
      </c>
      <c r="E45" s="32"/>
      <c r="F45" s="151">
        <v>322</v>
      </c>
      <c r="H45" s="48"/>
      <c r="I45" s="48"/>
      <c r="J45" s="48"/>
    </row>
    <row r="46" spans="1:10" s="3" customFormat="1" ht="21.75">
      <c r="A46" s="3" t="s">
        <v>151</v>
      </c>
      <c r="B46" s="17"/>
      <c r="C46" s="17"/>
      <c r="D46" s="151">
        <v>-48983</v>
      </c>
      <c r="E46" s="32"/>
      <c r="F46" s="151">
        <v>0</v>
      </c>
      <c r="H46" s="48"/>
      <c r="I46" s="48"/>
      <c r="J46" s="48"/>
    </row>
    <row r="47" spans="1:10" s="3" customFormat="1" ht="21.75">
      <c r="A47" s="3" t="s">
        <v>71</v>
      </c>
      <c r="B47" s="17"/>
      <c r="C47" s="17"/>
      <c r="D47" s="151">
        <v>3260</v>
      </c>
      <c r="E47" s="32"/>
      <c r="F47" s="151">
        <v>51</v>
      </c>
      <c r="H47" s="48"/>
      <c r="I47" s="48"/>
      <c r="J47" s="48"/>
    </row>
    <row r="48" spans="1:10" s="3" customFormat="1" ht="21.75">
      <c r="A48" s="3" t="s">
        <v>105</v>
      </c>
      <c r="B48" s="17"/>
      <c r="C48" s="17"/>
      <c r="D48" s="147">
        <v>-22199</v>
      </c>
      <c r="E48" s="32"/>
      <c r="F48" s="151">
        <v>-25339</v>
      </c>
      <c r="H48" s="48"/>
      <c r="I48" s="48"/>
      <c r="J48" s="48"/>
    </row>
    <row r="49" spans="1:10" s="3" customFormat="1" ht="21.75">
      <c r="A49" s="3" t="s">
        <v>106</v>
      </c>
      <c r="B49" s="17"/>
      <c r="C49" s="17"/>
      <c r="D49" s="151">
        <v>-2677</v>
      </c>
      <c r="E49" s="32"/>
      <c r="F49" s="151">
        <v>-1055</v>
      </c>
      <c r="H49" s="48"/>
      <c r="I49" s="48"/>
      <c r="J49" s="48"/>
    </row>
    <row r="50" spans="1:10" s="3" customFormat="1" ht="21.75">
      <c r="A50" s="3" t="s">
        <v>42</v>
      </c>
      <c r="B50" s="17"/>
      <c r="C50" s="17"/>
      <c r="D50" s="151">
        <v>314</v>
      </c>
      <c r="E50" s="32"/>
      <c r="F50" s="151">
        <v>110</v>
      </c>
      <c r="H50" s="48"/>
      <c r="I50" s="48"/>
      <c r="J50" s="48"/>
    </row>
    <row r="51" spans="1:10" s="3" customFormat="1" ht="21.75">
      <c r="A51" s="5" t="s">
        <v>120</v>
      </c>
      <c r="B51" s="17"/>
      <c r="C51" s="17"/>
      <c r="D51" s="170">
        <v>-70285</v>
      </c>
      <c r="E51" s="154"/>
      <c r="F51" s="170">
        <v>-25911</v>
      </c>
      <c r="H51" s="48"/>
      <c r="I51" s="48"/>
      <c r="J51" s="48"/>
    </row>
    <row r="52" spans="1:10" s="3" customFormat="1" ht="9" customHeight="1">
      <c r="C52" s="208"/>
      <c r="D52" s="176"/>
      <c r="E52" s="176"/>
      <c r="F52" s="176"/>
      <c r="H52" s="48"/>
      <c r="I52" s="48"/>
      <c r="J52" s="48"/>
    </row>
    <row r="53" spans="1:10" s="3" customFormat="1" ht="21.75">
      <c r="A53" s="14" t="s">
        <v>48</v>
      </c>
      <c r="B53" s="17"/>
      <c r="C53" s="17"/>
      <c r="D53" s="28"/>
      <c r="E53" s="32"/>
      <c r="F53" s="28"/>
      <c r="H53" s="48"/>
      <c r="I53" s="48"/>
      <c r="J53" s="48"/>
    </row>
    <row r="54" spans="1:10" s="3" customFormat="1" ht="21.75">
      <c r="A54" s="56" t="s">
        <v>134</v>
      </c>
      <c r="B54" s="17"/>
      <c r="C54" s="17"/>
      <c r="D54" s="28">
        <v>3427</v>
      </c>
      <c r="E54" s="32"/>
      <c r="F54" s="28">
        <v>3310</v>
      </c>
      <c r="H54" s="48"/>
      <c r="I54" s="48"/>
      <c r="J54" s="48"/>
    </row>
    <row r="55" spans="1:10" s="3" customFormat="1" ht="21.75">
      <c r="A55" s="56" t="s">
        <v>110</v>
      </c>
      <c r="B55" s="17"/>
      <c r="C55" s="17"/>
      <c r="D55" s="167"/>
      <c r="E55" s="32"/>
      <c r="F55" s="167"/>
      <c r="H55" s="48"/>
      <c r="I55" s="48"/>
      <c r="J55" s="48"/>
    </row>
    <row r="56" spans="1:10" s="3" customFormat="1" ht="21.75">
      <c r="A56" s="171" t="s">
        <v>138</v>
      </c>
      <c r="B56" s="17"/>
      <c r="C56" s="17"/>
      <c r="D56" s="151">
        <v>0</v>
      </c>
      <c r="E56" s="32"/>
      <c r="F56" s="151">
        <v>-13531</v>
      </c>
      <c r="H56" s="48"/>
      <c r="I56" s="48"/>
      <c r="J56" s="48"/>
    </row>
    <row r="57" spans="1:10" s="3" customFormat="1" ht="21.75">
      <c r="A57" s="166" t="s">
        <v>139</v>
      </c>
      <c r="B57" s="17"/>
      <c r="C57" s="17"/>
      <c r="D57" s="151">
        <v>0</v>
      </c>
      <c r="E57" s="156"/>
      <c r="F57" s="151">
        <v>50000</v>
      </c>
      <c r="H57" s="48"/>
      <c r="I57" s="48"/>
      <c r="J57" s="48"/>
    </row>
    <row r="58" spans="1:10" s="3" customFormat="1" ht="21.75">
      <c r="A58" s="166" t="s">
        <v>140</v>
      </c>
      <c r="B58" s="17"/>
      <c r="C58" s="17"/>
      <c r="D58" s="151">
        <v>-9654</v>
      </c>
      <c r="E58" s="156"/>
      <c r="F58" s="151">
        <v>-3576</v>
      </c>
      <c r="H58" s="48"/>
      <c r="I58" s="48"/>
      <c r="J58" s="48"/>
    </row>
    <row r="59" spans="1:10" s="3" customFormat="1" ht="21.75">
      <c r="A59" s="3" t="s">
        <v>108</v>
      </c>
      <c r="B59" s="17"/>
      <c r="C59" s="17"/>
      <c r="D59" s="151"/>
      <c r="E59" s="156"/>
      <c r="F59" s="151"/>
      <c r="H59" s="48"/>
      <c r="I59" s="48"/>
      <c r="J59" s="48"/>
    </row>
    <row r="60" spans="1:10" s="3" customFormat="1" ht="21.75">
      <c r="A60" s="165" t="s">
        <v>109</v>
      </c>
      <c r="B60" s="17"/>
      <c r="C60" s="17"/>
      <c r="D60" s="151">
        <v>-4925</v>
      </c>
      <c r="E60" s="156"/>
      <c r="F60" s="151">
        <v>-3442</v>
      </c>
      <c r="H60" s="48"/>
      <c r="I60" s="48"/>
      <c r="J60" s="48"/>
    </row>
    <row r="61" spans="1:10" s="3" customFormat="1" ht="21.75">
      <c r="A61" s="3" t="s">
        <v>121</v>
      </c>
      <c r="B61" s="17">
        <v>13</v>
      </c>
      <c r="C61" s="17"/>
      <c r="D61" s="151">
        <v>-70621</v>
      </c>
      <c r="E61" s="156"/>
      <c r="F61" s="151">
        <v>-28067</v>
      </c>
      <c r="H61" s="48"/>
      <c r="I61" s="48"/>
      <c r="J61" s="48"/>
    </row>
    <row r="62" spans="1:10" s="3" customFormat="1" ht="21.75">
      <c r="A62" s="3" t="s">
        <v>107</v>
      </c>
      <c r="B62" s="17"/>
      <c r="C62" s="17"/>
      <c r="D62" s="151">
        <v>-1752</v>
      </c>
      <c r="E62" s="156"/>
      <c r="F62" s="151">
        <v>-1661</v>
      </c>
      <c r="H62" s="48"/>
      <c r="I62" s="48"/>
      <c r="J62" s="48"/>
    </row>
    <row r="63" spans="1:10" s="3" customFormat="1" ht="23.25" hidden="1" customHeight="1">
      <c r="A63" s="3" t="s">
        <v>62</v>
      </c>
      <c r="B63" s="17"/>
      <c r="C63" s="17"/>
      <c r="D63" s="157"/>
      <c r="E63" s="156"/>
      <c r="F63" s="157"/>
      <c r="H63" s="48"/>
      <c r="I63" s="48"/>
      <c r="J63" s="48"/>
    </row>
    <row r="64" spans="1:10" s="3" customFormat="1" ht="23.25" customHeight="1">
      <c r="A64" s="5" t="s">
        <v>122</v>
      </c>
      <c r="B64" s="17"/>
      <c r="C64" s="17"/>
      <c r="D64" s="63">
        <v>-83525</v>
      </c>
      <c r="E64" s="154"/>
      <c r="F64" s="63">
        <v>3033</v>
      </c>
      <c r="H64" s="48"/>
      <c r="I64" s="48"/>
      <c r="J64" s="48"/>
    </row>
    <row r="65" spans="1:15" s="3" customFormat="1" ht="9" customHeight="1">
      <c r="C65" s="208"/>
      <c r="D65" s="176"/>
      <c r="E65" s="176"/>
      <c r="F65" s="176"/>
      <c r="H65" s="48"/>
      <c r="I65" s="48"/>
      <c r="J65" s="48"/>
    </row>
    <row r="66" spans="1:15" s="3" customFormat="1" ht="24" customHeight="1">
      <c r="A66" s="5" t="s">
        <v>135</v>
      </c>
      <c r="B66" s="17"/>
      <c r="C66" s="17"/>
      <c r="D66" s="158">
        <v>14981</v>
      </c>
      <c r="E66" s="159"/>
      <c r="F66" s="158">
        <v>29763</v>
      </c>
      <c r="H66" s="48"/>
      <c r="I66" s="48"/>
      <c r="J66" s="48"/>
      <c r="K66" s="83"/>
      <c r="L66" s="83"/>
      <c r="M66" s="84"/>
      <c r="N66" s="85"/>
      <c r="O66" s="84"/>
    </row>
    <row r="67" spans="1:15" s="3" customFormat="1" ht="21.75">
      <c r="A67" s="3" t="s">
        <v>123</v>
      </c>
      <c r="B67" s="17"/>
      <c r="C67" s="17"/>
      <c r="D67" s="151">
        <v>110368</v>
      </c>
      <c r="E67" s="160"/>
      <c r="F67" s="151">
        <v>55273</v>
      </c>
      <c r="H67" s="48"/>
      <c r="I67" s="48"/>
      <c r="J67" s="48"/>
      <c r="K67" s="86"/>
      <c r="L67" s="87"/>
      <c r="M67" s="88"/>
      <c r="N67" s="89"/>
      <c r="O67" s="88"/>
    </row>
    <row r="68" spans="1:15" s="3" customFormat="1" ht="22.5" thickBot="1">
      <c r="A68" s="5" t="s">
        <v>124</v>
      </c>
      <c r="B68" s="17"/>
      <c r="C68" s="17"/>
      <c r="D68" s="161">
        <v>125349</v>
      </c>
      <c r="E68" s="160"/>
      <c r="F68" s="161">
        <v>85036</v>
      </c>
      <c r="G68" s="48"/>
      <c r="H68" s="48"/>
      <c r="I68" s="48"/>
      <c r="J68" s="43"/>
      <c r="K68" s="83"/>
      <c r="L68" s="83"/>
      <c r="M68" s="90"/>
      <c r="N68" s="91"/>
      <c r="O68" s="90"/>
    </row>
    <row r="69" spans="1:15" ht="12" customHeight="1" thickTop="1">
      <c r="E69" s="162"/>
    </row>
    <row r="70" spans="1:15" ht="21.75">
      <c r="A70" s="14" t="s">
        <v>86</v>
      </c>
      <c r="B70" s="3"/>
      <c r="C70" s="3"/>
      <c r="D70" s="56"/>
      <c r="E70" s="56"/>
      <c r="F70" s="56"/>
    </row>
    <row r="71" spans="1:15" ht="21.75" customHeight="1">
      <c r="A71" s="218" t="s">
        <v>152</v>
      </c>
      <c r="B71" s="218"/>
      <c r="C71" s="218"/>
      <c r="D71" s="218"/>
      <c r="E71" s="218"/>
      <c r="F71" s="218"/>
    </row>
    <row r="72" spans="1:15" ht="21.75">
      <c r="A72" s="217" t="s">
        <v>154</v>
      </c>
      <c r="B72" s="217"/>
      <c r="C72" s="217"/>
      <c r="D72" s="217"/>
      <c r="E72" s="217"/>
      <c r="F72" s="217"/>
    </row>
    <row r="73" spans="1:15" ht="21.75">
      <c r="A73" s="216" t="s">
        <v>153</v>
      </c>
      <c r="B73" s="216"/>
      <c r="C73" s="216"/>
      <c r="D73" s="216"/>
      <c r="E73" s="216"/>
      <c r="F73" s="216"/>
    </row>
    <row r="74" spans="1:15" ht="23.25" customHeight="1">
      <c r="A74" s="215"/>
      <c r="B74" s="215"/>
      <c r="C74" s="215"/>
      <c r="D74" s="215"/>
      <c r="E74" s="215"/>
      <c r="F74" s="215"/>
      <c r="K74" s="43"/>
    </row>
    <row r="75" spans="1:15" ht="23.25" customHeight="1">
      <c r="K75" s="43"/>
    </row>
    <row r="76" spans="1:15" ht="23.25" customHeight="1">
      <c r="K76" s="43"/>
    </row>
  </sheetData>
  <mergeCells count="10">
    <mergeCell ref="A74:F74"/>
    <mergeCell ref="D7:F7"/>
    <mergeCell ref="D4:F4"/>
    <mergeCell ref="D39:F39"/>
    <mergeCell ref="D38:F38"/>
    <mergeCell ref="A73:F73"/>
    <mergeCell ref="A71:F71"/>
    <mergeCell ref="A72:F72"/>
    <mergeCell ref="D41:F41"/>
    <mergeCell ref="D5:F5"/>
  </mergeCells>
  <phoneticPr fontId="8" type="noConversion"/>
  <pageMargins left="0.8" right="0.8" top="0.48" bottom="0.5" header="0.5" footer="0.5"/>
  <pageSetup paperSize="9" scale="98" firstPageNumber="9" fitToHeight="2" orientation="portrait" useFirstPageNumber="1" r:id="rId1"/>
  <headerFooter scaleWithDoc="0">
    <oddFooter>&amp;L
 หมายเหตุประกอบงบการเงินเป็นส่วนหนึ่งของงบการเงินนี้
&amp;C
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BS-3-5</vt:lpstr>
      <vt:lpstr>PL-6</vt:lpstr>
      <vt:lpstr>SH7-8</vt:lpstr>
      <vt:lpstr>CF-9-10</vt:lpstr>
      <vt:lpstr>'BS-3-5'!Print_Area</vt:lpstr>
      <vt:lpstr>'CF-9-10'!Print_Area</vt:lpstr>
      <vt:lpstr>'PL-6'!Print_Area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Export-02</cp:lastModifiedBy>
  <cp:lastPrinted>2018-11-08T09:34:46Z</cp:lastPrinted>
  <dcterms:created xsi:type="dcterms:W3CDTF">2004-12-16T07:52:50Z</dcterms:created>
  <dcterms:modified xsi:type="dcterms:W3CDTF">2018-11-09T10:04:30Z</dcterms:modified>
</cp:coreProperties>
</file>