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narksuparungsri\Desktop\Exotic\Q3'2018\Draft\Set\"/>
    </mc:Choice>
  </mc:AlternateContent>
  <bookViews>
    <workbookView xWindow="11325" yWindow="-195" windowWidth="10245" windowHeight="8055"/>
  </bookViews>
  <sheets>
    <sheet name="BS-2-3" sheetId="14" r:id="rId1"/>
    <sheet name="PL" sheetId="11" r:id="rId2"/>
    <sheet name="Equity-5-6" sheetId="12" r:id="rId3"/>
    <sheet name="CF" sheetId="5" r:id="rId4"/>
  </sheets>
  <calcPr calcId="152511"/>
</workbook>
</file>

<file path=xl/calcChain.xml><?xml version="1.0" encoding="utf-8"?>
<calcChain xmlns="http://schemas.openxmlformats.org/spreadsheetml/2006/main">
  <c r="D70" i="5" l="1"/>
  <c r="D68" i="5"/>
  <c r="F68" i="5"/>
  <c r="D66" i="5"/>
  <c r="D53" i="5"/>
  <c r="F53" i="5"/>
  <c r="D33" i="5"/>
  <c r="D31" i="5"/>
  <c r="D20" i="5"/>
  <c r="I21" i="11" l="1"/>
  <c r="I29" i="11" l="1"/>
  <c r="G29" i="11"/>
  <c r="C29" i="11"/>
  <c r="G25" i="11"/>
  <c r="C25" i="11"/>
  <c r="G21" i="11"/>
  <c r="C21" i="11"/>
  <c r="G13" i="11"/>
  <c r="C13" i="11"/>
  <c r="C62" i="14"/>
  <c r="C49" i="14"/>
  <c r="C43" i="14"/>
  <c r="C24" i="14"/>
  <c r="C17" i="14"/>
  <c r="C26" i="14" s="1"/>
  <c r="C50" i="14" l="1"/>
  <c r="C64" i="14"/>
  <c r="F20" i="5"/>
  <c r="I25" i="11"/>
  <c r="I13" i="11"/>
  <c r="E25" i="11" l="1"/>
  <c r="M40" i="12" l="1"/>
  <c r="K16" i="12"/>
  <c r="M14" i="12"/>
  <c r="E43" i="14" l="1"/>
  <c r="E17" i="14"/>
  <c r="E24" i="14"/>
  <c r="E16" i="14"/>
  <c r="E26" i="14" l="1"/>
  <c r="F66" i="5"/>
  <c r="K48" i="12"/>
  <c r="I48" i="12"/>
  <c r="G48" i="12"/>
  <c r="E48" i="12"/>
  <c r="C48" i="12"/>
  <c r="M47" i="12"/>
  <c r="M46" i="12"/>
  <c r="K43" i="12"/>
  <c r="I43" i="12"/>
  <c r="G43" i="12"/>
  <c r="G50" i="12" s="1"/>
  <c r="E43" i="12"/>
  <c r="E50" i="12" s="1"/>
  <c r="C43" i="12"/>
  <c r="M42" i="12"/>
  <c r="M41" i="12"/>
  <c r="M36" i="12"/>
  <c r="C50" i="12" l="1"/>
  <c r="K50" i="12"/>
  <c r="I50" i="12"/>
  <c r="M50" i="12"/>
  <c r="M48" i="12"/>
  <c r="M43" i="12"/>
  <c r="E13" i="11"/>
  <c r="E62" i="14"/>
  <c r="E49" i="14"/>
  <c r="E50" i="14" s="1"/>
  <c r="E64" i="14" l="1"/>
  <c r="E21" i="11"/>
  <c r="E29" i="11" s="1"/>
  <c r="M24" i="12" l="1"/>
  <c r="M21" i="12"/>
  <c r="G17" i="12"/>
  <c r="K17" i="12"/>
  <c r="I17" i="12"/>
  <c r="E17" i="12"/>
  <c r="C17" i="12"/>
  <c r="M16" i="12"/>
  <c r="M10" i="12"/>
  <c r="M15" i="12" l="1"/>
  <c r="M17" i="12" s="1"/>
  <c r="I22" i="12" l="1"/>
  <c r="I25" i="12" s="1"/>
  <c r="G22" i="12"/>
  <c r="G25" i="12" s="1"/>
  <c r="E22" i="12"/>
  <c r="E25" i="12" s="1"/>
  <c r="C22" i="12"/>
  <c r="C25" i="12" s="1"/>
  <c r="F31" i="5" l="1"/>
  <c r="F33" i="5" s="1"/>
  <c r="F70" i="5" s="1"/>
  <c r="M20" i="12" l="1"/>
  <c r="K22" i="12" l="1"/>
  <c r="M22" i="12"/>
  <c r="M25" i="12" s="1"/>
  <c r="K25" i="12" l="1"/>
</calcChain>
</file>

<file path=xl/sharedStrings.xml><?xml version="1.0" encoding="utf-8"?>
<sst xmlns="http://schemas.openxmlformats.org/spreadsheetml/2006/main" count="218" uniqueCount="156">
  <si>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</si>
  <si>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</si>
  <si>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</si>
  <si>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</si>
  <si>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</si>
  <si>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</si>
  <si>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</si>
  <si>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</si>
  <si>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</si>
  <si>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</si>
  <si>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</si>
  <si>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</si>
  <si>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</si>
  <si>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</si>
  <si>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</si>
  <si>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</si>
  <si>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</si>
  <si>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</si>
  <si>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</si>
  <si>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</si>
  <si>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</si>
  <si>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</si>
  <si>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</si>
  <si>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</si>
  <si>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</si>
  <si>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</si>
  <si>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</si>
  <si>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</si>
  <si>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</si>
  <si>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</si>
  <si>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</si>
  <si>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</si>
  <si>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</si>
  <si>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</si>
  <si>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</si>
  <si>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</si>
  <si>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</si>
  <si>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</si>
  <si>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</si>
  <si>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</si>
  <si>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</si>
  <si>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</si>
  <si>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</si>
  <si>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</si>
  <si>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</si>
  <si>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>Investment income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</si>
  <si>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</si>
  <si>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</si>
  <si>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</si>
  <si>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</si>
  <si>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</si>
  <si>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</si>
  <si>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>Interest paid</t>
  </si>
  <si>
    <t xml:space="preserve">Revenue </t>
  </si>
  <si>
    <t xml:space="preserve">    Share-based payment transactions</t>
  </si>
  <si>
    <t>Exotic Food Public Company Limited</t>
  </si>
  <si>
    <t>(Unaudited)</t>
  </si>
  <si>
    <t>Three month period ended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</si>
  <si>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</si>
  <si>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</si>
  <si>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</si>
  <si>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</si>
  <si>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</si>
  <si>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Net foreign exchange loss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</si>
  <si>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</si>
  <si>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</si>
  <si>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</si>
  <si>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</si>
  <si>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</si>
  <si>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</si>
  <si>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 xml:space="preserve">    Dividends to owners of the Company</t>
  </si>
  <si>
    <t>Repayment of short-term loans from financial institutions</t>
  </si>
  <si>
    <t>Deferred tax assets</t>
  </si>
  <si>
    <t>Earnings per share (in Baht)</t>
  </si>
  <si>
    <t>Basic earnings per share</t>
  </si>
  <si>
    <t xml:space="preserve">Diluted earnings per share </t>
  </si>
  <si>
    <t xml:space="preserve">    Profit</t>
  </si>
  <si>
    <t>Balance at 1 January 2017</t>
  </si>
  <si>
    <t>Deposits</t>
  </si>
  <si>
    <t>Transfer to legal reserve</t>
  </si>
  <si>
    <t>Tax expense</t>
  </si>
  <si>
    <t>Share-based payment</t>
  </si>
  <si>
    <t>Gain on disposal of property, plant and equipment</t>
  </si>
  <si>
    <t>Non-current provisions for employee benefits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</si>
  <si>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</si>
  <si>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</si>
  <si>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</si>
  <si>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</si>
  <si>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</si>
  <si>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Net cash used in investing activities</t>
  </si>
  <si>
    <t>Payment by a lessee for reduction of the outstanding liability</t>
  </si>
  <si>
    <t xml:space="preserve">   relating to a finance lease</t>
  </si>
  <si>
    <t>Dividends paid to owners of the Company</t>
  </si>
  <si>
    <t>Net cash from (used in) financing activities</t>
  </si>
  <si>
    <t>Cash and cash equivalents at beginning of period</t>
  </si>
  <si>
    <t>Cash and cash equivalents at ending of period</t>
  </si>
  <si>
    <t>Other current payables</t>
  </si>
  <si>
    <t>Warrants</t>
  </si>
  <si>
    <t>Total revenues</t>
  </si>
  <si>
    <t>Distribution costs</t>
  </si>
  <si>
    <t xml:space="preserve">Tax expense </t>
  </si>
  <si>
    <t>Transactions  with owners, recorded directly in equity</t>
  </si>
  <si>
    <t xml:space="preserve">   financial institution</t>
  </si>
  <si>
    <t>Current portion of long-term borrowing from</t>
  </si>
  <si>
    <t>Long-term borrowing from financial institution</t>
  </si>
  <si>
    <t xml:space="preserve">Cost of sales of goods </t>
  </si>
  <si>
    <t>Revenues from sales</t>
  </si>
  <si>
    <t>paid</t>
  </si>
  <si>
    <t>Share</t>
  </si>
  <si>
    <t>Warrant</t>
  </si>
  <si>
    <t>Amortization</t>
  </si>
  <si>
    <t>Proceeds from decrease in restricted deposits at financial institutions</t>
  </si>
  <si>
    <t>Proceeds from the exercised warrants</t>
  </si>
  <si>
    <t xml:space="preserve">Repayment of overdrafts and short-term borrowings from </t>
  </si>
  <si>
    <t>Proceeds from long-term borrowing from financial institution</t>
  </si>
  <si>
    <t>Other receivables</t>
  </si>
  <si>
    <t>Non-current assets held for sale</t>
  </si>
  <si>
    <t>Other payables</t>
  </si>
  <si>
    <t xml:space="preserve">   Authorised share capital</t>
  </si>
  <si>
    <t xml:space="preserve">   Issued and paid-up share capital</t>
  </si>
  <si>
    <t>Balance at 1 January 2018</t>
  </si>
  <si>
    <t xml:space="preserve">    Shares options exercised</t>
  </si>
  <si>
    <t xml:space="preserve"> </t>
  </si>
  <si>
    <t>(Reversal of) losses on inventories devaluation</t>
  </si>
  <si>
    <t>Adjustments to reconcile profit (loss) to cash receipts (payment)</t>
  </si>
  <si>
    <t>Acquisition of property, plant and equipment</t>
  </si>
  <si>
    <t>Repayment of long-term borrowing from financial institution</t>
  </si>
  <si>
    <t>Net increase in cash and cash equivalents</t>
  </si>
  <si>
    <t>Non-cash transaction</t>
  </si>
  <si>
    <t>Nine month period ended</t>
  </si>
  <si>
    <t>30 September</t>
  </si>
  <si>
    <t xml:space="preserve"> 30 September</t>
  </si>
  <si>
    <t>During the nine month period ended 30 September 2018, the Company acquired building and equipment with total cost of</t>
  </si>
  <si>
    <t>6, 7</t>
  </si>
  <si>
    <t>financial institution</t>
  </si>
  <si>
    <t>Current tax payable</t>
  </si>
  <si>
    <t>Equity</t>
  </si>
  <si>
    <t xml:space="preserve">Share premium </t>
  </si>
  <si>
    <t>Total equity</t>
  </si>
  <si>
    <t>Total liabilities and equity</t>
  </si>
  <si>
    <t xml:space="preserve">Profit for the period </t>
  </si>
  <si>
    <t>Other comprehensive income for the period, net of tax</t>
  </si>
  <si>
    <t>premium</t>
  </si>
  <si>
    <t xml:space="preserve">  Contributions by and distributions to owners</t>
  </si>
  <si>
    <t xml:space="preserve">   Total contributions by and distributions to owners </t>
  </si>
  <si>
    <t>Balance at 30 September 2017</t>
  </si>
  <si>
    <t xml:space="preserve">premium </t>
  </si>
  <si>
    <t xml:space="preserve">  Contributions by and distributions to owners </t>
  </si>
  <si>
    <t>Balance at 30 September 2018</t>
  </si>
  <si>
    <t>Nine month period ended 30 September 2017</t>
  </si>
  <si>
    <t>Nine month period ended 30 September 2018</t>
  </si>
  <si>
    <r>
      <t xml:space="preserve">and increased in finance lease liabilities with total amount Baht 9.7 million </t>
    </r>
    <r>
      <rPr>
        <i/>
        <sz val="10.5"/>
        <rFont val="Times New Roman"/>
        <family val="1"/>
      </rPr>
      <t>(2017: increase Bath 6.4 million)</t>
    </r>
    <r>
      <rPr>
        <sz val="10.5"/>
        <rFont val="Times New Roman"/>
        <family val="1"/>
      </rPr>
      <t>.</t>
    </r>
  </si>
  <si>
    <t>Acquisition of current investments</t>
  </si>
  <si>
    <t xml:space="preserve">Current investments-short term deposits at </t>
  </si>
  <si>
    <r>
      <t xml:space="preserve">Baht 34.3 million </t>
    </r>
    <r>
      <rPr>
        <i/>
        <sz val="10.5"/>
        <rFont val="Times New Roman"/>
        <family val="1"/>
      </rPr>
      <t>(2017: Baht 19.0 million)</t>
    </r>
    <r>
      <rPr>
        <sz val="10.5"/>
        <rFont val="Times New Roman"/>
        <family val="1"/>
      </rPr>
      <t xml:space="preserve"> and changed in related payable increase with total amount Baht 2.4 million</t>
    </r>
  </si>
  <si>
    <t>Unrealised loss (gain)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</si>
</sst>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2" tint="-9.9978637043366805E-2"/>
      </left>
      <right/>
      <top/>
      <bottom/>
      <diagonal/>
    </border>
  </borders>
  <cellStyleXfs count="1953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6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69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8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4" fillId="0" borderId="0" xfId="0" applyFont="1"/>
    <xf numFmtId="41" fontId="0" fillId="0" borderId="0" xfId="926" applyNumberFormat="1" applyFont="1"/>
    <xf numFmtId="37" fontId="0" fillId="0" borderId="0" xfId="926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Fill="1"/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41" fontId="8" fillId="0" borderId="0" xfId="926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37" fontId="7" fillId="0" borderId="0" xfId="0" applyNumberFormat="1" applyFont="1" applyFill="1" applyBorder="1"/>
    <xf numFmtId="37" fontId="0" fillId="0" borderId="42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37" fontId="7" fillId="0" borderId="41" xfId="0" applyNumberFormat="1" applyFont="1" applyFill="1" applyBorder="1" applyAlignment="1">
      <alignment horizontal="right"/>
    </xf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37" fontId="7" fillId="0" borderId="0" xfId="0" applyNumberFormat="1" applyFont="1" applyAlignment="1">
      <alignment horizontal="center"/>
    </xf>
    <xf numFmtId="0" fontId="0" fillId="0" borderId="0" xfId="0" applyFill="1" applyAlignment="1"/>
    <xf numFmtId="282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  <xf numFmtId="282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282" fontId="0" fillId="0" borderId="42" xfId="926" applyNumberFormat="1" applyFont="1" applyFill="1" applyBorder="1" applyAlignment="1">
      <alignment horizontal="right"/>
    </xf>
    <xf numFmtId="282" fontId="0" fillId="0" borderId="0" xfId="926" applyNumberFormat="1" applyFont="1" applyFill="1" applyBorder="1" applyAlignment="1">
      <alignment horizontal="right"/>
    </xf>
    <xf numFmtId="282" fontId="0" fillId="0" borderId="0" xfId="926" quotePrefix="1" applyNumberFormat="1" applyFont="1" applyFill="1" applyBorder="1" applyAlignment="1">
      <alignment horizontal="center"/>
    </xf>
    <xf numFmtId="282" fontId="0" fillId="0" borderId="0" xfId="926" applyNumberFormat="1" applyFont="1" applyBorder="1" applyAlignment="1">
      <alignment horizontal="right"/>
    </xf>
    <xf numFmtId="43" fontId="8" fillId="0" borderId="41" xfId="1057" applyNumberFormat="1" applyFont="1" applyFill="1" applyBorder="1"/>
    <xf numFmtId="43" fontId="8" fillId="0" borderId="0" xfId="926" applyFont="1" applyFill="1"/>
    <xf numFmtId="282" fontId="7" fillId="0" borderId="0" xfId="926" applyNumberFormat="1" applyFont="1" applyBorder="1" applyAlignment="1">
      <alignment horizontal="right"/>
    </xf>
    <xf numFmtId="282" fontId="7" fillId="0" borderId="19" xfId="926" applyNumberFormat="1" applyFont="1" applyBorder="1" applyAlignment="1">
      <alignment horizontal="center"/>
    </xf>
    <xf numFmtId="282" fontId="7" fillId="0" borderId="0" xfId="926" applyNumberFormat="1" applyFont="1" applyAlignment="1">
      <alignment horizontal="right"/>
    </xf>
    <xf numFmtId="169" fontId="0" fillId="0" borderId="0" xfId="0" applyNumberForma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37" fontId="7" fillId="0" borderId="0" xfId="926" applyNumberFormat="1" applyFont="1" applyBorder="1"/>
    <xf numFmtId="0" fontId="4" fillId="0" borderId="0" xfId="0" applyFont="1" applyFill="1" applyAlignment="1">
      <alignment horizontal="center"/>
    </xf>
    <xf numFmtId="282" fontId="0" fillId="0" borderId="0" xfId="926" applyNumberFormat="1" applyFont="1" applyAlignment="1">
      <alignment horizontal="right"/>
    </xf>
    <xf numFmtId="282" fontId="7" fillId="0" borderId="19" xfId="926" applyNumberFormat="1" applyFont="1" applyBorder="1" applyAlignment="1">
      <alignment horizontal="right"/>
    </xf>
    <xf numFmtId="282" fontId="0" fillId="0" borderId="0" xfId="926" quotePrefix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282" fontId="0" fillId="0" borderId="0" xfId="926" applyNumberFormat="1" applyFont="1" applyAlignment="1"/>
    <xf numFmtId="37" fontId="7" fillId="0" borderId="13" xfId="0" applyNumberFormat="1" applyFont="1" applyBorder="1" applyAlignment="1">
      <alignment horizontal="right"/>
    </xf>
    <xf numFmtId="43" fontId="7" fillId="0" borderId="19" xfId="926" applyFont="1" applyBorder="1" applyAlignment="1">
      <alignment horizontal="right"/>
    </xf>
    <xf numFmtId="282" fontId="0" fillId="0" borderId="0" xfId="926" applyNumberFormat="1" applyFont="1" applyBorder="1"/>
    <xf numFmtId="282" fontId="8" fillId="0" borderId="8" xfId="926" applyNumberFormat="1" applyFont="1" applyBorder="1"/>
    <xf numFmtId="282" fontId="7" fillId="0" borderId="19" xfId="926" applyNumberFormat="1" applyFont="1" applyBorder="1"/>
    <xf numFmtId="282" fontId="7" fillId="0" borderId="0" xfId="926" applyNumberFormat="1" applyFont="1" applyBorder="1"/>
    <xf numFmtId="282" fontId="7" fillId="0" borderId="0" xfId="926" applyNumberFormat="1" applyFont="1"/>
    <xf numFmtId="282" fontId="7" fillId="0" borderId="13" xfId="926" applyNumberFormat="1" applyFont="1" applyBorder="1"/>
    <xf numFmtId="0" fontId="4" fillId="0" borderId="0" xfId="0" applyFont="1" applyAlignment="1">
      <alignment horizontal="center"/>
    </xf>
    <xf numFmtId="0" fontId="0" fillId="0" borderId="0" xfId="0" quotePrefix="1" applyFont="1" applyFill="1"/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282" fontId="0" fillId="0" borderId="0" xfId="926" quotePrefix="1" applyNumberFormat="1" applyFont="1" applyFill="1" applyAlignment="1">
      <alignment horizontal="center"/>
    </xf>
    <xf numFmtId="282" fontId="0" fillId="0" borderId="0" xfId="926" applyNumberFormat="1" applyFont="1" applyFill="1" applyBorder="1" applyAlignment="1"/>
    <xf numFmtId="282" fontId="0" fillId="0" borderId="42" xfId="926" applyNumberFormat="1" applyFont="1" applyFill="1" applyBorder="1" applyAlignment="1"/>
    <xf numFmtId="0" fontId="4" fillId="0" borderId="0" xfId="0" applyFont="1" applyAlignment="1">
      <alignment horizontal="center"/>
    </xf>
    <xf numFmtId="0" fontId="0" fillId="0" borderId="44" xfId="0" applyFont="1" applyFill="1" applyBorder="1"/>
    <xf numFmtId="169" fontId="0" fillId="0" borderId="0" xfId="0" applyNumberFormat="1" applyFont="1" applyFill="1" applyAlignment="1">
      <alignment horizontal="right"/>
    </xf>
    <xf numFmtId="282" fontId="0" fillId="0" borderId="41" xfId="926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73" fillId="0" borderId="0" xfId="0" applyFont="1" applyFill="1" applyAlignment="1">
      <alignment horizontal="center"/>
    </xf>
    <xf numFmtId="282" fontId="7" fillId="0" borderId="19" xfId="926" applyNumberFormat="1" applyFont="1" applyFill="1" applyBorder="1" applyAlignment="1">
      <alignment horizontal="right"/>
    </xf>
    <xf numFmtId="282" fontId="7" fillId="0" borderId="41" xfId="926" applyNumberFormat="1" applyFont="1" applyFill="1" applyBorder="1" applyAlignment="1">
      <alignment horizontal="right"/>
    </xf>
    <xf numFmtId="282" fontId="8" fillId="0" borderId="0" xfId="926" applyNumberFormat="1" applyFont="1" applyFill="1" applyAlignment="1">
      <alignment horizontal="center"/>
    </xf>
    <xf numFmtId="37" fontId="8" fillId="0" borderId="0" xfId="0" applyNumberFormat="1" applyFont="1" applyFill="1"/>
    <xf numFmtId="282" fontId="8" fillId="0" borderId="0" xfId="926" applyNumberFormat="1" applyFont="1" applyFill="1"/>
    <xf numFmtId="282" fontId="8" fillId="0" borderId="42" xfId="926" applyNumberFormat="1" applyFont="1" applyFill="1" applyBorder="1"/>
    <xf numFmtId="282" fontId="8" fillId="0" borderId="0" xfId="926" applyNumberFormat="1" applyFont="1" applyFill="1" applyAlignment="1">
      <alignment horizontal="right"/>
    </xf>
    <xf numFmtId="282" fontId="8" fillId="0" borderId="42" xfId="926" applyNumberFormat="1" applyFont="1" applyFill="1" applyBorder="1" applyAlignment="1">
      <alignment horizontal="right"/>
    </xf>
    <xf numFmtId="282" fontId="8" fillId="0" borderId="0" xfId="926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282" fontId="8" fillId="0" borderId="0" xfId="926" applyNumberFormat="1" applyFont="1" applyFill="1" applyBorder="1"/>
    <xf numFmtId="282" fontId="8" fillId="0" borderId="0" xfId="926" quotePrefix="1" applyNumberFormat="1" applyFont="1" applyFill="1" applyBorder="1" applyAlignment="1">
      <alignment horizontal="center"/>
    </xf>
    <xf numFmtId="169" fontId="8" fillId="0" borderId="0" xfId="0" applyNumberFormat="1" applyFont="1" applyFill="1"/>
    <xf numFmtId="169" fontId="8" fillId="0" borderId="0" xfId="0" applyNumberFormat="1" applyFont="1" applyFill="1" applyBorder="1"/>
    <xf numFmtId="0" fontId="8" fillId="0" borderId="0" xfId="0" applyFont="1" applyFill="1" applyBorder="1"/>
    <xf numFmtId="43" fontId="8" fillId="0" borderId="0" xfId="926" applyFont="1" applyBorder="1" applyAlignment="1">
      <alignment horizontal="right"/>
    </xf>
    <xf numFmtId="282" fontId="8" fillId="0" borderId="0" xfId="926" applyNumberFormat="1" applyFont="1" applyBorder="1" applyAlignment="1">
      <alignment horizontal="right"/>
    </xf>
    <xf numFmtId="282" fontId="0" fillId="0" borderId="0" xfId="926" applyNumberFormat="1" applyFont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41" fontId="8" fillId="0" borderId="0" xfId="926" applyNumberFormat="1" applyFont="1" applyFill="1" applyBorder="1" applyAlignment="1">
      <alignment horizontal="right"/>
    </xf>
    <xf numFmtId="43" fontId="8" fillId="0" borderId="0" xfId="926" applyFont="1" applyBorder="1" applyAlignment="1">
      <alignment horizontal="center"/>
    </xf>
    <xf numFmtId="282" fontId="8" fillId="0" borderId="0" xfId="926" applyNumberFormat="1" applyFont="1" applyAlignment="1">
      <alignment horizontal="right"/>
    </xf>
    <xf numFmtId="41" fontId="8" fillId="0" borderId="0" xfId="926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282" fontId="8" fillId="0" borderId="0" xfId="926" applyNumberFormat="1" applyFont="1" applyBorder="1" applyAlignment="1">
      <alignment horizontal="center"/>
    </xf>
    <xf numFmtId="43" fontId="8" fillId="0" borderId="0" xfId="926" applyFont="1" applyFill="1" applyBorder="1" applyAlignment="1">
      <alignment horizontal="center"/>
    </xf>
    <xf numFmtId="169" fontId="7" fillId="0" borderId="0" xfId="0" applyNumberFormat="1" applyFont="1" applyAlignment="1">
      <alignment horizontal="right"/>
    </xf>
    <xf numFmtId="169" fontId="8" fillId="0" borderId="0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282" fontId="8" fillId="0" borderId="0" xfId="926" applyNumberFormat="1" applyFont="1"/>
    <xf numFmtId="282" fontId="8" fillId="0" borderId="0" xfId="926" applyNumberFormat="1" applyFont="1" applyBorder="1"/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3" fontId="0" fillId="0" borderId="0" xfId="926" applyFont="1" applyBorder="1" applyAlignment="1">
      <alignment horizontal="right" vertical="center"/>
    </xf>
    <xf numFmtId="0" fontId="272" fillId="0" borderId="0" xfId="0" applyFont="1" applyAlignment="1">
      <alignment horizontal="center" vertical="center"/>
    </xf>
    <xf numFmtId="169" fontId="272" fillId="0" borderId="0" xfId="0" applyNumberFormat="1" applyFont="1" applyBorder="1" applyAlignment="1">
      <alignment horizontal="center" vertical="center"/>
    </xf>
    <xf numFmtId="41" fontId="0" fillId="0" borderId="0" xfId="926" applyNumberFormat="1" applyFont="1" applyBorder="1" applyAlignment="1">
      <alignment horizontal="right" vertical="center"/>
    </xf>
    <xf numFmtId="282" fontId="0" fillId="0" borderId="0" xfId="926" applyNumberFormat="1" applyFont="1" applyAlignment="1">
      <alignment horizontal="right" vertical="center"/>
    </xf>
    <xf numFmtId="37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" fontId="0" fillId="0" borderId="0" xfId="0" quotePrefix="1" applyNumberFormat="1" applyFill="1" applyAlignment="1">
      <alignment horizontal="center"/>
    </xf>
    <xf numFmtId="0" fontId="274" fillId="0" borderId="0" xfId="0" applyFont="1" applyAlignment="1">
      <alignment horizontal="left"/>
    </xf>
    <xf numFmtId="0" fontId="0" fillId="0" borderId="0" xfId="0" applyFont="1" applyFill="1" applyBorder="1"/>
    <xf numFmtId="282" fontId="0" fillId="0" borderId="0" xfId="926" applyNumberFormat="1" applyFont="1" applyFill="1" applyAlignment="1"/>
    <xf numFmtId="282" fontId="0" fillId="0" borderId="0" xfId="926" applyNumberFormat="1" applyFont="1" applyFill="1" applyAlignment="1">
      <alignment horizontal="center"/>
    </xf>
    <xf numFmtId="282" fontId="0" fillId="0" borderId="0" xfId="926" applyNumberFormat="1" applyFont="1" applyFill="1" applyAlignment="1">
      <alignment horizontal="left" vertical="center"/>
    </xf>
    <xf numFmtId="0" fontId="8" fillId="0" borderId="0" xfId="0" applyFont="1" applyFill="1" applyAlignment="1"/>
    <xf numFmtId="282" fontId="0" fillId="0" borderId="0" xfId="0" applyNumberFormat="1" applyFont="1" applyFill="1"/>
    <xf numFmtId="37" fontId="7" fillId="0" borderId="4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Fill="1" applyAlignment="1">
      <alignment horizontal="left" indent="1"/>
    </xf>
    <xf numFmtId="0" fontId="4" fillId="0" borderId="0" xfId="0" applyFont="1" applyAlignment="1">
      <alignment horizontal="center"/>
    </xf>
    <xf numFmtId="0" fontId="274" fillId="0" borderId="0" xfId="0" applyFont="1" applyFill="1" applyAlignment="1">
      <alignment horizontal="left"/>
    </xf>
    <xf numFmtId="0" fontId="4" fillId="76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953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กระดาษทำการ ODP_29.02.08" xfId="711"/>
    <cellStyle name="_กระดาษทำการ ODP_29.02.08_Thanakorn_YE'10" xfId="712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1" xfId="1382"/>
    <cellStyle name="Normal 11 2" xfId="1383"/>
    <cellStyle name="Normal 12" xfId="1384"/>
    <cellStyle name="Normal 12 2" xfId="1385"/>
    <cellStyle name="Normal 13" xfId="1386"/>
    <cellStyle name="Normal 13 2" xfId="1387"/>
    <cellStyle name="Normal 14" xfId="1388"/>
    <cellStyle name="Normal 14 2" xfId="1389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3" xfId="1444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_03_Mar 10 RM_RM Others_revised" xfId="1456"/>
    <cellStyle name="Normal 8" xfId="1457"/>
    <cellStyle name="Normal 8 2" xfId="1458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6" xfId="1480"/>
    <cellStyle name="Note 6 2" xfId="148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เครื่องหมายเปอร์เซ็นต์" xfId="1829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เปอร์เซ็นต์ 2" xfId="1858"/>
    <cellStyle name="เปอร์เซ็นต์ 3" xfId="1859"/>
    <cellStyle name="เปอร์เซ็นต์ 4" xfId="1860"/>
    <cellStyle name="แย่" xfId="1861"/>
    <cellStyle name="แสดงผล" xfId="1862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ชื่อเรื่อง" xfId="1869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ผลรวม" xfId="1885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66"/>
  <sheetViews>
    <sheetView tabSelected="1" zoomScale="84" zoomScaleNormal="84" workbookViewId="0">
      <selection activeCell="A3" sqref="A3"/>
    </sheetView>
  </sheetViews>
  <sheetFormatPr defaultRowHeight="15"/>
  <cols>
    <col min="1" max="1" width="47.42578125" style="34" customWidth="1"/>
    <col min="2" max="2" width="7.85546875" style="103" customWidth="1"/>
    <col min="3" max="3" width="14.42578125" style="34" customWidth="1"/>
    <col min="4" max="4" width="1.5703125" style="34" customWidth="1"/>
    <col min="5" max="5" width="14.42578125" style="34" customWidth="1"/>
    <col min="6" max="256" width="9.140625" style="34"/>
    <col min="257" max="257" width="51" style="34" customWidth="1"/>
    <col min="258" max="258" width="8.5703125" style="34" customWidth="1"/>
    <col min="259" max="259" width="14.42578125" style="34" customWidth="1"/>
    <col min="260" max="260" width="1.5703125" style="34" customWidth="1"/>
    <col min="261" max="261" width="14.42578125" style="34" customWidth="1"/>
    <col min="262" max="512" width="9.140625" style="34"/>
    <col min="513" max="513" width="51" style="34" customWidth="1"/>
    <col min="514" max="514" width="8.5703125" style="34" customWidth="1"/>
    <col min="515" max="515" width="14.42578125" style="34" customWidth="1"/>
    <col min="516" max="516" width="1.5703125" style="34" customWidth="1"/>
    <col min="517" max="517" width="14.42578125" style="34" customWidth="1"/>
    <col min="518" max="768" width="9.140625" style="34"/>
    <col min="769" max="769" width="51" style="34" customWidth="1"/>
    <col min="770" max="770" width="8.5703125" style="34" customWidth="1"/>
    <col min="771" max="771" width="14.42578125" style="34" customWidth="1"/>
    <col min="772" max="772" width="1.5703125" style="34" customWidth="1"/>
    <col min="773" max="773" width="14.42578125" style="34" customWidth="1"/>
    <col min="774" max="1024" width="9.140625" style="34"/>
    <col min="1025" max="1025" width="51" style="34" customWidth="1"/>
    <col min="1026" max="1026" width="8.5703125" style="34" customWidth="1"/>
    <col min="1027" max="1027" width="14.42578125" style="34" customWidth="1"/>
    <col min="1028" max="1028" width="1.5703125" style="34" customWidth="1"/>
    <col min="1029" max="1029" width="14.42578125" style="34" customWidth="1"/>
    <col min="1030" max="1280" width="9.140625" style="34"/>
    <col min="1281" max="1281" width="51" style="34" customWidth="1"/>
    <col min="1282" max="1282" width="8.5703125" style="34" customWidth="1"/>
    <col min="1283" max="1283" width="14.42578125" style="34" customWidth="1"/>
    <col min="1284" max="1284" width="1.5703125" style="34" customWidth="1"/>
    <col min="1285" max="1285" width="14.42578125" style="34" customWidth="1"/>
    <col min="1286" max="1536" width="9.140625" style="34"/>
    <col min="1537" max="1537" width="51" style="34" customWidth="1"/>
    <col min="1538" max="1538" width="8.5703125" style="34" customWidth="1"/>
    <col min="1539" max="1539" width="14.42578125" style="34" customWidth="1"/>
    <col min="1540" max="1540" width="1.5703125" style="34" customWidth="1"/>
    <col min="1541" max="1541" width="14.42578125" style="34" customWidth="1"/>
    <col min="1542" max="1792" width="9.140625" style="34"/>
    <col min="1793" max="1793" width="51" style="34" customWidth="1"/>
    <col min="1794" max="1794" width="8.5703125" style="34" customWidth="1"/>
    <col min="1795" max="1795" width="14.42578125" style="34" customWidth="1"/>
    <col min="1796" max="1796" width="1.5703125" style="34" customWidth="1"/>
    <col min="1797" max="1797" width="14.42578125" style="34" customWidth="1"/>
    <col min="1798" max="2048" width="9.140625" style="34"/>
    <col min="2049" max="2049" width="51" style="34" customWidth="1"/>
    <col min="2050" max="2050" width="8.5703125" style="34" customWidth="1"/>
    <col min="2051" max="2051" width="14.42578125" style="34" customWidth="1"/>
    <col min="2052" max="2052" width="1.5703125" style="34" customWidth="1"/>
    <col min="2053" max="2053" width="14.42578125" style="34" customWidth="1"/>
    <col min="2054" max="2304" width="9.140625" style="34"/>
    <col min="2305" max="2305" width="51" style="34" customWidth="1"/>
    <col min="2306" max="2306" width="8.5703125" style="34" customWidth="1"/>
    <col min="2307" max="2307" width="14.42578125" style="34" customWidth="1"/>
    <col min="2308" max="2308" width="1.5703125" style="34" customWidth="1"/>
    <col min="2309" max="2309" width="14.42578125" style="34" customWidth="1"/>
    <col min="2310" max="2560" width="9.140625" style="34"/>
    <col min="2561" max="2561" width="51" style="34" customWidth="1"/>
    <col min="2562" max="2562" width="8.5703125" style="34" customWidth="1"/>
    <col min="2563" max="2563" width="14.42578125" style="34" customWidth="1"/>
    <col min="2564" max="2564" width="1.5703125" style="34" customWidth="1"/>
    <col min="2565" max="2565" width="14.42578125" style="34" customWidth="1"/>
    <col min="2566" max="2816" width="9.140625" style="34"/>
    <col min="2817" max="2817" width="51" style="34" customWidth="1"/>
    <col min="2818" max="2818" width="8.5703125" style="34" customWidth="1"/>
    <col min="2819" max="2819" width="14.42578125" style="34" customWidth="1"/>
    <col min="2820" max="2820" width="1.5703125" style="34" customWidth="1"/>
    <col min="2821" max="2821" width="14.42578125" style="34" customWidth="1"/>
    <col min="2822" max="3072" width="9.140625" style="34"/>
    <col min="3073" max="3073" width="51" style="34" customWidth="1"/>
    <col min="3074" max="3074" width="8.5703125" style="34" customWidth="1"/>
    <col min="3075" max="3075" width="14.42578125" style="34" customWidth="1"/>
    <col min="3076" max="3076" width="1.5703125" style="34" customWidth="1"/>
    <col min="3077" max="3077" width="14.42578125" style="34" customWidth="1"/>
    <col min="3078" max="3328" width="9.140625" style="34"/>
    <col min="3329" max="3329" width="51" style="34" customWidth="1"/>
    <col min="3330" max="3330" width="8.5703125" style="34" customWidth="1"/>
    <col min="3331" max="3331" width="14.42578125" style="34" customWidth="1"/>
    <col min="3332" max="3332" width="1.5703125" style="34" customWidth="1"/>
    <col min="3333" max="3333" width="14.42578125" style="34" customWidth="1"/>
    <col min="3334" max="3584" width="9.140625" style="34"/>
    <col min="3585" max="3585" width="51" style="34" customWidth="1"/>
    <col min="3586" max="3586" width="8.5703125" style="34" customWidth="1"/>
    <col min="3587" max="3587" width="14.42578125" style="34" customWidth="1"/>
    <col min="3588" max="3588" width="1.5703125" style="34" customWidth="1"/>
    <col min="3589" max="3589" width="14.42578125" style="34" customWidth="1"/>
    <col min="3590" max="3840" width="9.140625" style="34"/>
    <col min="3841" max="3841" width="51" style="34" customWidth="1"/>
    <col min="3842" max="3842" width="8.5703125" style="34" customWidth="1"/>
    <col min="3843" max="3843" width="14.42578125" style="34" customWidth="1"/>
    <col min="3844" max="3844" width="1.5703125" style="34" customWidth="1"/>
    <col min="3845" max="3845" width="14.42578125" style="34" customWidth="1"/>
    <col min="3846" max="4096" width="9.140625" style="34"/>
    <col min="4097" max="4097" width="51" style="34" customWidth="1"/>
    <col min="4098" max="4098" width="8.5703125" style="34" customWidth="1"/>
    <col min="4099" max="4099" width="14.42578125" style="34" customWidth="1"/>
    <col min="4100" max="4100" width="1.5703125" style="34" customWidth="1"/>
    <col min="4101" max="4101" width="14.42578125" style="34" customWidth="1"/>
    <col min="4102" max="4352" width="9.140625" style="34"/>
    <col min="4353" max="4353" width="51" style="34" customWidth="1"/>
    <col min="4354" max="4354" width="8.5703125" style="34" customWidth="1"/>
    <col min="4355" max="4355" width="14.42578125" style="34" customWidth="1"/>
    <col min="4356" max="4356" width="1.5703125" style="34" customWidth="1"/>
    <col min="4357" max="4357" width="14.42578125" style="34" customWidth="1"/>
    <col min="4358" max="4608" width="9.140625" style="34"/>
    <col min="4609" max="4609" width="51" style="34" customWidth="1"/>
    <col min="4610" max="4610" width="8.5703125" style="34" customWidth="1"/>
    <col min="4611" max="4611" width="14.42578125" style="34" customWidth="1"/>
    <col min="4612" max="4612" width="1.5703125" style="34" customWidth="1"/>
    <col min="4613" max="4613" width="14.42578125" style="34" customWidth="1"/>
    <col min="4614" max="4864" width="9.140625" style="34"/>
    <col min="4865" max="4865" width="51" style="34" customWidth="1"/>
    <col min="4866" max="4866" width="8.5703125" style="34" customWidth="1"/>
    <col min="4867" max="4867" width="14.42578125" style="34" customWidth="1"/>
    <col min="4868" max="4868" width="1.5703125" style="34" customWidth="1"/>
    <col min="4869" max="4869" width="14.42578125" style="34" customWidth="1"/>
    <col min="4870" max="5120" width="9.140625" style="34"/>
    <col min="5121" max="5121" width="51" style="34" customWidth="1"/>
    <col min="5122" max="5122" width="8.5703125" style="34" customWidth="1"/>
    <col min="5123" max="5123" width="14.42578125" style="34" customWidth="1"/>
    <col min="5124" max="5124" width="1.5703125" style="34" customWidth="1"/>
    <col min="5125" max="5125" width="14.42578125" style="34" customWidth="1"/>
    <col min="5126" max="5376" width="9.140625" style="34"/>
    <col min="5377" max="5377" width="51" style="34" customWidth="1"/>
    <col min="5378" max="5378" width="8.5703125" style="34" customWidth="1"/>
    <col min="5379" max="5379" width="14.42578125" style="34" customWidth="1"/>
    <col min="5380" max="5380" width="1.5703125" style="34" customWidth="1"/>
    <col min="5381" max="5381" width="14.42578125" style="34" customWidth="1"/>
    <col min="5382" max="5632" width="9.140625" style="34"/>
    <col min="5633" max="5633" width="51" style="34" customWidth="1"/>
    <col min="5634" max="5634" width="8.5703125" style="34" customWidth="1"/>
    <col min="5635" max="5635" width="14.42578125" style="34" customWidth="1"/>
    <col min="5636" max="5636" width="1.5703125" style="34" customWidth="1"/>
    <col min="5637" max="5637" width="14.42578125" style="34" customWidth="1"/>
    <col min="5638" max="5888" width="9.140625" style="34"/>
    <col min="5889" max="5889" width="51" style="34" customWidth="1"/>
    <col min="5890" max="5890" width="8.5703125" style="34" customWidth="1"/>
    <col min="5891" max="5891" width="14.42578125" style="34" customWidth="1"/>
    <col min="5892" max="5892" width="1.5703125" style="34" customWidth="1"/>
    <col min="5893" max="5893" width="14.42578125" style="34" customWidth="1"/>
    <col min="5894" max="6144" width="9.140625" style="34"/>
    <col min="6145" max="6145" width="51" style="34" customWidth="1"/>
    <col min="6146" max="6146" width="8.5703125" style="34" customWidth="1"/>
    <col min="6147" max="6147" width="14.42578125" style="34" customWidth="1"/>
    <col min="6148" max="6148" width="1.5703125" style="34" customWidth="1"/>
    <col min="6149" max="6149" width="14.42578125" style="34" customWidth="1"/>
    <col min="6150" max="6400" width="9.140625" style="34"/>
    <col min="6401" max="6401" width="51" style="34" customWidth="1"/>
    <col min="6402" max="6402" width="8.5703125" style="34" customWidth="1"/>
    <col min="6403" max="6403" width="14.42578125" style="34" customWidth="1"/>
    <col min="6404" max="6404" width="1.5703125" style="34" customWidth="1"/>
    <col min="6405" max="6405" width="14.42578125" style="34" customWidth="1"/>
    <col min="6406" max="6656" width="9.140625" style="34"/>
    <col min="6657" max="6657" width="51" style="34" customWidth="1"/>
    <col min="6658" max="6658" width="8.5703125" style="34" customWidth="1"/>
    <col min="6659" max="6659" width="14.42578125" style="34" customWidth="1"/>
    <col min="6660" max="6660" width="1.5703125" style="34" customWidth="1"/>
    <col min="6661" max="6661" width="14.42578125" style="34" customWidth="1"/>
    <col min="6662" max="6912" width="9.140625" style="34"/>
    <col min="6913" max="6913" width="51" style="34" customWidth="1"/>
    <col min="6914" max="6914" width="8.5703125" style="34" customWidth="1"/>
    <col min="6915" max="6915" width="14.42578125" style="34" customWidth="1"/>
    <col min="6916" max="6916" width="1.5703125" style="34" customWidth="1"/>
    <col min="6917" max="6917" width="14.42578125" style="34" customWidth="1"/>
    <col min="6918" max="7168" width="9.140625" style="34"/>
    <col min="7169" max="7169" width="51" style="34" customWidth="1"/>
    <col min="7170" max="7170" width="8.5703125" style="34" customWidth="1"/>
    <col min="7171" max="7171" width="14.42578125" style="34" customWidth="1"/>
    <col min="7172" max="7172" width="1.5703125" style="34" customWidth="1"/>
    <col min="7173" max="7173" width="14.42578125" style="34" customWidth="1"/>
    <col min="7174" max="7424" width="9.140625" style="34"/>
    <col min="7425" max="7425" width="51" style="34" customWidth="1"/>
    <col min="7426" max="7426" width="8.5703125" style="34" customWidth="1"/>
    <col min="7427" max="7427" width="14.42578125" style="34" customWidth="1"/>
    <col min="7428" max="7428" width="1.5703125" style="34" customWidth="1"/>
    <col min="7429" max="7429" width="14.42578125" style="34" customWidth="1"/>
    <col min="7430" max="7680" width="9.140625" style="34"/>
    <col min="7681" max="7681" width="51" style="34" customWidth="1"/>
    <col min="7682" max="7682" width="8.5703125" style="34" customWidth="1"/>
    <col min="7683" max="7683" width="14.42578125" style="34" customWidth="1"/>
    <col min="7684" max="7684" width="1.5703125" style="34" customWidth="1"/>
    <col min="7685" max="7685" width="14.42578125" style="34" customWidth="1"/>
    <col min="7686" max="7936" width="9.140625" style="34"/>
    <col min="7937" max="7937" width="51" style="34" customWidth="1"/>
    <col min="7938" max="7938" width="8.5703125" style="34" customWidth="1"/>
    <col min="7939" max="7939" width="14.42578125" style="34" customWidth="1"/>
    <col min="7940" max="7940" width="1.5703125" style="34" customWidth="1"/>
    <col min="7941" max="7941" width="14.42578125" style="34" customWidth="1"/>
    <col min="7942" max="8192" width="9.140625" style="34"/>
    <col min="8193" max="8193" width="51" style="34" customWidth="1"/>
    <col min="8194" max="8194" width="8.5703125" style="34" customWidth="1"/>
    <col min="8195" max="8195" width="14.42578125" style="34" customWidth="1"/>
    <col min="8196" max="8196" width="1.5703125" style="34" customWidth="1"/>
    <col min="8197" max="8197" width="14.42578125" style="34" customWidth="1"/>
    <col min="8198" max="8448" width="9.140625" style="34"/>
    <col min="8449" max="8449" width="51" style="34" customWidth="1"/>
    <col min="8450" max="8450" width="8.5703125" style="34" customWidth="1"/>
    <col min="8451" max="8451" width="14.42578125" style="34" customWidth="1"/>
    <col min="8452" max="8452" width="1.5703125" style="34" customWidth="1"/>
    <col min="8453" max="8453" width="14.42578125" style="34" customWidth="1"/>
    <col min="8454" max="8704" width="9.140625" style="34"/>
    <col min="8705" max="8705" width="51" style="34" customWidth="1"/>
    <col min="8706" max="8706" width="8.5703125" style="34" customWidth="1"/>
    <col min="8707" max="8707" width="14.42578125" style="34" customWidth="1"/>
    <col min="8708" max="8708" width="1.5703125" style="34" customWidth="1"/>
    <col min="8709" max="8709" width="14.42578125" style="34" customWidth="1"/>
    <col min="8710" max="8960" width="9.140625" style="34"/>
    <col min="8961" max="8961" width="51" style="34" customWidth="1"/>
    <col min="8962" max="8962" width="8.5703125" style="34" customWidth="1"/>
    <col min="8963" max="8963" width="14.42578125" style="34" customWidth="1"/>
    <col min="8964" max="8964" width="1.5703125" style="34" customWidth="1"/>
    <col min="8965" max="8965" width="14.42578125" style="34" customWidth="1"/>
    <col min="8966" max="9216" width="9.140625" style="34"/>
    <col min="9217" max="9217" width="51" style="34" customWidth="1"/>
    <col min="9218" max="9218" width="8.5703125" style="34" customWidth="1"/>
    <col min="9219" max="9219" width="14.42578125" style="34" customWidth="1"/>
    <col min="9220" max="9220" width="1.5703125" style="34" customWidth="1"/>
    <col min="9221" max="9221" width="14.42578125" style="34" customWidth="1"/>
    <col min="9222" max="9472" width="9.140625" style="34"/>
    <col min="9473" max="9473" width="51" style="34" customWidth="1"/>
    <col min="9474" max="9474" width="8.5703125" style="34" customWidth="1"/>
    <col min="9475" max="9475" width="14.42578125" style="34" customWidth="1"/>
    <col min="9476" max="9476" width="1.5703125" style="34" customWidth="1"/>
    <col min="9477" max="9477" width="14.42578125" style="34" customWidth="1"/>
    <col min="9478" max="9728" width="9.140625" style="34"/>
    <col min="9729" max="9729" width="51" style="34" customWidth="1"/>
    <col min="9730" max="9730" width="8.5703125" style="34" customWidth="1"/>
    <col min="9731" max="9731" width="14.42578125" style="34" customWidth="1"/>
    <col min="9732" max="9732" width="1.5703125" style="34" customWidth="1"/>
    <col min="9733" max="9733" width="14.42578125" style="34" customWidth="1"/>
    <col min="9734" max="9984" width="9.140625" style="34"/>
    <col min="9985" max="9985" width="51" style="34" customWidth="1"/>
    <col min="9986" max="9986" width="8.5703125" style="34" customWidth="1"/>
    <col min="9987" max="9987" width="14.42578125" style="34" customWidth="1"/>
    <col min="9988" max="9988" width="1.5703125" style="34" customWidth="1"/>
    <col min="9989" max="9989" width="14.42578125" style="34" customWidth="1"/>
    <col min="9990" max="10240" width="9.140625" style="34"/>
    <col min="10241" max="10241" width="51" style="34" customWidth="1"/>
    <col min="10242" max="10242" width="8.5703125" style="34" customWidth="1"/>
    <col min="10243" max="10243" width="14.42578125" style="34" customWidth="1"/>
    <col min="10244" max="10244" width="1.5703125" style="34" customWidth="1"/>
    <col min="10245" max="10245" width="14.42578125" style="34" customWidth="1"/>
    <col min="10246" max="10496" width="9.140625" style="34"/>
    <col min="10497" max="10497" width="51" style="34" customWidth="1"/>
    <col min="10498" max="10498" width="8.5703125" style="34" customWidth="1"/>
    <col min="10499" max="10499" width="14.42578125" style="34" customWidth="1"/>
    <col min="10500" max="10500" width="1.5703125" style="34" customWidth="1"/>
    <col min="10501" max="10501" width="14.42578125" style="34" customWidth="1"/>
    <col min="10502" max="10752" width="9.140625" style="34"/>
    <col min="10753" max="10753" width="51" style="34" customWidth="1"/>
    <col min="10754" max="10754" width="8.5703125" style="34" customWidth="1"/>
    <col min="10755" max="10755" width="14.42578125" style="34" customWidth="1"/>
    <col min="10756" max="10756" width="1.5703125" style="34" customWidth="1"/>
    <col min="10757" max="10757" width="14.42578125" style="34" customWidth="1"/>
    <col min="10758" max="11008" width="9.140625" style="34"/>
    <col min="11009" max="11009" width="51" style="34" customWidth="1"/>
    <col min="11010" max="11010" width="8.5703125" style="34" customWidth="1"/>
    <col min="11011" max="11011" width="14.42578125" style="34" customWidth="1"/>
    <col min="11012" max="11012" width="1.5703125" style="34" customWidth="1"/>
    <col min="11013" max="11013" width="14.42578125" style="34" customWidth="1"/>
    <col min="11014" max="11264" width="9.140625" style="34"/>
    <col min="11265" max="11265" width="51" style="34" customWidth="1"/>
    <col min="11266" max="11266" width="8.5703125" style="34" customWidth="1"/>
    <col min="11267" max="11267" width="14.42578125" style="34" customWidth="1"/>
    <col min="11268" max="11268" width="1.5703125" style="34" customWidth="1"/>
    <col min="11269" max="11269" width="14.42578125" style="34" customWidth="1"/>
    <col min="11270" max="11520" width="9.140625" style="34"/>
    <col min="11521" max="11521" width="51" style="34" customWidth="1"/>
    <col min="11522" max="11522" width="8.5703125" style="34" customWidth="1"/>
    <col min="11523" max="11523" width="14.42578125" style="34" customWidth="1"/>
    <col min="11524" max="11524" width="1.5703125" style="34" customWidth="1"/>
    <col min="11525" max="11525" width="14.42578125" style="34" customWidth="1"/>
    <col min="11526" max="11776" width="9.140625" style="34"/>
    <col min="11777" max="11777" width="51" style="34" customWidth="1"/>
    <col min="11778" max="11778" width="8.5703125" style="34" customWidth="1"/>
    <col min="11779" max="11779" width="14.42578125" style="34" customWidth="1"/>
    <col min="11780" max="11780" width="1.5703125" style="34" customWidth="1"/>
    <col min="11781" max="11781" width="14.42578125" style="34" customWidth="1"/>
    <col min="11782" max="12032" width="9.140625" style="34"/>
    <col min="12033" max="12033" width="51" style="34" customWidth="1"/>
    <col min="12034" max="12034" width="8.5703125" style="34" customWidth="1"/>
    <col min="12035" max="12035" width="14.42578125" style="34" customWidth="1"/>
    <col min="12036" max="12036" width="1.5703125" style="34" customWidth="1"/>
    <col min="12037" max="12037" width="14.42578125" style="34" customWidth="1"/>
    <col min="12038" max="12288" width="9.140625" style="34"/>
    <col min="12289" max="12289" width="51" style="34" customWidth="1"/>
    <col min="12290" max="12290" width="8.5703125" style="34" customWidth="1"/>
    <col min="12291" max="12291" width="14.42578125" style="34" customWidth="1"/>
    <col min="12292" max="12292" width="1.5703125" style="34" customWidth="1"/>
    <col min="12293" max="12293" width="14.42578125" style="34" customWidth="1"/>
    <col min="12294" max="12544" width="9.140625" style="34"/>
    <col min="12545" max="12545" width="51" style="34" customWidth="1"/>
    <col min="12546" max="12546" width="8.5703125" style="34" customWidth="1"/>
    <col min="12547" max="12547" width="14.42578125" style="34" customWidth="1"/>
    <col min="12548" max="12548" width="1.5703125" style="34" customWidth="1"/>
    <col min="12549" max="12549" width="14.42578125" style="34" customWidth="1"/>
    <col min="12550" max="12800" width="9.140625" style="34"/>
    <col min="12801" max="12801" width="51" style="34" customWidth="1"/>
    <col min="12802" max="12802" width="8.5703125" style="34" customWidth="1"/>
    <col min="12803" max="12803" width="14.42578125" style="34" customWidth="1"/>
    <col min="12804" max="12804" width="1.5703125" style="34" customWidth="1"/>
    <col min="12805" max="12805" width="14.42578125" style="34" customWidth="1"/>
    <col min="12806" max="13056" width="9.140625" style="34"/>
    <col min="13057" max="13057" width="51" style="34" customWidth="1"/>
    <col min="13058" max="13058" width="8.5703125" style="34" customWidth="1"/>
    <col min="13059" max="13059" width="14.42578125" style="34" customWidth="1"/>
    <col min="13060" max="13060" width="1.5703125" style="34" customWidth="1"/>
    <col min="13061" max="13061" width="14.42578125" style="34" customWidth="1"/>
    <col min="13062" max="13312" width="9.140625" style="34"/>
    <col min="13313" max="13313" width="51" style="34" customWidth="1"/>
    <col min="13314" max="13314" width="8.5703125" style="34" customWidth="1"/>
    <col min="13315" max="13315" width="14.42578125" style="34" customWidth="1"/>
    <col min="13316" max="13316" width="1.5703125" style="34" customWidth="1"/>
    <col min="13317" max="13317" width="14.42578125" style="34" customWidth="1"/>
    <col min="13318" max="13568" width="9.140625" style="34"/>
    <col min="13569" max="13569" width="51" style="34" customWidth="1"/>
    <col min="13570" max="13570" width="8.5703125" style="34" customWidth="1"/>
    <col min="13571" max="13571" width="14.42578125" style="34" customWidth="1"/>
    <col min="13572" max="13572" width="1.5703125" style="34" customWidth="1"/>
    <col min="13573" max="13573" width="14.42578125" style="34" customWidth="1"/>
    <col min="13574" max="13824" width="9.140625" style="34"/>
    <col min="13825" max="13825" width="51" style="34" customWidth="1"/>
    <col min="13826" max="13826" width="8.5703125" style="34" customWidth="1"/>
    <col min="13827" max="13827" width="14.42578125" style="34" customWidth="1"/>
    <col min="13828" max="13828" width="1.5703125" style="34" customWidth="1"/>
    <col min="13829" max="13829" width="14.42578125" style="34" customWidth="1"/>
    <col min="13830" max="14080" width="9.140625" style="34"/>
    <col min="14081" max="14081" width="51" style="34" customWidth="1"/>
    <col min="14082" max="14082" width="8.5703125" style="34" customWidth="1"/>
    <col min="14083" max="14083" width="14.42578125" style="34" customWidth="1"/>
    <col min="14084" max="14084" width="1.5703125" style="34" customWidth="1"/>
    <col min="14085" max="14085" width="14.42578125" style="34" customWidth="1"/>
    <col min="14086" max="14336" width="9.140625" style="34"/>
    <col min="14337" max="14337" width="51" style="34" customWidth="1"/>
    <col min="14338" max="14338" width="8.5703125" style="34" customWidth="1"/>
    <col min="14339" max="14339" width="14.42578125" style="34" customWidth="1"/>
    <col min="14340" max="14340" width="1.5703125" style="34" customWidth="1"/>
    <col min="14341" max="14341" width="14.42578125" style="34" customWidth="1"/>
    <col min="14342" max="14592" width="9.140625" style="34"/>
    <col min="14593" max="14593" width="51" style="34" customWidth="1"/>
    <col min="14594" max="14594" width="8.5703125" style="34" customWidth="1"/>
    <col min="14595" max="14595" width="14.42578125" style="34" customWidth="1"/>
    <col min="14596" max="14596" width="1.5703125" style="34" customWidth="1"/>
    <col min="14597" max="14597" width="14.42578125" style="34" customWidth="1"/>
    <col min="14598" max="14848" width="9.140625" style="34"/>
    <col min="14849" max="14849" width="51" style="34" customWidth="1"/>
    <col min="14850" max="14850" width="8.5703125" style="34" customWidth="1"/>
    <col min="14851" max="14851" width="14.42578125" style="34" customWidth="1"/>
    <col min="14852" max="14852" width="1.5703125" style="34" customWidth="1"/>
    <col min="14853" max="14853" width="14.42578125" style="34" customWidth="1"/>
    <col min="14854" max="15104" width="9.140625" style="34"/>
    <col min="15105" max="15105" width="51" style="34" customWidth="1"/>
    <col min="15106" max="15106" width="8.5703125" style="34" customWidth="1"/>
    <col min="15107" max="15107" width="14.42578125" style="34" customWidth="1"/>
    <col min="15108" max="15108" width="1.5703125" style="34" customWidth="1"/>
    <col min="15109" max="15109" width="14.42578125" style="34" customWidth="1"/>
    <col min="15110" max="15360" width="9.140625" style="34"/>
    <col min="15361" max="15361" width="51" style="34" customWidth="1"/>
    <col min="15362" max="15362" width="8.5703125" style="34" customWidth="1"/>
    <col min="15363" max="15363" width="14.42578125" style="34" customWidth="1"/>
    <col min="15364" max="15364" width="1.5703125" style="34" customWidth="1"/>
    <col min="15365" max="15365" width="14.42578125" style="34" customWidth="1"/>
    <col min="15366" max="15616" width="9.140625" style="34"/>
    <col min="15617" max="15617" width="51" style="34" customWidth="1"/>
    <col min="15618" max="15618" width="8.5703125" style="34" customWidth="1"/>
    <col min="15619" max="15619" width="14.42578125" style="34" customWidth="1"/>
    <col min="15620" max="15620" width="1.5703125" style="34" customWidth="1"/>
    <col min="15621" max="15621" width="14.42578125" style="34" customWidth="1"/>
    <col min="15622" max="15872" width="9.140625" style="34"/>
    <col min="15873" max="15873" width="51" style="34" customWidth="1"/>
    <col min="15874" max="15874" width="8.5703125" style="34" customWidth="1"/>
    <col min="15875" max="15875" width="14.42578125" style="34" customWidth="1"/>
    <col min="15876" max="15876" width="1.5703125" style="34" customWidth="1"/>
    <col min="15877" max="15877" width="14.42578125" style="34" customWidth="1"/>
    <col min="15878" max="16128" width="9.140625" style="34"/>
    <col min="16129" max="16129" width="51" style="34" customWidth="1"/>
    <col min="16130" max="16130" width="8.5703125" style="34" customWidth="1"/>
    <col min="16131" max="16131" width="14.42578125" style="34" customWidth="1"/>
    <col min="16132" max="16132" width="1.5703125" style="34" customWidth="1"/>
    <col min="16133" max="16133" width="14.42578125" style="34" customWidth="1"/>
    <col min="16134" max="16384" width="9.140625" style="34"/>
  </cols>
  <sheetData>
    <row r="1" spans="1:6" ht="20.25" customHeight="1">
      <c r="A1" s="33" t="s">
        <v>55</v>
      </c>
    </row>
    <row r="2" spans="1:6" ht="20.25" customHeight="1">
      <c r="A2" s="24" t="s">
        <v>43</v>
      </c>
    </row>
    <row r="3" spans="1:6" ht="20.25" customHeight="1">
      <c r="A3" s="35"/>
    </row>
    <row r="4" spans="1:6" s="30" customFormat="1" ht="20.25" customHeight="1">
      <c r="A4" s="35"/>
      <c r="B4" s="36"/>
      <c r="C4" s="161" t="s">
        <v>130</v>
      </c>
      <c r="D4" s="58"/>
      <c r="E4" s="62" t="s">
        <v>49</v>
      </c>
    </row>
    <row r="5" spans="1:6" ht="20.25" customHeight="1">
      <c r="A5" s="35" t="s">
        <v>0</v>
      </c>
      <c r="B5" s="103" t="s">
        <v>1</v>
      </c>
      <c r="C5" s="37">
        <v>2018</v>
      </c>
      <c r="D5" s="37"/>
      <c r="E5" s="62">
        <v>2017</v>
      </c>
    </row>
    <row r="6" spans="1:6" ht="20.25" customHeight="1">
      <c r="A6" s="35"/>
      <c r="C6" s="63" t="s">
        <v>56</v>
      </c>
      <c r="D6" s="37"/>
      <c r="E6" s="59"/>
    </row>
    <row r="7" spans="1:6" ht="20.25" customHeight="1">
      <c r="C7" s="176" t="s">
        <v>64</v>
      </c>
      <c r="D7" s="176"/>
      <c r="E7" s="176"/>
      <c r="F7" s="163"/>
    </row>
    <row r="8" spans="1:6" ht="20.25" customHeight="1">
      <c r="A8" s="28" t="s">
        <v>2</v>
      </c>
      <c r="C8" s="19"/>
      <c r="D8" s="19"/>
      <c r="E8" s="19"/>
    </row>
    <row r="9" spans="1:6" ht="20.25" customHeight="1">
      <c r="A9" s="38" t="s">
        <v>35</v>
      </c>
      <c r="B9" s="106"/>
      <c r="C9" s="19">
        <v>125349</v>
      </c>
      <c r="D9" s="19"/>
      <c r="E9" s="67">
        <v>110368</v>
      </c>
      <c r="F9" s="112"/>
    </row>
    <row r="10" spans="1:6" ht="20.25" customHeight="1">
      <c r="A10" s="38" t="s">
        <v>153</v>
      </c>
      <c r="B10" s="172"/>
      <c r="C10" s="19"/>
      <c r="D10" s="19"/>
      <c r="E10" s="67"/>
      <c r="F10" s="163"/>
    </row>
    <row r="11" spans="1:6" ht="20.25" customHeight="1">
      <c r="A11" s="173" t="s">
        <v>134</v>
      </c>
      <c r="B11" s="172"/>
      <c r="C11" s="19">
        <v>48983</v>
      </c>
      <c r="D11" s="19"/>
      <c r="E11" s="67">
        <v>0</v>
      </c>
      <c r="F11" s="163"/>
    </row>
    <row r="12" spans="1:6" ht="20.25" customHeight="1">
      <c r="A12" s="38" t="s">
        <v>20</v>
      </c>
      <c r="B12" s="103">
        <v>4</v>
      </c>
      <c r="C12" s="108">
        <v>62497</v>
      </c>
      <c r="D12" s="19"/>
      <c r="E12" s="67">
        <v>64534</v>
      </c>
    </row>
    <row r="13" spans="1:6" ht="20.25" customHeight="1">
      <c r="A13" s="38" t="s">
        <v>115</v>
      </c>
      <c r="B13" s="106"/>
      <c r="C13" s="67">
        <v>19275</v>
      </c>
      <c r="D13" s="19"/>
      <c r="E13" s="67">
        <v>18827</v>
      </c>
    </row>
    <row r="14" spans="1:6" ht="20.25" customHeight="1">
      <c r="A14" s="38" t="s">
        <v>21</v>
      </c>
      <c r="B14" s="106">
        <v>5</v>
      </c>
      <c r="C14" s="67">
        <v>108967</v>
      </c>
      <c r="D14" s="19"/>
      <c r="E14" s="67">
        <v>81134</v>
      </c>
    </row>
    <row r="15" spans="1:6" ht="20.25" customHeight="1">
      <c r="A15" s="34" t="s">
        <v>3</v>
      </c>
      <c r="B15" s="106"/>
      <c r="C15" s="67">
        <v>2705</v>
      </c>
      <c r="D15" s="19"/>
      <c r="E15" s="67">
        <v>2310</v>
      </c>
    </row>
    <row r="16" spans="1:6" ht="20.25" hidden="1" customHeight="1">
      <c r="A16" s="38" t="s">
        <v>116</v>
      </c>
      <c r="B16" s="103">
        <v>10</v>
      </c>
      <c r="C16" s="71">
        <v>2705</v>
      </c>
      <c r="D16" s="19"/>
      <c r="E16" s="117">
        <f>SUM(E9:E15)</f>
        <v>277173</v>
      </c>
    </row>
    <row r="17" spans="1:5" ht="20.25" customHeight="1">
      <c r="A17" s="30" t="s">
        <v>4</v>
      </c>
      <c r="C17" s="117">
        <f>SUM(C9:C15)</f>
        <v>367776</v>
      </c>
      <c r="D17" s="19"/>
      <c r="E17" s="117">
        <f>SUM(E9:E15)</f>
        <v>277173</v>
      </c>
    </row>
    <row r="18" spans="1:5" ht="20.25" customHeight="1">
      <c r="C18" s="19"/>
      <c r="D18" s="19"/>
      <c r="E18" s="113"/>
    </row>
    <row r="19" spans="1:5" ht="20.25" customHeight="1">
      <c r="A19" s="28" t="s">
        <v>5</v>
      </c>
      <c r="C19" s="19"/>
      <c r="D19" s="19"/>
    </row>
    <row r="20" spans="1:5" ht="20.25" customHeight="1">
      <c r="A20" s="38" t="s">
        <v>22</v>
      </c>
      <c r="B20" s="116" t="s">
        <v>133</v>
      </c>
      <c r="C20" s="19">
        <v>462741</v>
      </c>
      <c r="D20" s="19"/>
      <c r="E20" s="67">
        <v>457564</v>
      </c>
    </row>
    <row r="21" spans="1:5" ht="20.25" customHeight="1">
      <c r="A21" s="38" t="s">
        <v>23</v>
      </c>
      <c r="B21" s="116"/>
      <c r="C21" s="107">
        <v>10603</v>
      </c>
      <c r="D21" s="19"/>
      <c r="E21" s="67">
        <v>9332</v>
      </c>
    </row>
    <row r="22" spans="1:5" ht="18" customHeight="1">
      <c r="A22" s="32" t="s">
        <v>72</v>
      </c>
      <c r="B22" s="116"/>
      <c r="C22" s="166">
        <v>1890</v>
      </c>
      <c r="D22" s="166"/>
      <c r="E22" s="166">
        <v>3895</v>
      </c>
    </row>
    <row r="23" spans="1:5" ht="20.25" customHeight="1">
      <c r="A23" s="38" t="s">
        <v>78</v>
      </c>
      <c r="B23" s="116"/>
      <c r="C23" s="19">
        <v>1584</v>
      </c>
      <c r="D23" s="19"/>
      <c r="E23" s="67">
        <v>1641</v>
      </c>
    </row>
    <row r="24" spans="1:5" ht="20.25" customHeight="1">
      <c r="A24" s="30" t="s">
        <v>6</v>
      </c>
      <c r="C24" s="117">
        <f>SUM(C20:C23)</f>
        <v>476818</v>
      </c>
      <c r="D24" s="19"/>
      <c r="E24" s="117">
        <f>SUM(E20:E23)</f>
        <v>472432</v>
      </c>
    </row>
    <row r="25" spans="1:5" ht="20.25" customHeight="1">
      <c r="A25" s="30"/>
      <c r="C25" s="40"/>
      <c r="D25" s="20"/>
    </row>
    <row r="26" spans="1:5" ht="20.25" customHeight="1" thickBot="1">
      <c r="A26" s="30" t="s">
        <v>7</v>
      </c>
      <c r="C26" s="118">
        <f>SUM(C17,C24)</f>
        <v>844594</v>
      </c>
      <c r="D26" s="19"/>
      <c r="E26" s="118">
        <f>SUM(E17,E24)</f>
        <v>749605</v>
      </c>
    </row>
    <row r="27" spans="1:5" ht="20.25" customHeight="1" thickTop="1">
      <c r="C27" s="19"/>
      <c r="D27" s="19"/>
      <c r="E27" s="19"/>
    </row>
    <row r="28" spans="1:5" ht="20.25" customHeight="1">
      <c r="A28" s="33" t="s">
        <v>55</v>
      </c>
    </row>
    <row r="29" spans="1:5" ht="20.25" customHeight="1">
      <c r="A29" s="24" t="s">
        <v>43</v>
      </c>
    </row>
    <row r="30" spans="1:5" ht="15.75" customHeight="1">
      <c r="C30" s="177"/>
      <c r="D30" s="177"/>
      <c r="E30" s="177"/>
    </row>
    <row r="31" spans="1:5" ht="20.25" customHeight="1">
      <c r="C31" s="104" t="s">
        <v>130</v>
      </c>
      <c r="D31" s="58"/>
      <c r="E31" s="62" t="s">
        <v>49</v>
      </c>
    </row>
    <row r="32" spans="1:5" ht="20.25" customHeight="1">
      <c r="A32" s="35" t="s">
        <v>24</v>
      </c>
      <c r="B32" s="103" t="s">
        <v>1</v>
      </c>
      <c r="C32" s="37">
        <v>2018</v>
      </c>
      <c r="D32" s="37"/>
      <c r="E32" s="62">
        <v>2017</v>
      </c>
    </row>
    <row r="33" spans="1:5" ht="20.25" customHeight="1">
      <c r="A33" s="35"/>
      <c r="C33" s="63" t="s">
        <v>56</v>
      </c>
      <c r="D33" s="37"/>
      <c r="E33" s="59"/>
    </row>
    <row r="34" spans="1:5" ht="20.25" customHeight="1">
      <c r="C34" s="178" t="s">
        <v>64</v>
      </c>
      <c r="D34" s="178"/>
      <c r="E34" s="178"/>
    </row>
    <row r="35" spans="1:5" ht="20.25" customHeight="1">
      <c r="A35" s="28" t="s">
        <v>8</v>
      </c>
      <c r="C35" s="19"/>
      <c r="D35" s="19"/>
      <c r="E35" s="19"/>
    </row>
    <row r="36" spans="1:5" ht="20.25" customHeight="1">
      <c r="A36" s="34" t="s">
        <v>9</v>
      </c>
      <c r="B36" s="106">
        <v>3</v>
      </c>
      <c r="C36" s="19">
        <v>72654</v>
      </c>
      <c r="D36" s="19"/>
      <c r="E36" s="67">
        <v>59526</v>
      </c>
    </row>
    <row r="37" spans="1:5" ht="20.25" customHeight="1">
      <c r="A37" s="34" t="s">
        <v>117</v>
      </c>
      <c r="B37" s="106"/>
      <c r="C37" s="19">
        <v>58566</v>
      </c>
      <c r="D37" s="19"/>
      <c r="E37" s="67">
        <v>66255</v>
      </c>
    </row>
    <row r="38" spans="1:5" ht="20.25" customHeight="1">
      <c r="A38" s="38" t="s">
        <v>103</v>
      </c>
      <c r="C38" s="19"/>
      <c r="D38" s="19"/>
      <c r="E38" s="67"/>
    </row>
    <row r="39" spans="1:5" ht="20.25" customHeight="1">
      <c r="A39" s="66" t="s">
        <v>102</v>
      </c>
      <c r="B39" s="106">
        <v>7</v>
      </c>
      <c r="C39" s="108">
        <v>15732</v>
      </c>
      <c r="D39" s="19"/>
      <c r="E39" s="67">
        <v>13587</v>
      </c>
    </row>
    <row r="40" spans="1:5" ht="20.25" customHeight="1">
      <c r="A40" s="38" t="s">
        <v>50</v>
      </c>
      <c r="B40" s="106">
        <v>7</v>
      </c>
      <c r="C40" s="19">
        <v>5913</v>
      </c>
      <c r="D40" s="19"/>
      <c r="E40" s="67">
        <v>4403</v>
      </c>
    </row>
    <row r="41" spans="1:5" ht="20.25" customHeight="1">
      <c r="A41" s="38" t="s">
        <v>135</v>
      </c>
      <c r="C41" s="108">
        <v>1994</v>
      </c>
      <c r="D41" s="19"/>
      <c r="E41" s="67">
        <v>0</v>
      </c>
    </row>
    <row r="42" spans="1:5" ht="20.25" customHeight="1">
      <c r="A42" s="38" t="s">
        <v>18</v>
      </c>
      <c r="C42" s="41">
        <v>766</v>
      </c>
      <c r="D42" s="19"/>
      <c r="E42" s="67">
        <v>514</v>
      </c>
    </row>
    <row r="43" spans="1:5" ht="20.25" customHeight="1">
      <c r="A43" s="30" t="s">
        <v>10</v>
      </c>
      <c r="B43" s="36"/>
      <c r="C43" s="39">
        <f>SUM(C36:C42)</f>
        <v>155625</v>
      </c>
      <c r="D43" s="42"/>
      <c r="E43" s="39">
        <f>SUM(E36:E42)</f>
        <v>144285</v>
      </c>
    </row>
    <row r="44" spans="1:5" ht="9.6" customHeight="1">
      <c r="C44" s="19"/>
      <c r="D44" s="19"/>
      <c r="E44" s="19"/>
    </row>
    <row r="45" spans="1:5" ht="20.25" customHeight="1">
      <c r="A45" s="28" t="s">
        <v>33</v>
      </c>
      <c r="C45" s="19"/>
      <c r="D45" s="19"/>
      <c r="E45" s="19"/>
    </row>
    <row r="46" spans="1:5" ht="20.25" customHeight="1">
      <c r="A46" s="38" t="s">
        <v>104</v>
      </c>
      <c r="B46" s="111">
        <v>7</v>
      </c>
      <c r="C46" s="119">
        <v>19250</v>
      </c>
      <c r="D46" s="120"/>
      <c r="E46" s="121">
        <v>31049</v>
      </c>
    </row>
    <row r="47" spans="1:5" ht="20.25" customHeight="1">
      <c r="A47" s="38" t="s">
        <v>51</v>
      </c>
      <c r="B47" s="111">
        <v>7</v>
      </c>
      <c r="C47" s="119">
        <v>8534</v>
      </c>
      <c r="D47" s="120"/>
      <c r="E47" s="121">
        <v>5290</v>
      </c>
    </row>
    <row r="48" spans="1:5" ht="20.25" customHeight="1">
      <c r="A48" s="38" t="s">
        <v>83</v>
      </c>
      <c r="B48" s="106"/>
      <c r="C48" s="121">
        <v>1065</v>
      </c>
      <c r="D48" s="120"/>
      <c r="E48" s="122">
        <v>958</v>
      </c>
    </row>
    <row r="49" spans="1:5" ht="20.25" customHeight="1">
      <c r="A49" s="30" t="s">
        <v>34</v>
      </c>
      <c r="B49" s="36"/>
      <c r="C49" s="39">
        <f>SUM(C46:C48)</f>
        <v>28849</v>
      </c>
      <c r="D49" s="42"/>
      <c r="E49" s="39">
        <f>SUM(E46:E48)</f>
        <v>37297</v>
      </c>
    </row>
    <row r="50" spans="1:5" ht="20.25" customHeight="1">
      <c r="A50" s="30" t="s">
        <v>19</v>
      </c>
      <c r="B50" s="36"/>
      <c r="C50" s="39">
        <f>C49+C43</f>
        <v>184474</v>
      </c>
      <c r="D50" s="42"/>
      <c r="E50" s="39">
        <f>E49+E43</f>
        <v>181582</v>
      </c>
    </row>
    <row r="51" spans="1:5" ht="10.35" customHeight="1">
      <c r="A51" s="30"/>
      <c r="B51" s="36"/>
      <c r="C51" s="40"/>
      <c r="D51" s="42"/>
      <c r="E51" s="40"/>
    </row>
    <row r="52" spans="1:5" ht="20.25" customHeight="1">
      <c r="A52" s="28" t="s">
        <v>136</v>
      </c>
      <c r="C52" s="19"/>
      <c r="D52" s="19"/>
      <c r="E52" s="19"/>
    </row>
    <row r="53" spans="1:5" ht="20.25" customHeight="1">
      <c r="A53" s="34" t="s">
        <v>11</v>
      </c>
      <c r="B53" s="116">
        <v>8</v>
      </c>
      <c r="C53" s="19"/>
      <c r="D53" s="19"/>
      <c r="E53" s="19"/>
    </row>
    <row r="54" spans="1:5" ht="19.7" customHeight="1" thickBot="1">
      <c r="A54" s="167" t="s">
        <v>118</v>
      </c>
      <c r="B54" s="116"/>
      <c r="C54" s="114">
        <v>211850</v>
      </c>
      <c r="D54" s="168"/>
      <c r="E54" s="114">
        <v>211850</v>
      </c>
    </row>
    <row r="55" spans="1:5" ht="20.25" customHeight="1" thickTop="1">
      <c r="A55" s="34" t="s">
        <v>119</v>
      </c>
      <c r="B55" s="116"/>
      <c r="C55" s="164">
        <v>176847</v>
      </c>
      <c r="D55" s="164"/>
      <c r="E55" s="73">
        <v>176115</v>
      </c>
    </row>
    <row r="56" spans="1:5" ht="20.25" customHeight="1">
      <c r="A56" s="38" t="s">
        <v>137</v>
      </c>
      <c r="B56" s="116">
        <v>8</v>
      </c>
      <c r="C56" s="165">
        <v>130760</v>
      </c>
      <c r="D56" s="164"/>
      <c r="E56" s="164">
        <v>124007</v>
      </c>
    </row>
    <row r="57" spans="1:5" ht="20.25" customHeight="1">
      <c r="A57" s="38" t="s">
        <v>97</v>
      </c>
      <c r="B57" s="116">
        <v>9</v>
      </c>
      <c r="C57" s="164">
        <v>7487</v>
      </c>
      <c r="D57" s="164"/>
      <c r="E57" s="164">
        <v>8973</v>
      </c>
    </row>
    <row r="58" spans="1:5" ht="20.25" customHeight="1">
      <c r="A58" s="43" t="s">
        <v>12</v>
      </c>
      <c r="C58" s="19"/>
      <c r="D58" s="19"/>
      <c r="E58" s="19"/>
    </row>
    <row r="59" spans="1:5" ht="20.25" customHeight="1">
      <c r="A59" s="38" t="s">
        <v>46</v>
      </c>
      <c r="C59" s="19"/>
      <c r="D59" s="19"/>
      <c r="E59" s="19"/>
    </row>
    <row r="60" spans="1:5" ht="20.25" customHeight="1">
      <c r="A60" s="38" t="s">
        <v>47</v>
      </c>
      <c r="C60" s="19">
        <v>21185</v>
      </c>
      <c r="D60" s="19"/>
      <c r="E60" s="67">
        <v>21185</v>
      </c>
    </row>
    <row r="61" spans="1:5" ht="20.25" customHeight="1">
      <c r="A61" s="43" t="s">
        <v>25</v>
      </c>
      <c r="C61" s="19">
        <v>323841</v>
      </c>
      <c r="D61" s="19"/>
      <c r="E61" s="72">
        <v>237743</v>
      </c>
    </row>
    <row r="62" spans="1:5" ht="20.25" customHeight="1">
      <c r="A62" s="44" t="s">
        <v>138</v>
      </c>
      <c r="C62" s="39">
        <f>SUM(C55:C61)</f>
        <v>660120</v>
      </c>
      <c r="D62" s="19"/>
      <c r="E62" s="39">
        <f>SUM(E55:E61)</f>
        <v>568023</v>
      </c>
    </row>
    <row r="63" spans="1:5" ht="4.7" customHeight="1">
      <c r="A63" s="44"/>
      <c r="C63" s="40"/>
      <c r="D63" s="19"/>
      <c r="E63" s="40"/>
    </row>
    <row r="64" spans="1:5" ht="20.25" customHeight="1" thickBot="1">
      <c r="A64" s="30" t="s">
        <v>139</v>
      </c>
      <c r="C64" s="45">
        <f>C62+C50</f>
        <v>844594</v>
      </c>
      <c r="D64" s="19"/>
      <c r="E64" s="45">
        <f>E62+E50</f>
        <v>749605</v>
      </c>
    </row>
    <row r="65" ht="20.25" customHeight="1" thickTop="1"/>
    <row r="66" ht="20.25" customHeight="1"/>
  </sheetData>
  <mergeCells count="3">
    <mergeCell ref="C7:E7"/>
    <mergeCell ref="C30:E30"/>
    <mergeCell ref="C34:E34"/>
  </mergeCells>
  <pageMargins left="0.8" right="0.8" top="0.48" bottom="0.5" header="0.5" footer="0.5"/>
  <pageSetup paperSize="9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T34"/>
  <sheetViews>
    <sheetView view="pageBreakPreview" zoomScale="85" zoomScaleNormal="100" zoomScaleSheetLayoutView="85" workbookViewId="0">
      <selection activeCell="A3" sqref="A3"/>
    </sheetView>
  </sheetViews>
  <sheetFormatPr defaultColWidth="9.140625" defaultRowHeight="20.25" customHeight="1"/>
  <cols>
    <col min="1" max="1" width="45" style="34" customWidth="1"/>
    <col min="2" max="2" width="5.42578125" style="103" customWidth="1"/>
    <col min="3" max="3" width="10.85546875" style="34" customWidth="1"/>
    <col min="4" max="4" width="1.42578125" style="34" customWidth="1"/>
    <col min="5" max="5" width="10.85546875" style="34" customWidth="1"/>
    <col min="6" max="6" width="1.42578125" style="34" customWidth="1"/>
    <col min="7" max="7" width="10.85546875" style="34" customWidth="1"/>
    <col min="8" max="8" width="1.42578125" style="34" customWidth="1"/>
    <col min="9" max="9" width="10.85546875" style="34" customWidth="1"/>
    <col min="10" max="16384" width="9.140625" style="34"/>
  </cols>
  <sheetData>
    <row r="1" spans="1:9" ht="20.25" customHeight="1">
      <c r="A1" s="33" t="s">
        <v>55</v>
      </c>
    </row>
    <row r="2" spans="1:9" ht="20.25" customHeight="1">
      <c r="A2" s="24" t="s">
        <v>58</v>
      </c>
    </row>
    <row r="3" spans="1:9" ht="20.25" customHeight="1">
      <c r="A3" s="35"/>
    </row>
    <row r="4" spans="1:9" ht="20.25" customHeight="1">
      <c r="A4" s="35"/>
      <c r="C4" s="179" t="s">
        <v>57</v>
      </c>
      <c r="D4" s="180"/>
      <c r="E4" s="180"/>
      <c r="G4" s="182" t="s">
        <v>129</v>
      </c>
      <c r="H4" s="180"/>
      <c r="I4" s="180"/>
    </row>
    <row r="5" spans="1:9" ht="20.25" customHeight="1">
      <c r="A5" s="35"/>
      <c r="C5" s="181" t="s">
        <v>131</v>
      </c>
      <c r="D5" s="180"/>
      <c r="E5" s="180"/>
      <c r="G5" s="181" t="s">
        <v>131</v>
      </c>
      <c r="H5" s="180"/>
      <c r="I5" s="180"/>
    </row>
    <row r="6" spans="1:9" ht="20.25" customHeight="1">
      <c r="B6" s="103" t="s">
        <v>1</v>
      </c>
      <c r="C6" s="62">
        <v>2018</v>
      </c>
      <c r="D6" s="37"/>
      <c r="E6" s="62">
        <v>2017</v>
      </c>
      <c r="F6" s="37"/>
      <c r="G6" s="62">
        <v>2018</v>
      </c>
      <c r="H6" s="37"/>
      <c r="I6" s="62">
        <v>2017</v>
      </c>
    </row>
    <row r="7" spans="1:9" ht="20.25" customHeight="1">
      <c r="A7" s="25"/>
      <c r="C7" s="178" t="s">
        <v>64</v>
      </c>
      <c r="D7" s="178"/>
      <c r="E7" s="178"/>
      <c r="F7" s="178"/>
      <c r="G7" s="178"/>
      <c r="H7" s="178"/>
      <c r="I7" s="178"/>
    </row>
    <row r="8" spans="1:9" ht="20.25" customHeight="1">
      <c r="A8" s="28" t="s">
        <v>53</v>
      </c>
      <c r="C8" s="19"/>
      <c r="D8" s="19"/>
      <c r="E8" s="19"/>
      <c r="F8" s="19"/>
      <c r="G8" s="19"/>
      <c r="H8" s="19"/>
      <c r="I8" s="19"/>
    </row>
    <row r="9" spans="1:9" ht="20.25" customHeight="1">
      <c r="A9" s="38" t="s">
        <v>106</v>
      </c>
      <c r="B9" s="103">
        <v>10</v>
      </c>
      <c r="C9" s="123">
        <v>301008</v>
      </c>
      <c r="D9" s="120"/>
      <c r="E9" s="123">
        <v>224583</v>
      </c>
      <c r="F9" s="120"/>
      <c r="G9" s="123">
        <v>832642</v>
      </c>
      <c r="H9" s="120"/>
      <c r="I9" s="123">
        <v>706684</v>
      </c>
    </row>
    <row r="10" spans="1:9" ht="20.25" customHeight="1">
      <c r="A10" s="38" t="s">
        <v>45</v>
      </c>
      <c r="C10" s="123">
        <v>130</v>
      </c>
      <c r="D10" s="120"/>
      <c r="E10" s="123">
        <v>3</v>
      </c>
      <c r="F10" s="120"/>
      <c r="G10" s="123">
        <v>314</v>
      </c>
      <c r="H10" s="120"/>
      <c r="I10" s="123">
        <v>110</v>
      </c>
    </row>
    <row r="11" spans="1:9" ht="20.25" hidden="1" customHeight="1">
      <c r="A11" s="38" t="s">
        <v>65</v>
      </c>
      <c r="C11" s="123">
        <v>0</v>
      </c>
      <c r="D11" s="120"/>
      <c r="E11" s="123">
        <v>0</v>
      </c>
      <c r="F11" s="120"/>
      <c r="G11" s="123">
        <v>0</v>
      </c>
      <c r="H11" s="120"/>
      <c r="I11" s="123">
        <v>0</v>
      </c>
    </row>
    <row r="12" spans="1:9" ht="20.25" customHeight="1">
      <c r="A12" s="34" t="s">
        <v>13</v>
      </c>
      <c r="C12" s="123">
        <v>1538</v>
      </c>
      <c r="D12" s="120"/>
      <c r="E12" s="123">
        <v>489</v>
      </c>
      <c r="F12" s="120"/>
      <c r="G12" s="123">
        <v>2806</v>
      </c>
      <c r="H12" s="120"/>
      <c r="I12" s="124">
        <v>1742</v>
      </c>
    </row>
    <row r="13" spans="1:9" ht="20.25" customHeight="1">
      <c r="A13" s="26" t="s">
        <v>98</v>
      </c>
      <c r="B13" s="36"/>
      <c r="C13" s="39">
        <f>SUM(C9:C12)</f>
        <v>302676</v>
      </c>
      <c r="D13" s="120"/>
      <c r="E13" s="39">
        <f>SUM(E9:E12)</f>
        <v>225075</v>
      </c>
      <c r="F13" s="120"/>
      <c r="G13" s="39">
        <f>SUM(G9:G12)</f>
        <v>835762</v>
      </c>
      <c r="H13" s="120"/>
      <c r="I13" s="39">
        <f>SUM(I9:I12)</f>
        <v>708536</v>
      </c>
    </row>
    <row r="14" spans="1:9" ht="20.25" customHeight="1">
      <c r="C14" s="120"/>
      <c r="D14" s="120"/>
      <c r="E14" s="120"/>
      <c r="F14" s="120"/>
      <c r="G14" s="120"/>
      <c r="H14" s="120"/>
      <c r="I14" s="120"/>
    </row>
    <row r="15" spans="1:9" ht="20.25" customHeight="1">
      <c r="A15" s="28" t="s">
        <v>14</v>
      </c>
      <c r="C15" s="120"/>
      <c r="D15" s="120"/>
      <c r="E15" s="120"/>
      <c r="F15" s="120"/>
      <c r="G15" s="120"/>
      <c r="H15" s="120"/>
      <c r="I15" s="120"/>
    </row>
    <row r="16" spans="1:9" ht="20.25" customHeight="1">
      <c r="A16" s="34" t="s">
        <v>105</v>
      </c>
      <c r="C16" s="123">
        <v>183060</v>
      </c>
      <c r="D16" s="120"/>
      <c r="E16" s="123">
        <v>155848</v>
      </c>
      <c r="F16" s="120"/>
      <c r="G16" s="123">
        <v>520243</v>
      </c>
      <c r="H16" s="120"/>
      <c r="I16" s="123">
        <v>495110</v>
      </c>
    </row>
    <row r="17" spans="1:228" ht="20.25" customHeight="1">
      <c r="A17" s="38" t="s">
        <v>99</v>
      </c>
      <c r="C17" s="123">
        <v>16264</v>
      </c>
      <c r="D17" s="120"/>
      <c r="E17" s="123">
        <v>16979</v>
      </c>
      <c r="F17" s="120"/>
      <c r="G17" s="123">
        <v>54123</v>
      </c>
      <c r="H17" s="120"/>
      <c r="I17" s="125">
        <v>53186</v>
      </c>
    </row>
    <row r="18" spans="1:228" ht="20.25" customHeight="1">
      <c r="A18" s="38" t="s">
        <v>31</v>
      </c>
      <c r="C18" s="123">
        <v>31213</v>
      </c>
      <c r="D18" s="126"/>
      <c r="E18" s="123">
        <v>34998</v>
      </c>
      <c r="F18" s="126"/>
      <c r="G18" s="123">
        <v>92685</v>
      </c>
      <c r="H18" s="126"/>
      <c r="I18" s="125">
        <v>107142</v>
      </c>
    </row>
    <row r="19" spans="1:228" ht="20.25" customHeight="1">
      <c r="A19" s="38" t="s">
        <v>63</v>
      </c>
      <c r="C19" s="123">
        <v>856</v>
      </c>
      <c r="D19" s="126"/>
      <c r="E19" s="123">
        <v>305</v>
      </c>
      <c r="F19" s="127"/>
      <c r="G19" s="123">
        <v>357</v>
      </c>
      <c r="H19" s="127"/>
      <c r="I19" s="128">
        <v>163</v>
      </c>
    </row>
    <row r="20" spans="1:228" ht="20.25" customHeight="1">
      <c r="A20" s="38" t="s">
        <v>32</v>
      </c>
      <c r="C20" s="123">
        <v>535</v>
      </c>
      <c r="D20" s="129"/>
      <c r="E20" s="123">
        <v>678</v>
      </c>
      <c r="F20" s="129"/>
      <c r="G20" s="123">
        <v>1757</v>
      </c>
      <c r="H20" s="129"/>
      <c r="I20" s="124">
        <v>1664</v>
      </c>
    </row>
    <row r="21" spans="1:228" ht="20.25" customHeight="1">
      <c r="A21" s="30" t="s">
        <v>15</v>
      </c>
      <c r="C21" s="39">
        <f>SUM(C16:C20)</f>
        <v>231928</v>
      </c>
      <c r="D21" s="120"/>
      <c r="E21" s="39">
        <f>SUM(E16:E20)</f>
        <v>208808</v>
      </c>
      <c r="F21" s="120"/>
      <c r="G21" s="39">
        <f>SUM(G16:G20)</f>
        <v>669165</v>
      </c>
      <c r="H21" s="120"/>
      <c r="I21" s="39">
        <f>SUM(I16:I20)</f>
        <v>657265</v>
      </c>
    </row>
    <row r="22" spans="1:228" ht="20.25" customHeight="1">
      <c r="C22" s="120"/>
      <c r="D22" s="120"/>
      <c r="E22" s="120"/>
      <c r="F22" s="120"/>
      <c r="G22" s="120"/>
      <c r="H22" s="120"/>
      <c r="I22" s="120"/>
    </row>
    <row r="23" spans="1:228" ht="20.25" customHeight="1">
      <c r="A23" s="26" t="s">
        <v>68</v>
      </c>
      <c r="C23" s="47">
        <v>70748</v>
      </c>
      <c r="D23" s="130"/>
      <c r="E23" s="47">
        <v>16267</v>
      </c>
      <c r="F23" s="130"/>
      <c r="G23" s="47">
        <v>166597</v>
      </c>
      <c r="H23" s="130"/>
      <c r="I23" s="47">
        <v>51271</v>
      </c>
    </row>
    <row r="24" spans="1:228" ht="20.25" customHeight="1">
      <c r="A24" s="38" t="s">
        <v>100</v>
      </c>
      <c r="B24" s="103">
        <v>11</v>
      </c>
      <c r="C24" s="124">
        <v>-3203</v>
      </c>
      <c r="D24" s="49"/>
      <c r="E24" s="124">
        <v>2899</v>
      </c>
      <c r="F24" s="49"/>
      <c r="G24" s="124">
        <v>-9878</v>
      </c>
      <c r="H24" s="49">
        <v>-4390</v>
      </c>
      <c r="I24" s="124">
        <v>-2067</v>
      </c>
    </row>
    <row r="25" spans="1:228" ht="20.25" customHeight="1">
      <c r="A25" s="30" t="s">
        <v>140</v>
      </c>
      <c r="C25" s="50">
        <f>SUM(C23+C24)</f>
        <v>67545</v>
      </c>
      <c r="D25" s="129"/>
      <c r="E25" s="50">
        <f>SUM(E23+E24)</f>
        <v>19166</v>
      </c>
      <c r="F25" s="129"/>
      <c r="G25" s="50">
        <f>SUM(G23+G24)</f>
        <v>156719</v>
      </c>
      <c r="H25" s="129"/>
      <c r="I25" s="50">
        <f>SUM(I23+I24)</f>
        <v>49204</v>
      </c>
    </row>
    <row r="26" spans="1:228" ht="20.25" customHeight="1">
      <c r="A26" s="30"/>
      <c r="C26" s="47"/>
      <c r="D26" s="48"/>
      <c r="E26" s="47"/>
      <c r="F26" s="48"/>
      <c r="G26" s="47"/>
      <c r="H26" s="48"/>
      <c r="I26" s="47"/>
    </row>
    <row r="27" spans="1:228" ht="19.7" customHeight="1">
      <c r="A27" s="30" t="s">
        <v>66</v>
      </c>
      <c r="C27" s="109"/>
      <c r="D27" s="61"/>
      <c r="E27" s="109"/>
      <c r="F27" s="48"/>
      <c r="G27" s="73"/>
      <c r="H27" s="61"/>
      <c r="I27" s="73"/>
    </row>
    <row r="28" spans="1:228" ht="20.25" customHeight="1">
      <c r="A28" s="28" t="s">
        <v>141</v>
      </c>
      <c r="C28" s="110">
        <v>0</v>
      </c>
      <c r="D28" s="61"/>
      <c r="E28" s="110">
        <v>0</v>
      </c>
      <c r="F28" s="48"/>
      <c r="G28" s="110">
        <v>0</v>
      </c>
      <c r="H28" s="61"/>
      <c r="I28" s="110">
        <v>0</v>
      </c>
    </row>
    <row r="29" spans="1:228" ht="20.25" customHeight="1" thickBot="1">
      <c r="A29" s="30" t="s">
        <v>62</v>
      </c>
      <c r="C29" s="51">
        <f>SUM(C25:C28)</f>
        <v>67545</v>
      </c>
      <c r="D29" s="46"/>
      <c r="E29" s="51">
        <f>SUM(E25:E28)</f>
        <v>19166</v>
      </c>
      <c r="F29" s="46"/>
      <c r="G29" s="51">
        <f>SUM(G25:G28)</f>
        <v>156719</v>
      </c>
      <c r="H29" s="46"/>
      <c r="I29" s="51">
        <f>SUM(I25:I28)</f>
        <v>49204</v>
      </c>
    </row>
    <row r="30" spans="1:228" s="30" customFormat="1" ht="20.25" customHeight="1" thickTop="1">
      <c r="A30" s="26"/>
      <c r="B30" s="103"/>
      <c r="C30" s="47"/>
      <c r="D30" s="46"/>
      <c r="E30" s="47"/>
      <c r="F30" s="46"/>
      <c r="G30" s="47"/>
      <c r="H30" s="46"/>
      <c r="I30" s="47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</row>
    <row r="31" spans="1:228" ht="20.25" customHeight="1">
      <c r="A31" s="26" t="s">
        <v>73</v>
      </c>
      <c r="B31" s="57">
        <v>12</v>
      </c>
      <c r="C31" s="47"/>
      <c r="D31" s="46"/>
      <c r="E31" s="47"/>
      <c r="F31" s="46"/>
      <c r="G31" s="47"/>
      <c r="H31" s="46"/>
      <c r="I31" s="47"/>
    </row>
    <row r="32" spans="1:228" ht="20.25" customHeight="1" thickBot="1">
      <c r="A32" s="69" t="s">
        <v>74</v>
      </c>
      <c r="C32" s="76">
        <v>0.19096980159426494</v>
      </c>
      <c r="D32" s="129"/>
      <c r="E32" s="76">
        <v>5.4760000000000003E-2</v>
      </c>
      <c r="F32" s="77"/>
      <c r="G32" s="76">
        <v>0.44417608753286647</v>
      </c>
      <c r="H32" s="77"/>
      <c r="I32" s="76">
        <v>0.14000000000000001</v>
      </c>
    </row>
    <row r="33" spans="1:228" ht="20.25" customHeight="1" thickTop="1" thickBot="1">
      <c r="A33" s="69" t="s">
        <v>75</v>
      </c>
      <c r="B33" s="57"/>
      <c r="C33" s="76">
        <v>0.17097423056894123</v>
      </c>
      <c r="D33" s="131"/>
      <c r="E33" s="76">
        <v>5.1677510333614646E-2</v>
      </c>
      <c r="F33" s="131"/>
      <c r="G33" s="76">
        <v>0.40947112323468404</v>
      </c>
      <c r="H33" s="131"/>
      <c r="I33" s="76">
        <v>0.13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</row>
    <row r="34" spans="1:228" ht="20.25" customHeight="1" thickTop="1"/>
  </sheetData>
  <mergeCells count="5">
    <mergeCell ref="C4:E4"/>
    <mergeCell ref="C5:E5"/>
    <mergeCell ref="G4:I4"/>
    <mergeCell ref="G5:I5"/>
    <mergeCell ref="C7:I7"/>
  </mergeCells>
  <pageMargins left="0.7" right="0.7" top="0.48" bottom="0.5" header="0.5" footer="0.5"/>
  <pageSetup paperSize="9" scale="89" firstPageNumber="4" orientation="portrait" useFirstPageNumber="1" r:id="rId1"/>
  <headerFooter scaleWithDoc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M51"/>
  <sheetViews>
    <sheetView showGridLines="0" view="pageBreakPreview" topLeftCell="C31" zoomScale="85" zoomScaleNormal="76" zoomScaleSheetLayoutView="85" workbookViewId="0">
      <selection activeCell="B22" sqref="B22"/>
    </sheetView>
  </sheetViews>
  <sheetFormatPr defaultRowHeight="20.25" customHeight="1"/>
  <cols>
    <col min="1" max="1" width="58.42578125" customWidth="1"/>
    <col min="2" max="2" width="6.5703125" customWidth="1"/>
    <col min="3" max="3" width="12.42578125" customWidth="1"/>
    <col min="4" max="4" width="1.5703125" customWidth="1"/>
    <col min="5" max="5" width="13.5703125" customWidth="1"/>
    <col min="6" max="6" width="1.5703125" customWidth="1"/>
    <col min="7" max="7" width="11.42578125" customWidth="1"/>
    <col min="8" max="8" width="1.5703125" customWidth="1"/>
    <col min="9" max="9" width="14.42578125" customWidth="1"/>
    <col min="10" max="10" width="1.5703125" customWidth="1"/>
    <col min="11" max="11" width="14.42578125" customWidth="1"/>
    <col min="12" max="12" width="1.5703125" customWidth="1"/>
    <col min="13" max="13" width="12.85546875" customWidth="1"/>
    <col min="14" max="14" width="10" bestFit="1" customWidth="1"/>
  </cols>
  <sheetData>
    <row r="1" spans="1:13" s="3" customFormat="1" ht="19.5" customHeight="1">
      <c r="A1" s="1" t="s">
        <v>55</v>
      </c>
      <c r="B1" s="2"/>
    </row>
    <row r="2" spans="1:13" s="3" customFormat="1" ht="19.5" customHeight="1">
      <c r="A2" s="4" t="s">
        <v>59</v>
      </c>
      <c r="B2" s="2"/>
    </row>
    <row r="3" spans="1:13" s="3" customFormat="1" ht="19.5" customHeight="1">
      <c r="A3" s="4"/>
      <c r="B3" s="2"/>
    </row>
    <row r="4" spans="1:13" s="3" customFormat="1" ht="19.5" customHeight="1">
      <c r="B4" s="2"/>
      <c r="C4" s="5"/>
      <c r="D4" s="5"/>
      <c r="E4" s="5"/>
      <c r="F4" s="5"/>
      <c r="G4" s="5"/>
      <c r="H4" s="5"/>
      <c r="I4" s="183" t="s">
        <v>12</v>
      </c>
      <c r="J4" s="183"/>
      <c r="K4" s="183"/>
      <c r="L4" s="5"/>
    </row>
    <row r="5" spans="1:13" s="3" customFormat="1" ht="19.5" customHeight="1">
      <c r="B5" s="2"/>
      <c r="C5" s="5" t="s">
        <v>16</v>
      </c>
      <c r="D5" s="5"/>
      <c r="F5" s="5"/>
      <c r="G5" s="10"/>
      <c r="H5" s="5"/>
      <c r="I5" s="55"/>
      <c r="J5" s="55"/>
      <c r="K5" s="55"/>
      <c r="L5" s="5"/>
    </row>
    <row r="6" spans="1:13" s="3" customFormat="1" ht="19.5" customHeight="1">
      <c r="B6" s="2"/>
      <c r="C6" s="5" t="s">
        <v>107</v>
      </c>
      <c r="D6" s="5"/>
      <c r="E6" s="10" t="s">
        <v>108</v>
      </c>
      <c r="F6" s="5"/>
      <c r="G6" s="10"/>
      <c r="H6" s="5"/>
      <c r="I6" s="68" t="s">
        <v>27</v>
      </c>
      <c r="J6" s="54"/>
      <c r="K6" s="5"/>
      <c r="L6" s="5"/>
      <c r="M6" s="15" t="s">
        <v>28</v>
      </c>
    </row>
    <row r="7" spans="1:13" s="3" customFormat="1" ht="19.5" customHeight="1">
      <c r="B7" s="2" t="s">
        <v>1</v>
      </c>
      <c r="C7" s="71" t="s">
        <v>17</v>
      </c>
      <c r="D7" s="5"/>
      <c r="E7" s="10" t="s">
        <v>142</v>
      </c>
      <c r="F7" s="5"/>
      <c r="G7" s="10" t="s">
        <v>109</v>
      </c>
      <c r="H7" s="5"/>
      <c r="I7" s="68" t="s">
        <v>30</v>
      </c>
      <c r="J7" s="5"/>
      <c r="K7" s="10" t="s">
        <v>26</v>
      </c>
      <c r="L7" s="5"/>
      <c r="M7" s="10" t="s">
        <v>29</v>
      </c>
    </row>
    <row r="8" spans="1:13" s="3" customFormat="1" ht="19.5" customHeight="1">
      <c r="B8" s="2"/>
      <c r="C8" s="184" t="s">
        <v>64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</row>
    <row r="9" spans="1:13" s="3" customFormat="1" ht="19.5" customHeight="1">
      <c r="A9" s="25" t="s">
        <v>149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3" s="3" customFormat="1" ht="19.5" customHeight="1">
      <c r="A10" s="17" t="s">
        <v>77</v>
      </c>
      <c r="B10" s="2"/>
      <c r="C10" s="42">
        <v>175411</v>
      </c>
      <c r="D10" s="52"/>
      <c r="E10" s="52">
        <v>117594</v>
      </c>
      <c r="F10" s="52"/>
      <c r="G10" s="52">
        <v>8717</v>
      </c>
      <c r="H10" s="52"/>
      <c r="I10" s="52">
        <v>17675</v>
      </c>
      <c r="J10" s="52"/>
      <c r="K10" s="52">
        <v>210295</v>
      </c>
      <c r="L10" s="53"/>
      <c r="M10" s="52">
        <f>SUM(C10:K10)</f>
        <v>529692</v>
      </c>
    </row>
    <row r="11" spans="1:13" s="3" customFormat="1" ht="19.5" customHeight="1">
      <c r="A11" s="8"/>
      <c r="B11" s="2"/>
      <c r="C11" s="19"/>
      <c r="D11" s="52"/>
      <c r="E11" s="52"/>
      <c r="F11" s="52"/>
      <c r="G11" s="52"/>
      <c r="H11" s="52"/>
      <c r="I11" s="52"/>
      <c r="J11" s="52"/>
      <c r="K11" s="52"/>
      <c r="L11" s="53"/>
      <c r="M11" s="52"/>
    </row>
    <row r="12" spans="1:13" s="3" customFormat="1" ht="19.5" customHeight="1">
      <c r="A12" s="8" t="s">
        <v>101</v>
      </c>
      <c r="B12" s="13"/>
      <c r="C12" s="19"/>
      <c r="D12" s="12"/>
      <c r="E12" s="12"/>
      <c r="F12" s="12"/>
      <c r="G12" s="12"/>
      <c r="H12" s="12"/>
      <c r="I12" s="12"/>
      <c r="J12" s="12"/>
      <c r="K12" s="12"/>
      <c r="L12" s="11"/>
      <c r="M12" s="12"/>
    </row>
    <row r="13" spans="1:13" s="3" customFormat="1" ht="19.5" customHeight="1">
      <c r="A13" s="28" t="s">
        <v>143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3" customFormat="1" ht="19.5" customHeight="1">
      <c r="A14" s="34" t="s">
        <v>121</v>
      </c>
      <c r="B14" s="13">
        <v>8</v>
      </c>
      <c r="C14" s="133">
        <v>704</v>
      </c>
      <c r="D14" s="133"/>
      <c r="E14" s="133">
        <v>6413</v>
      </c>
      <c r="F14" s="133"/>
      <c r="G14" s="133">
        <v>-3807</v>
      </c>
      <c r="H14" s="133"/>
      <c r="I14" s="133">
        <v>0</v>
      </c>
      <c r="J14" s="133"/>
      <c r="K14" s="133">
        <v>0</v>
      </c>
      <c r="L14" s="12"/>
      <c r="M14" s="134">
        <f>SUM(C14:K14)</f>
        <v>3310</v>
      </c>
    </row>
    <row r="15" spans="1:13" s="3" customFormat="1" ht="19.5" customHeight="1">
      <c r="A15" s="27" t="s">
        <v>54</v>
      </c>
      <c r="B15" s="13">
        <v>9</v>
      </c>
      <c r="C15" s="74">
        <v>0</v>
      </c>
      <c r="D15" s="75"/>
      <c r="E15" s="74">
        <v>0</v>
      </c>
      <c r="F15" s="75"/>
      <c r="G15" s="87">
        <v>3320</v>
      </c>
      <c r="H15" s="75"/>
      <c r="I15" s="74">
        <v>0</v>
      </c>
      <c r="J15" s="75"/>
      <c r="K15" s="74">
        <v>0</v>
      </c>
      <c r="L15" s="85"/>
      <c r="M15" s="16">
        <f>SUM(C15:K15)</f>
        <v>3320</v>
      </c>
    </row>
    <row r="16" spans="1:13" s="160" customFormat="1" ht="18.600000000000001" customHeight="1">
      <c r="A16" s="152" t="s">
        <v>70</v>
      </c>
      <c r="B16" s="153"/>
      <c r="C16" s="154">
        <v>0</v>
      </c>
      <c r="D16" s="155"/>
      <c r="E16" s="154">
        <v>0</v>
      </c>
      <c r="F16" s="155"/>
      <c r="G16" s="154">
        <v>0</v>
      </c>
      <c r="H16" s="155"/>
      <c r="I16" s="154">
        <v>0</v>
      </c>
      <c r="J16" s="156"/>
      <c r="K16" s="157">
        <f>-28066-1</f>
        <v>-28067</v>
      </c>
      <c r="L16" s="158"/>
      <c r="M16" s="159">
        <f>SUM(C16:K16)</f>
        <v>-28067</v>
      </c>
    </row>
    <row r="17" spans="1:13" s="3" customFormat="1" ht="19.5" customHeight="1">
      <c r="A17" s="28" t="s">
        <v>144</v>
      </c>
      <c r="B17" s="13"/>
      <c r="C17" s="29">
        <f>SUM(C13:C16)</f>
        <v>704</v>
      </c>
      <c r="D17" s="12"/>
      <c r="E17" s="29">
        <f>SUM(E13:E16)</f>
        <v>6413</v>
      </c>
      <c r="F17" s="12"/>
      <c r="G17" s="29">
        <f>SUM(G13:G16)</f>
        <v>-487</v>
      </c>
      <c r="H17" s="12"/>
      <c r="I17" s="94">
        <f>SUM(I13:I16)</f>
        <v>0</v>
      </c>
      <c r="J17" s="12"/>
      <c r="K17" s="29">
        <f>SUM(K13:K16)</f>
        <v>-28067</v>
      </c>
      <c r="L17" s="11"/>
      <c r="M17" s="29">
        <f>SUM(M13:M16)</f>
        <v>-21437</v>
      </c>
    </row>
    <row r="18" spans="1:13" s="3" customFormat="1" ht="19.5" customHeight="1">
      <c r="A18" s="28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1"/>
      <c r="M18" s="12"/>
    </row>
    <row r="19" spans="1:13" s="3" customFormat="1" ht="19.5" customHeight="1">
      <c r="A19" s="25" t="s">
        <v>61</v>
      </c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1"/>
      <c r="M19" s="12"/>
    </row>
    <row r="20" spans="1:13" s="3" customFormat="1" ht="19.5" customHeight="1">
      <c r="A20" s="32" t="s">
        <v>76</v>
      </c>
      <c r="B20" s="13"/>
      <c r="C20" s="74">
        <v>0</v>
      </c>
      <c r="D20" s="75"/>
      <c r="E20" s="74">
        <v>0</v>
      </c>
      <c r="F20" s="75"/>
      <c r="G20" s="74">
        <v>0</v>
      </c>
      <c r="H20" s="75"/>
      <c r="I20" s="74">
        <v>0</v>
      </c>
      <c r="J20" s="75"/>
      <c r="K20" s="73">
        <v>49204</v>
      </c>
      <c r="L20" s="85"/>
      <c r="M20" s="75">
        <f>SUM(C20:K20)</f>
        <v>49204</v>
      </c>
    </row>
    <row r="21" spans="1:13" s="3" customFormat="1" ht="19.5" customHeight="1">
      <c r="A21" s="27" t="s">
        <v>44</v>
      </c>
      <c r="B21" s="13"/>
      <c r="C21" s="74">
        <v>0</v>
      </c>
      <c r="D21" s="75"/>
      <c r="E21" s="74">
        <v>0</v>
      </c>
      <c r="F21" s="75"/>
      <c r="G21" s="74">
        <v>0</v>
      </c>
      <c r="H21" s="75"/>
      <c r="I21" s="74">
        <v>0</v>
      </c>
      <c r="J21" s="75"/>
      <c r="K21" s="74">
        <v>0</v>
      </c>
      <c r="L21" s="85"/>
      <c r="M21" s="75">
        <f>SUM(C21:K21)</f>
        <v>0</v>
      </c>
    </row>
    <row r="22" spans="1:13" s="3" customFormat="1" ht="19.5" customHeight="1">
      <c r="A22" s="25" t="s">
        <v>62</v>
      </c>
      <c r="B22" s="13"/>
      <c r="C22" s="79">
        <f>SUM(C20:C21)</f>
        <v>0</v>
      </c>
      <c r="D22" s="78"/>
      <c r="E22" s="79">
        <f>SUM(E20:E21)</f>
        <v>0</v>
      </c>
      <c r="F22" s="78"/>
      <c r="G22" s="79">
        <f>SUM(G20:G21)</f>
        <v>0</v>
      </c>
      <c r="H22" s="78"/>
      <c r="I22" s="79">
        <f>SUM(I20:I21)</f>
        <v>0</v>
      </c>
      <c r="J22" s="78"/>
      <c r="K22" s="86">
        <f>SUM(K20:K21)</f>
        <v>49204</v>
      </c>
      <c r="L22" s="80"/>
      <c r="M22" s="86">
        <f>SUM(M20:M21)</f>
        <v>49204</v>
      </c>
    </row>
    <row r="23" spans="1:13" s="3" customFormat="1" ht="19.5" customHeight="1">
      <c r="A23" s="25"/>
      <c r="B23" s="13"/>
      <c r="C23" s="56"/>
      <c r="D23" s="60"/>
      <c r="E23" s="56"/>
      <c r="F23" s="60"/>
      <c r="G23" s="56"/>
      <c r="H23" s="60"/>
      <c r="I23" s="56"/>
      <c r="J23" s="60"/>
      <c r="K23" s="56"/>
      <c r="L23" s="65"/>
      <c r="M23" s="56"/>
    </row>
    <row r="24" spans="1:13" s="3" customFormat="1" ht="19.5" customHeight="1">
      <c r="A24" s="91" t="s">
        <v>79</v>
      </c>
      <c r="B24" s="13"/>
      <c r="C24" s="74">
        <v>0</v>
      </c>
      <c r="D24" s="75"/>
      <c r="E24" s="74">
        <v>0</v>
      </c>
      <c r="F24" s="75"/>
      <c r="G24" s="74">
        <v>0</v>
      </c>
      <c r="H24" s="75"/>
      <c r="I24" s="74">
        <v>3510</v>
      </c>
      <c r="J24" s="75"/>
      <c r="K24" s="74">
        <v>-3510</v>
      </c>
      <c r="L24" s="65"/>
      <c r="M24" s="75">
        <f>SUM(C24:K24)</f>
        <v>0</v>
      </c>
    </row>
    <row r="25" spans="1:13" s="3" customFormat="1" ht="19.5" customHeight="1" thickBot="1">
      <c r="A25" s="25" t="s">
        <v>145</v>
      </c>
      <c r="B25" s="2"/>
      <c r="C25" s="93">
        <f>SUM(C10,C17,C22,C24)</f>
        <v>176115</v>
      </c>
      <c r="D25" s="12"/>
      <c r="E25" s="93">
        <f>SUM(E10,E17,E22,E24)</f>
        <v>124007</v>
      </c>
      <c r="F25" s="12"/>
      <c r="G25" s="93">
        <f>SUM(G10,G17,G22,G24)</f>
        <v>8230</v>
      </c>
      <c r="H25" s="12"/>
      <c r="I25" s="93">
        <f>SUM(I10,I17,I22,I24)</f>
        <v>21185</v>
      </c>
      <c r="J25" s="11"/>
      <c r="K25" s="93">
        <f>SUM(K10,K17,K22,K24)</f>
        <v>227922</v>
      </c>
      <c r="L25" s="11"/>
      <c r="M25" s="93">
        <f>SUM(M10,M17,M22,M24)</f>
        <v>557459</v>
      </c>
    </row>
    <row r="26" spans="1:13" s="3" customFormat="1" ht="20.25" customHeight="1" thickTop="1">
      <c r="B26" s="2"/>
    </row>
    <row r="27" spans="1:13" s="3" customFormat="1" ht="19.5" customHeight="1">
      <c r="A27" s="1" t="s">
        <v>55</v>
      </c>
      <c r="B27" s="106"/>
    </row>
    <row r="28" spans="1:13" s="3" customFormat="1" ht="19.5" customHeight="1">
      <c r="A28" s="4" t="s">
        <v>59</v>
      </c>
      <c r="B28" s="106"/>
    </row>
    <row r="29" spans="1:13" s="3" customFormat="1" ht="19.5" customHeight="1">
      <c r="A29" s="4"/>
      <c r="B29" s="106"/>
    </row>
    <row r="30" spans="1:13" s="3" customFormat="1" ht="19.5" customHeight="1">
      <c r="B30" s="106"/>
      <c r="C30" s="5"/>
      <c r="D30" s="5"/>
      <c r="E30" s="5"/>
      <c r="F30" s="5"/>
      <c r="G30" s="5"/>
      <c r="H30" s="5"/>
      <c r="I30" s="183" t="s">
        <v>12</v>
      </c>
      <c r="J30" s="183"/>
      <c r="K30" s="183"/>
      <c r="L30" s="5"/>
    </row>
    <row r="31" spans="1:13" s="3" customFormat="1" ht="19.5" customHeight="1">
      <c r="B31" s="106"/>
      <c r="C31" s="5" t="s">
        <v>16</v>
      </c>
      <c r="D31" s="5"/>
      <c r="F31" s="5"/>
      <c r="G31" s="10"/>
      <c r="H31" s="5"/>
      <c r="I31" s="55"/>
      <c r="J31" s="55"/>
      <c r="K31" s="55"/>
      <c r="L31" s="5"/>
    </row>
    <row r="32" spans="1:13" s="3" customFormat="1" ht="19.5" customHeight="1">
      <c r="B32" s="106"/>
      <c r="C32" s="5" t="s">
        <v>107</v>
      </c>
      <c r="D32" s="5"/>
      <c r="E32" s="10" t="s">
        <v>108</v>
      </c>
      <c r="F32" s="5"/>
      <c r="G32" s="10"/>
      <c r="H32" s="5"/>
      <c r="I32" s="105" t="s">
        <v>27</v>
      </c>
      <c r="J32" s="54"/>
      <c r="K32" s="5"/>
      <c r="L32" s="5"/>
      <c r="M32" s="15" t="s">
        <v>28</v>
      </c>
    </row>
    <row r="33" spans="1:13" s="3" customFormat="1" ht="19.5" customHeight="1">
      <c r="B33" s="106" t="s">
        <v>1</v>
      </c>
      <c r="C33" s="71" t="s">
        <v>17</v>
      </c>
      <c r="D33" s="5"/>
      <c r="E33" s="10" t="s">
        <v>146</v>
      </c>
      <c r="F33" s="5"/>
      <c r="G33" s="10" t="s">
        <v>109</v>
      </c>
      <c r="H33" s="5"/>
      <c r="I33" s="105" t="s">
        <v>30</v>
      </c>
      <c r="J33" s="5"/>
      <c r="K33" s="10" t="s">
        <v>26</v>
      </c>
      <c r="L33" s="5"/>
      <c r="M33" s="10" t="s">
        <v>29</v>
      </c>
    </row>
    <row r="34" spans="1:13" s="3" customFormat="1" ht="19.5" customHeight="1">
      <c r="B34" s="106"/>
      <c r="C34" s="184" t="s">
        <v>64</v>
      </c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s="3" customFormat="1" ht="19.5" customHeight="1">
      <c r="A35" s="25" t="s">
        <v>150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</row>
    <row r="36" spans="1:13" s="3" customFormat="1" ht="19.5" customHeight="1">
      <c r="A36" s="17" t="s">
        <v>120</v>
      </c>
      <c r="B36" s="106"/>
      <c r="C36" s="135">
        <v>176115</v>
      </c>
      <c r="D36" s="136"/>
      <c r="E36" s="135">
        <v>124007</v>
      </c>
      <c r="F36" s="136"/>
      <c r="G36" s="135">
        <v>8973</v>
      </c>
      <c r="H36" s="136"/>
      <c r="I36" s="135">
        <v>21185</v>
      </c>
      <c r="J36" s="135"/>
      <c r="K36" s="135">
        <v>237743</v>
      </c>
      <c r="L36" s="53"/>
      <c r="M36" s="52">
        <f>SUM(C36:K36)</f>
        <v>568023</v>
      </c>
    </row>
    <row r="37" spans="1:13" s="3" customFormat="1" ht="19.5" customHeight="1">
      <c r="A37" s="8"/>
      <c r="B37" s="106"/>
      <c r="C37" s="19"/>
      <c r="D37" s="52"/>
      <c r="E37" s="52"/>
      <c r="F37" s="52"/>
      <c r="G37" s="52"/>
      <c r="H37" s="52"/>
      <c r="I37" s="52"/>
      <c r="J37" s="52"/>
      <c r="K37" s="52"/>
      <c r="L37" s="53"/>
      <c r="M37" s="52"/>
    </row>
    <row r="38" spans="1:13" s="3" customFormat="1" ht="19.5" customHeight="1">
      <c r="A38" s="8" t="s">
        <v>101</v>
      </c>
      <c r="B38" s="13"/>
      <c r="C38" s="19"/>
      <c r="D38" s="12"/>
      <c r="E38" s="12"/>
      <c r="F38" s="12"/>
      <c r="G38" s="12"/>
      <c r="H38" s="12"/>
      <c r="I38" s="12"/>
      <c r="J38" s="12"/>
      <c r="K38" s="12"/>
      <c r="L38" s="11"/>
      <c r="M38" s="12"/>
    </row>
    <row r="39" spans="1:13" s="3" customFormat="1" ht="19.5" customHeight="1">
      <c r="A39" s="28" t="s">
        <v>147</v>
      </c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s="3" customFormat="1" ht="19.5" customHeight="1">
      <c r="A40" s="34" t="s">
        <v>121</v>
      </c>
      <c r="B40" s="13">
        <v>8</v>
      </c>
      <c r="C40" s="133">
        <v>732</v>
      </c>
      <c r="D40" s="142"/>
      <c r="E40" s="133">
        <v>6753</v>
      </c>
      <c r="F40" s="142"/>
      <c r="G40" s="133">
        <v>-4058</v>
      </c>
      <c r="H40" s="142"/>
      <c r="I40" s="132">
        <v>0</v>
      </c>
      <c r="J40" s="143"/>
      <c r="K40" s="132">
        <v>0</v>
      </c>
      <c r="L40" s="12"/>
      <c r="M40" s="137">
        <f>SUM(C40:K40)</f>
        <v>3427</v>
      </c>
    </row>
    <row r="41" spans="1:13" s="3" customFormat="1" ht="19.5" customHeight="1">
      <c r="A41" s="27" t="s">
        <v>54</v>
      </c>
      <c r="B41" s="13">
        <v>9</v>
      </c>
      <c r="C41" s="132">
        <v>0</v>
      </c>
      <c r="D41" s="142"/>
      <c r="E41" s="132">
        <v>0</v>
      </c>
      <c r="F41" s="142"/>
      <c r="G41" s="138">
        <v>2572</v>
      </c>
      <c r="H41" s="142"/>
      <c r="I41" s="139">
        <v>0</v>
      </c>
      <c r="J41" s="143"/>
      <c r="K41" s="139">
        <v>0</v>
      </c>
      <c r="L41" s="140"/>
      <c r="M41" s="137">
        <f>SUM(C41:K41)</f>
        <v>2572</v>
      </c>
    </row>
    <row r="42" spans="1:13" s="3" customFormat="1" ht="19.5" customHeight="1">
      <c r="A42" t="s">
        <v>70</v>
      </c>
      <c r="B42" s="13">
        <v>13</v>
      </c>
      <c r="C42" s="132">
        <v>0</v>
      </c>
      <c r="D42" s="142"/>
      <c r="E42" s="132">
        <v>0</v>
      </c>
      <c r="F42" s="142"/>
      <c r="G42" s="132">
        <v>0</v>
      </c>
      <c r="H42" s="142"/>
      <c r="I42" s="132">
        <v>0</v>
      </c>
      <c r="J42" s="143"/>
      <c r="K42" s="141">
        <v>-70621</v>
      </c>
      <c r="L42" s="140"/>
      <c r="M42" s="137">
        <f>SUM(C42:K42)</f>
        <v>-70621</v>
      </c>
    </row>
    <row r="43" spans="1:13" s="3" customFormat="1" ht="19.5" customHeight="1">
      <c r="A43" s="28" t="s">
        <v>144</v>
      </c>
      <c r="B43" s="13"/>
      <c r="C43" s="29">
        <f>SUM(C39:C42)</f>
        <v>732</v>
      </c>
      <c r="D43" s="12"/>
      <c r="E43" s="29">
        <f>SUM(E39:E42)</f>
        <v>6753</v>
      </c>
      <c r="F43" s="12"/>
      <c r="G43" s="29">
        <f>SUM(G39:G42)</f>
        <v>-1486</v>
      </c>
      <c r="H43" s="12"/>
      <c r="I43" s="94">
        <f>SUM(I39:I42)</f>
        <v>0</v>
      </c>
      <c r="J43" s="12"/>
      <c r="K43" s="29">
        <f>SUM(K39:K42)</f>
        <v>-70621</v>
      </c>
      <c r="L43" s="11"/>
      <c r="M43" s="29">
        <f>SUM(M39:M42)</f>
        <v>-64622</v>
      </c>
    </row>
    <row r="44" spans="1:13" s="3" customFormat="1" ht="19.5" customHeight="1">
      <c r="A44" s="28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1"/>
      <c r="M44" s="12"/>
    </row>
    <row r="45" spans="1:13" s="3" customFormat="1" ht="19.5" customHeight="1">
      <c r="A45" s="25" t="s">
        <v>61</v>
      </c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1"/>
      <c r="M45" s="12"/>
    </row>
    <row r="46" spans="1:13" s="3" customFormat="1" ht="19.5" customHeight="1">
      <c r="A46" s="32" t="s">
        <v>76</v>
      </c>
      <c r="B46" s="13"/>
      <c r="C46" s="139">
        <v>0</v>
      </c>
      <c r="D46" s="144"/>
      <c r="E46" s="139">
        <v>0</v>
      </c>
      <c r="F46" s="144"/>
      <c r="G46" s="139">
        <v>0</v>
      </c>
      <c r="H46" s="144"/>
      <c r="I46" s="139">
        <v>0</v>
      </c>
      <c r="J46" s="147"/>
      <c r="K46" s="145">
        <v>156719</v>
      </c>
      <c r="L46" s="140"/>
      <c r="M46" s="133">
        <f>SUM(C46:K46)</f>
        <v>156719</v>
      </c>
    </row>
    <row r="47" spans="1:13" s="3" customFormat="1" ht="19.5" customHeight="1">
      <c r="A47" s="27" t="s">
        <v>44</v>
      </c>
      <c r="B47" s="13"/>
      <c r="C47" s="139">
        <v>0</v>
      </c>
      <c r="D47" s="148"/>
      <c r="E47" s="139">
        <v>0</v>
      </c>
      <c r="F47" s="148"/>
      <c r="G47" s="139">
        <v>0</v>
      </c>
      <c r="H47" s="148"/>
      <c r="I47" s="139">
        <v>0</v>
      </c>
      <c r="J47" s="149"/>
      <c r="K47" s="146">
        <v>0</v>
      </c>
      <c r="L47" s="140"/>
      <c r="M47" s="133">
        <f>SUM(C47:K47)</f>
        <v>0</v>
      </c>
    </row>
    <row r="48" spans="1:13" s="3" customFormat="1" ht="19.5" customHeight="1">
      <c r="A48" s="25" t="s">
        <v>62</v>
      </c>
      <c r="B48" s="13"/>
      <c r="C48" s="79">
        <f>SUM(C46:C47)</f>
        <v>0</v>
      </c>
      <c r="D48" s="78"/>
      <c r="E48" s="79">
        <f>SUM(E46:E47)</f>
        <v>0</v>
      </c>
      <c r="F48" s="78"/>
      <c r="G48" s="79">
        <f>SUM(G46:G47)</f>
        <v>0</v>
      </c>
      <c r="H48" s="78"/>
      <c r="I48" s="79">
        <f>SUM(I46:I47)</f>
        <v>0</v>
      </c>
      <c r="J48" s="78"/>
      <c r="K48" s="86">
        <f>SUM(K46:K47)</f>
        <v>156719</v>
      </c>
      <c r="L48" s="80"/>
      <c r="M48" s="86">
        <f>SUM(M46:M47)</f>
        <v>156719</v>
      </c>
    </row>
    <row r="49" spans="1:13" s="3" customFormat="1" ht="19.5" customHeight="1">
      <c r="A49" s="25"/>
      <c r="B49" s="13"/>
      <c r="C49" s="56"/>
      <c r="D49" s="60"/>
      <c r="E49" s="56"/>
      <c r="F49" s="60"/>
      <c r="G49" s="56"/>
      <c r="H49" s="60"/>
      <c r="I49" s="56"/>
      <c r="J49" s="60"/>
      <c r="K49" s="56"/>
      <c r="L49" s="65"/>
      <c r="M49" s="56"/>
    </row>
    <row r="50" spans="1:13" s="3" customFormat="1" ht="19.5" customHeight="1" thickBot="1">
      <c r="A50" s="25" t="s">
        <v>148</v>
      </c>
      <c r="B50" s="106"/>
      <c r="C50" s="169">
        <f>SUM(C36,C43,C48)</f>
        <v>176847</v>
      </c>
      <c r="D50" s="12"/>
      <c r="E50" s="169">
        <f>SUM(E36,E43,E48)</f>
        <v>130760</v>
      </c>
      <c r="F50" s="12"/>
      <c r="G50" s="169">
        <f>SUM(G36,G43,G48)</f>
        <v>7487</v>
      </c>
      <c r="H50" s="12"/>
      <c r="I50" s="169">
        <f>SUM(I36,I43,I48)</f>
        <v>21185</v>
      </c>
      <c r="J50" s="12"/>
      <c r="K50" s="169">
        <f>SUM(K36,K43,K48)</f>
        <v>323841</v>
      </c>
      <c r="L50" s="12"/>
      <c r="M50" s="169">
        <f>SUM(M36,M43,M48)</f>
        <v>660120</v>
      </c>
    </row>
    <row r="51" spans="1:13" ht="20.25" customHeight="1" thickTop="1"/>
  </sheetData>
  <mergeCells count="4">
    <mergeCell ref="I4:K4"/>
    <mergeCell ref="C8:M8"/>
    <mergeCell ref="I30:K30"/>
    <mergeCell ref="C34:M34"/>
  </mergeCells>
  <pageMargins left="0.7" right="0.7" top="0.48" bottom="0.5" header="0.5" footer="0.5"/>
  <pageSetup paperSize="9" scale="87" firstPageNumber="5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  <ignoredErrors>
    <ignoredError sqref="M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76"/>
  <sheetViews>
    <sheetView view="pageBreakPreview" zoomScale="90" zoomScaleNormal="78" zoomScaleSheetLayoutView="90" workbookViewId="0">
      <selection activeCell="A3" sqref="A3"/>
    </sheetView>
  </sheetViews>
  <sheetFormatPr defaultColWidth="9.140625" defaultRowHeight="20.25" customHeight="1"/>
  <cols>
    <col min="1" max="1" width="58.5703125" style="3" customWidth="1"/>
    <col min="2" max="2" width="6.5703125" style="2" customWidth="1"/>
    <col min="3" max="3" width="2" style="106" customWidth="1"/>
    <col min="4" max="4" width="13.42578125" style="3" customWidth="1"/>
    <col min="5" max="5" width="2" style="3" customWidth="1"/>
    <col min="6" max="6" width="13.42578125" style="3" customWidth="1"/>
    <col min="7" max="16384" width="9.140625" style="3"/>
  </cols>
  <sheetData>
    <row r="1" spans="1:6" ht="20.25" customHeight="1">
      <c r="A1" s="1" t="s">
        <v>55</v>
      </c>
    </row>
    <row r="2" spans="1:6" ht="20.25" customHeight="1">
      <c r="A2" s="24" t="s">
        <v>60</v>
      </c>
    </row>
    <row r="3" spans="1:6" ht="20.25" customHeight="1">
      <c r="A3" s="4"/>
    </row>
    <row r="4" spans="1:6" s="8" customFormat="1" ht="20.25" customHeight="1">
      <c r="A4" s="4"/>
      <c r="B4" s="9"/>
      <c r="C4" s="9"/>
      <c r="D4" s="182" t="s">
        <v>129</v>
      </c>
      <c r="E4" s="180"/>
      <c r="F4" s="180"/>
    </row>
    <row r="5" spans="1:6" s="8" customFormat="1" ht="20.25" customHeight="1">
      <c r="A5" s="4"/>
      <c r="B5" s="9"/>
      <c r="C5" s="9"/>
      <c r="D5" s="181" t="s">
        <v>130</v>
      </c>
      <c r="E5" s="180"/>
      <c r="F5" s="180"/>
    </row>
    <row r="6" spans="1:6" ht="20.25" customHeight="1">
      <c r="A6" s="4"/>
      <c r="B6" s="2" t="s">
        <v>1</v>
      </c>
      <c r="D6" s="64">
        <v>2018</v>
      </c>
      <c r="E6" s="5"/>
      <c r="F6" s="64">
        <v>2017</v>
      </c>
    </row>
    <row r="7" spans="1:6" ht="20.25" customHeight="1">
      <c r="D7" s="184" t="s">
        <v>64</v>
      </c>
      <c r="E7" s="184"/>
      <c r="F7" s="184"/>
    </row>
    <row r="8" spans="1:6" ht="20.25" customHeight="1">
      <c r="A8" s="6" t="s">
        <v>36</v>
      </c>
      <c r="D8" s="7"/>
      <c r="E8" s="7"/>
      <c r="F8" s="7"/>
    </row>
    <row r="9" spans="1:6" ht="20.25" customHeight="1">
      <c r="A9" t="s">
        <v>67</v>
      </c>
      <c r="D9" s="140">
        <v>156719</v>
      </c>
      <c r="E9" s="150"/>
      <c r="F9" s="140">
        <v>49204</v>
      </c>
    </row>
    <row r="10" spans="1:6" ht="20.25" customHeight="1">
      <c r="A10" s="21" t="s">
        <v>124</v>
      </c>
      <c r="D10" s="121"/>
      <c r="E10" s="150"/>
      <c r="F10" s="121"/>
    </row>
    <row r="11" spans="1:6" ht="20.25" customHeight="1">
      <c r="A11" t="s">
        <v>80</v>
      </c>
      <c r="B11" s="90">
        <v>11</v>
      </c>
      <c r="D11" s="121">
        <v>9878</v>
      </c>
      <c r="E11" s="150"/>
      <c r="F11" s="121">
        <v>2067</v>
      </c>
    </row>
    <row r="12" spans="1:6" ht="20.25" customHeight="1">
      <c r="A12" t="s">
        <v>32</v>
      </c>
      <c r="D12" s="121">
        <v>1757</v>
      </c>
      <c r="E12" s="150"/>
      <c r="F12" s="121">
        <v>1664</v>
      </c>
    </row>
    <row r="13" spans="1:6" ht="20.25" customHeight="1">
      <c r="A13" s="3" t="s">
        <v>48</v>
      </c>
      <c r="D13" s="121">
        <v>27033</v>
      </c>
      <c r="E13" s="150"/>
      <c r="F13" s="121">
        <v>26045</v>
      </c>
    </row>
    <row r="14" spans="1:6" ht="20.25" customHeight="1">
      <c r="A14" t="s">
        <v>110</v>
      </c>
      <c r="D14" s="121">
        <v>1406</v>
      </c>
      <c r="E14" s="150"/>
      <c r="F14" s="121">
        <v>1266</v>
      </c>
    </row>
    <row r="15" spans="1:6" ht="20.25" customHeight="1">
      <c r="A15" t="s">
        <v>155</v>
      </c>
      <c r="D15" s="121">
        <v>350</v>
      </c>
      <c r="E15" s="150"/>
      <c r="F15" s="121">
        <v>-262</v>
      </c>
    </row>
    <row r="16" spans="1:6" ht="20.25" customHeight="1">
      <c r="A16" s="38" t="s">
        <v>81</v>
      </c>
      <c r="B16" s="2">
        <v>9</v>
      </c>
      <c r="D16" s="121">
        <v>2572</v>
      </c>
      <c r="E16" s="150"/>
      <c r="F16" s="121">
        <v>3320</v>
      </c>
    </row>
    <row r="17" spans="1:6" ht="20.25" customHeight="1">
      <c r="A17" s="38" t="s">
        <v>123</v>
      </c>
      <c r="B17" s="84"/>
      <c r="C17" s="103"/>
      <c r="D17" s="121">
        <v>-9097</v>
      </c>
      <c r="E17" s="121"/>
      <c r="F17" s="121">
        <v>3362</v>
      </c>
    </row>
    <row r="18" spans="1:6" ht="20.25" customHeight="1">
      <c r="A18" s="38" t="s">
        <v>82</v>
      </c>
      <c r="B18" s="89"/>
      <c r="C18" s="103"/>
      <c r="D18" s="121">
        <v>-1188</v>
      </c>
      <c r="E18" s="121"/>
      <c r="F18" s="121">
        <v>-1</v>
      </c>
    </row>
    <row r="19" spans="1:6" ht="20.25" customHeight="1">
      <c r="A19" t="s">
        <v>45</v>
      </c>
      <c r="D19" s="121">
        <v>-314</v>
      </c>
      <c r="E19" s="150"/>
      <c r="F19" s="121">
        <v>-110</v>
      </c>
    </row>
    <row r="20" spans="1:6" ht="20.25" customHeight="1">
      <c r="D20" s="96">
        <f>SUM(D9:D19)</f>
        <v>189116</v>
      </c>
      <c r="E20" s="150"/>
      <c r="F20" s="96">
        <f>SUM(F9:F19)</f>
        <v>86555</v>
      </c>
    </row>
    <row r="21" spans="1:6" ht="20.25" customHeight="1">
      <c r="A21" s="21" t="s">
        <v>37</v>
      </c>
      <c r="D21" s="150"/>
      <c r="E21" s="150"/>
      <c r="F21" s="150"/>
    </row>
    <row r="22" spans="1:6" ht="20.25" customHeight="1">
      <c r="A22" s="3" t="s">
        <v>20</v>
      </c>
      <c r="D22" s="121">
        <v>1666</v>
      </c>
      <c r="E22" s="150"/>
      <c r="F22" s="121">
        <v>10529</v>
      </c>
    </row>
    <row r="23" spans="1:6" ht="20.25" customHeight="1">
      <c r="A23" s="3" t="s">
        <v>115</v>
      </c>
      <c r="D23" s="121">
        <v>-460</v>
      </c>
      <c r="E23" s="150"/>
      <c r="F23" s="121">
        <v>-1712</v>
      </c>
    </row>
    <row r="24" spans="1:6" ht="20.25" customHeight="1">
      <c r="A24" s="3" t="s">
        <v>21</v>
      </c>
      <c r="D24" s="121">
        <v>-18736</v>
      </c>
      <c r="E24" s="150"/>
      <c r="F24" s="121">
        <v>-18699</v>
      </c>
    </row>
    <row r="25" spans="1:6" ht="20.25" customHeight="1">
      <c r="A25" s="14" t="s">
        <v>3</v>
      </c>
      <c r="D25" s="121">
        <v>-388</v>
      </c>
      <c r="E25" s="150"/>
      <c r="F25" s="121">
        <v>926</v>
      </c>
    </row>
    <row r="26" spans="1:6" ht="20.25" customHeight="1">
      <c r="A26" s="3" t="s">
        <v>78</v>
      </c>
      <c r="D26" s="121">
        <v>57</v>
      </c>
      <c r="E26" s="151"/>
      <c r="F26" s="121">
        <v>710</v>
      </c>
    </row>
    <row r="27" spans="1:6" ht="20.25" customHeight="1">
      <c r="A27" s="3" t="s">
        <v>38</v>
      </c>
      <c r="D27" s="121">
        <v>13148</v>
      </c>
      <c r="E27" s="150"/>
      <c r="F27" s="121">
        <v>-9901</v>
      </c>
    </row>
    <row r="28" spans="1:6" ht="20.25" customHeight="1">
      <c r="A28" s="3" t="s">
        <v>96</v>
      </c>
      <c r="D28" s="121">
        <v>-10084</v>
      </c>
      <c r="E28" s="150"/>
      <c r="F28" s="121">
        <v>-6236</v>
      </c>
    </row>
    <row r="29" spans="1:6" ht="20.25" customHeight="1">
      <c r="A29" s="3" t="s">
        <v>83</v>
      </c>
      <c r="B29" s="115"/>
      <c r="C29" s="115"/>
      <c r="D29" s="121">
        <v>107</v>
      </c>
      <c r="E29" s="151"/>
      <c r="F29" s="121">
        <v>80</v>
      </c>
    </row>
    <row r="30" spans="1:6" ht="20.25" customHeight="1">
      <c r="A30" s="3" t="s">
        <v>39</v>
      </c>
      <c r="D30" s="121">
        <v>252</v>
      </c>
      <c r="E30" s="151"/>
      <c r="F30" s="121">
        <v>139</v>
      </c>
    </row>
    <row r="31" spans="1:6" ht="20.25" customHeight="1">
      <c r="A31" t="s">
        <v>84</v>
      </c>
      <c r="D31" s="96">
        <f>SUM(D20:D30)</f>
        <v>174678</v>
      </c>
      <c r="E31" s="151"/>
      <c r="F31" s="96">
        <f>SUM(F20:F30)</f>
        <v>62391</v>
      </c>
    </row>
    <row r="32" spans="1:6" ht="20.25" customHeight="1">
      <c r="A32" s="3" t="s">
        <v>85</v>
      </c>
      <c r="D32" s="121">
        <v>-5887</v>
      </c>
      <c r="E32" s="151"/>
      <c r="F32" s="121">
        <v>-9750</v>
      </c>
    </row>
    <row r="33" spans="1:6" ht="20.25" customHeight="1">
      <c r="A33" s="8" t="s">
        <v>69</v>
      </c>
      <c r="D33" s="97">
        <f>SUM(D31:D32)</f>
        <v>168791</v>
      </c>
      <c r="E33" s="150"/>
      <c r="F33" s="97">
        <f>SUM(F31:F32)</f>
        <v>52641</v>
      </c>
    </row>
    <row r="34" spans="1:6" ht="20.25" customHeight="1">
      <c r="A34" s="8"/>
      <c r="D34" s="98"/>
      <c r="E34" s="70"/>
      <c r="F34" s="98"/>
    </row>
    <row r="35" spans="1:6" ht="20.25" customHeight="1">
      <c r="A35" s="8"/>
      <c r="D35" s="83"/>
      <c r="E35" s="23"/>
      <c r="F35" s="83"/>
    </row>
    <row r="36" spans="1:6" ht="20.25" customHeight="1">
      <c r="A36" s="1" t="s">
        <v>55</v>
      </c>
      <c r="D36" s="81"/>
      <c r="F36" s="81"/>
    </row>
    <row r="37" spans="1:6" ht="20.25" customHeight="1">
      <c r="A37" s="24" t="s">
        <v>60</v>
      </c>
      <c r="D37" s="81"/>
      <c r="F37" s="81"/>
    </row>
    <row r="38" spans="1:6" ht="20.25" customHeight="1">
      <c r="A38" s="4"/>
      <c r="D38" s="81"/>
      <c r="F38" s="81"/>
    </row>
    <row r="39" spans="1:6" ht="20.25" customHeight="1">
      <c r="A39" s="4"/>
      <c r="B39" s="9"/>
      <c r="C39" s="9"/>
      <c r="D39" s="182" t="s">
        <v>129</v>
      </c>
      <c r="E39" s="180"/>
      <c r="F39" s="180"/>
    </row>
    <row r="40" spans="1:6" ht="20.25" customHeight="1">
      <c r="A40" s="4"/>
      <c r="B40" s="9"/>
      <c r="C40" s="9"/>
      <c r="D40" s="181" t="s">
        <v>130</v>
      </c>
      <c r="E40" s="180"/>
      <c r="F40" s="180"/>
    </row>
    <row r="41" spans="1:6" ht="20.25" customHeight="1">
      <c r="A41" s="4"/>
      <c r="B41" s="2" t="s">
        <v>1</v>
      </c>
      <c r="D41" s="64">
        <v>2018</v>
      </c>
      <c r="E41" s="5"/>
      <c r="F41" s="64">
        <v>2017</v>
      </c>
    </row>
    <row r="42" spans="1:6" ht="20.25" customHeight="1">
      <c r="D42" s="184" t="s">
        <v>64</v>
      </c>
      <c r="E42" s="184"/>
      <c r="F42" s="184"/>
    </row>
    <row r="43" spans="1:6" ht="20.25" customHeight="1">
      <c r="A43" s="6" t="s">
        <v>40</v>
      </c>
      <c r="D43" s="67"/>
      <c r="E43" s="70"/>
      <c r="F43" s="67"/>
    </row>
    <row r="44" spans="1:6" ht="20.25" hidden="1" customHeight="1">
      <c r="A44" t="s">
        <v>111</v>
      </c>
      <c r="B44" s="88"/>
      <c r="D44" s="67"/>
      <c r="E44" s="70"/>
      <c r="F44" s="67">
        <v>0</v>
      </c>
    </row>
    <row r="45" spans="1:6" ht="20.25" hidden="1" customHeight="1">
      <c r="A45" t="s">
        <v>87</v>
      </c>
      <c r="B45" s="90"/>
      <c r="D45" s="67"/>
      <c r="E45" s="70"/>
      <c r="F45" s="67">
        <v>0</v>
      </c>
    </row>
    <row r="46" spans="1:6" ht="20.25" customHeight="1">
      <c r="A46" t="s">
        <v>111</v>
      </c>
      <c r="B46" s="170"/>
      <c r="C46" s="170"/>
      <c r="D46" s="67"/>
      <c r="E46" s="70"/>
      <c r="F46" s="67"/>
    </row>
    <row r="47" spans="1:6" ht="20.25" customHeight="1">
      <c r="A47" s="171" t="s">
        <v>87</v>
      </c>
      <c r="B47" s="170"/>
      <c r="C47" s="170"/>
      <c r="D47" s="67">
        <v>0</v>
      </c>
      <c r="E47" s="70"/>
      <c r="F47" s="67">
        <v>322</v>
      </c>
    </row>
    <row r="48" spans="1:6" ht="20.25" customHeight="1">
      <c r="A48" s="66" t="s">
        <v>152</v>
      </c>
      <c r="B48" s="174"/>
      <c r="C48" s="174"/>
      <c r="D48" s="67">
        <v>-48983</v>
      </c>
      <c r="E48" s="70"/>
      <c r="F48" s="67">
        <v>0</v>
      </c>
    </row>
    <row r="49" spans="1:6" ht="20.25" customHeight="1">
      <c r="A49" t="s">
        <v>86</v>
      </c>
      <c r="B49" s="90"/>
      <c r="D49" s="67">
        <v>3260</v>
      </c>
      <c r="E49" s="70"/>
      <c r="F49" s="67">
        <v>51</v>
      </c>
    </row>
    <row r="50" spans="1:6" ht="20.25" customHeight="1">
      <c r="A50" s="38" t="s">
        <v>125</v>
      </c>
      <c r="B50" s="90"/>
      <c r="D50" s="67">
        <v>-22199</v>
      </c>
      <c r="E50" s="70"/>
      <c r="F50" s="67">
        <v>-25339</v>
      </c>
    </row>
    <row r="51" spans="1:6" ht="20.25" customHeight="1">
      <c r="A51" s="38" t="s">
        <v>88</v>
      </c>
      <c r="D51" s="67">
        <v>-2677</v>
      </c>
      <c r="E51" s="95"/>
      <c r="F51" s="67">
        <v>-1055</v>
      </c>
    </row>
    <row r="52" spans="1:6" ht="20.25" customHeight="1">
      <c r="A52" s="3" t="s">
        <v>42</v>
      </c>
      <c r="D52" s="67">
        <v>314</v>
      </c>
      <c r="E52" s="70"/>
      <c r="F52" s="67">
        <v>110</v>
      </c>
    </row>
    <row r="53" spans="1:6" ht="20.25" customHeight="1">
      <c r="A53" s="8" t="s">
        <v>89</v>
      </c>
      <c r="B53" s="18"/>
      <c r="C53" s="103"/>
      <c r="D53" s="97">
        <f>SUM(D47:D52)</f>
        <v>-70285</v>
      </c>
      <c r="E53" s="99"/>
      <c r="F53" s="97">
        <f>SUM(F47:F52)</f>
        <v>-25911</v>
      </c>
    </row>
    <row r="54" spans="1:6" ht="20.25" customHeight="1">
      <c r="A54"/>
      <c r="D54" s="70"/>
      <c r="E54" s="70"/>
      <c r="F54" s="70"/>
    </row>
    <row r="55" spans="1:6" ht="20.25" customHeight="1">
      <c r="A55" s="6" t="s">
        <v>41</v>
      </c>
      <c r="D55" s="22"/>
      <c r="E55" s="22"/>
      <c r="F55" s="22"/>
    </row>
    <row r="56" spans="1:6" ht="20.25" customHeight="1">
      <c r="A56" s="34" t="s">
        <v>112</v>
      </c>
      <c r="B56" s="90"/>
      <c r="D56" s="70">
        <v>3427</v>
      </c>
      <c r="E56" s="70"/>
      <c r="F56" s="70">
        <v>3310</v>
      </c>
    </row>
    <row r="57" spans="1:6" ht="20.25" customHeight="1">
      <c r="A57" s="34" t="s">
        <v>113</v>
      </c>
      <c r="B57" s="90"/>
      <c r="D57" s="70"/>
      <c r="E57" s="70"/>
      <c r="F57" s="70"/>
    </row>
    <row r="58" spans="1:6" ht="20.25" customHeight="1">
      <c r="A58" s="102" t="s">
        <v>102</v>
      </c>
      <c r="B58" s="101"/>
      <c r="D58" s="70">
        <v>0</v>
      </c>
      <c r="E58" s="70"/>
      <c r="F58" s="70">
        <v>-13531</v>
      </c>
    </row>
    <row r="59" spans="1:6" ht="20.25" customHeight="1">
      <c r="A59" s="34" t="s">
        <v>114</v>
      </c>
      <c r="B59" s="90"/>
      <c r="D59" s="70">
        <v>0</v>
      </c>
      <c r="E59" s="70"/>
      <c r="F59" s="70">
        <v>50000</v>
      </c>
    </row>
    <row r="60" spans="1:6" ht="20.25" customHeight="1">
      <c r="A60" s="34" t="s">
        <v>126</v>
      </c>
      <c r="B60" s="90"/>
      <c r="D60" s="70">
        <v>-9654</v>
      </c>
      <c r="E60" s="70"/>
      <c r="F60" s="70">
        <v>-3576</v>
      </c>
    </row>
    <row r="61" spans="1:6" ht="20.25" customHeight="1">
      <c r="A61" s="34" t="s">
        <v>90</v>
      </c>
      <c r="B61" s="90"/>
      <c r="D61" s="70"/>
      <c r="E61" s="70"/>
      <c r="F61" s="70"/>
    </row>
    <row r="62" spans="1:6" ht="20.25" customHeight="1">
      <c r="A62" s="34" t="s">
        <v>91</v>
      </c>
      <c r="B62" s="90"/>
      <c r="D62" s="70">
        <v>-4925</v>
      </c>
      <c r="E62" s="70"/>
      <c r="F62" s="70">
        <v>-3442</v>
      </c>
    </row>
    <row r="63" spans="1:6" ht="20.25" customHeight="1">
      <c r="A63" s="34" t="s">
        <v>92</v>
      </c>
      <c r="B63" s="90">
        <v>13</v>
      </c>
      <c r="D63" s="70">
        <v>-70621</v>
      </c>
      <c r="E63" s="70"/>
      <c r="F63" s="70">
        <v>-28067</v>
      </c>
    </row>
    <row r="64" spans="1:6" ht="20.25" customHeight="1">
      <c r="A64" s="14" t="s">
        <v>52</v>
      </c>
      <c r="B64" s="18"/>
      <c r="C64" s="103"/>
      <c r="D64" s="70">
        <v>-1752</v>
      </c>
      <c r="E64" s="85"/>
      <c r="F64" s="70">
        <v>-1661</v>
      </c>
    </row>
    <row r="65" spans="1:6" ht="20.25" hidden="1" customHeight="1">
      <c r="A65" t="s">
        <v>71</v>
      </c>
      <c r="B65" s="2">
        <v>10</v>
      </c>
      <c r="D65" s="73"/>
      <c r="E65" s="92"/>
      <c r="F65" s="73"/>
    </row>
    <row r="66" spans="1:6" ht="20.25" customHeight="1">
      <c r="A66" s="8" t="s">
        <v>93</v>
      </c>
      <c r="D66" s="97">
        <f>SUM(D56:D65)</f>
        <v>-83525</v>
      </c>
      <c r="E66" s="99"/>
      <c r="F66" s="97">
        <f>SUM(F56:F65)</f>
        <v>3033</v>
      </c>
    </row>
    <row r="67" spans="1:6" ht="20.25" customHeight="1">
      <c r="A67"/>
      <c r="D67" s="82"/>
      <c r="E67" s="23"/>
      <c r="F67" s="82"/>
    </row>
    <row r="68" spans="1:6" ht="20.25" customHeight="1">
      <c r="A68" s="8" t="s">
        <v>127</v>
      </c>
      <c r="B68" s="9"/>
      <c r="C68" s="9"/>
      <c r="D68" s="99">
        <f>SUM(D33,D53,D66)</f>
        <v>14981</v>
      </c>
      <c r="E68" s="99"/>
      <c r="F68" s="99">
        <f>SUM(F33,F53,F66)</f>
        <v>29763</v>
      </c>
    </row>
    <row r="69" spans="1:6" ht="20.25" customHeight="1">
      <c r="A69" s="14" t="s">
        <v>94</v>
      </c>
      <c r="B69" s="9"/>
      <c r="C69" s="9"/>
      <c r="D69" s="70">
        <v>110368</v>
      </c>
      <c r="E69" s="70"/>
      <c r="F69" s="70">
        <v>55273</v>
      </c>
    </row>
    <row r="70" spans="1:6" ht="20.25" customHeight="1" thickBot="1">
      <c r="A70" s="8" t="s">
        <v>95</v>
      </c>
      <c r="D70" s="100">
        <f>SUM(D68:D69)</f>
        <v>125349</v>
      </c>
      <c r="E70" s="70"/>
      <c r="F70" s="100">
        <f>SUM(F68:F69)</f>
        <v>85036</v>
      </c>
    </row>
    <row r="71" spans="1:6" ht="20.25" customHeight="1" thickTop="1">
      <c r="A71" s="6"/>
      <c r="D71" s="22"/>
      <c r="E71" s="22"/>
      <c r="F71" s="22"/>
    </row>
    <row r="72" spans="1:6" ht="20.25" customHeight="1">
      <c r="A72" s="28" t="s">
        <v>128</v>
      </c>
      <c r="B72" s="37"/>
      <c r="C72" s="37"/>
      <c r="D72" s="31"/>
      <c r="E72" s="31"/>
      <c r="F72" s="31"/>
    </row>
    <row r="73" spans="1:6" ht="20.25" customHeight="1">
      <c r="A73" s="162" t="s">
        <v>132</v>
      </c>
    </row>
    <row r="74" spans="1:6" ht="20.25" customHeight="1">
      <c r="A74" s="175" t="s">
        <v>154</v>
      </c>
    </row>
    <row r="75" spans="1:6" ht="20.25" customHeight="1">
      <c r="A75" s="162" t="s">
        <v>151</v>
      </c>
    </row>
    <row r="76" spans="1:6" ht="20.25" customHeight="1">
      <c r="A76" s="3" t="s">
        <v>122</v>
      </c>
    </row>
  </sheetData>
  <mergeCells count="6">
    <mergeCell ref="D42:F42"/>
    <mergeCell ref="D7:F7"/>
    <mergeCell ref="D4:F4"/>
    <mergeCell ref="D5:F5"/>
    <mergeCell ref="D39:F39"/>
    <mergeCell ref="D40:F40"/>
  </mergeCells>
  <phoneticPr fontId="2" type="noConversion"/>
  <pageMargins left="0.7" right="0.7" top="0.75" bottom="0.75" header="0.3" footer="0.3"/>
  <pageSetup paperSize="9" scale="90" firstPageNumber="7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BS-2-3</vt:lpstr>
      <vt:lpstr>PL</vt:lpstr>
      <vt:lpstr>Equity-5-6</vt:lpstr>
      <vt:lpstr>CF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Janejira, Narksuparungsri</cp:lastModifiedBy>
  <cp:lastPrinted>2018-11-08T09:25:47Z</cp:lastPrinted>
  <dcterms:created xsi:type="dcterms:W3CDTF">2006-02-21T12:46:36Z</dcterms:created>
  <dcterms:modified xsi:type="dcterms:W3CDTF">2018-11-09T04:13:53Z</dcterms:modified>
</cp:coreProperties>
</file>