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-36" yWindow="-12" windowWidth="10236" windowHeight="1014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BS!$A$1:$J$87</definedName>
    <definedName name="_xlnm.Print_Area" localSheetId="11">Cashflow!$A$1:$K$94</definedName>
    <definedName name="_xlnm.Print_Area" localSheetId="8">PL!$A$1:$K$137</definedName>
    <definedName name="_xlnm.Print_Area" localSheetId="10">'SC-Company'!$A$1:$S$35</definedName>
    <definedName name="_xlnm.Print_Area" localSheetId="9">'SC-Conso'!$A$1:$S$35</definedName>
  </definedNames>
  <calcPr calcId="152511"/>
</workbook>
</file>

<file path=xl/calcChain.xml><?xml version="1.0" encoding="utf-8"?>
<calcChain xmlns="http://schemas.openxmlformats.org/spreadsheetml/2006/main">
  <c r="P21" i="11" l="1"/>
  <c r="P19" i="11"/>
  <c r="J95" i="16"/>
  <c r="H95" i="16"/>
  <c r="F95" i="16"/>
  <c r="D95" i="16"/>
  <c r="J26" i="16"/>
  <c r="H26" i="16"/>
  <c r="F26" i="16"/>
  <c r="D26" i="16"/>
  <c r="D78" i="17" l="1"/>
  <c r="F78" i="17"/>
  <c r="H78" i="17"/>
  <c r="J78" i="17"/>
  <c r="L32" i="11"/>
  <c r="J32" i="11"/>
  <c r="H32" i="11"/>
  <c r="F32" i="11"/>
  <c r="D32" i="11"/>
  <c r="R31" i="11"/>
  <c r="R28" i="11"/>
  <c r="R31" i="12"/>
  <c r="R28" i="12"/>
  <c r="J59" i="13"/>
  <c r="H59" i="13"/>
  <c r="F59" i="13"/>
  <c r="D59" i="13"/>
  <c r="D17" i="16" l="1"/>
  <c r="R29" i="11" l="1"/>
  <c r="R27" i="11"/>
  <c r="J26" i="11"/>
  <c r="H26" i="11"/>
  <c r="J21" i="11"/>
  <c r="H21" i="11"/>
  <c r="J19" i="11"/>
  <c r="H19" i="11"/>
  <c r="R29" i="12"/>
  <c r="R27" i="12"/>
  <c r="J26" i="12"/>
  <c r="J32" i="12" s="1"/>
  <c r="H26" i="12"/>
  <c r="H32" i="12" s="1"/>
  <c r="J21" i="12"/>
  <c r="H21" i="12"/>
  <c r="J19" i="12"/>
  <c r="H19" i="12"/>
  <c r="F19" i="12"/>
  <c r="R30" i="11" l="1"/>
  <c r="L21" i="11"/>
  <c r="F21" i="11"/>
  <c r="D21" i="11"/>
  <c r="R20" i="11"/>
  <c r="R30" i="12" l="1"/>
  <c r="F21" i="12"/>
  <c r="R20" i="12"/>
  <c r="J67" i="17" l="1"/>
  <c r="F67" i="17"/>
  <c r="J120" i="16"/>
  <c r="J124" i="16" s="1"/>
  <c r="J125" i="16" s="1"/>
  <c r="F120" i="16"/>
  <c r="F124" i="16" s="1"/>
  <c r="F125" i="16" s="1"/>
  <c r="J86" i="16"/>
  <c r="F86" i="16"/>
  <c r="J52" i="16"/>
  <c r="J56" i="16" s="1"/>
  <c r="J57" i="16" s="1"/>
  <c r="F52" i="16"/>
  <c r="F56" i="16" s="1"/>
  <c r="F57" i="16" s="1"/>
  <c r="J17" i="16"/>
  <c r="F17" i="16"/>
  <c r="H67" i="17"/>
  <c r="D67" i="17"/>
  <c r="H120" i="16"/>
  <c r="H124" i="16" s="1"/>
  <c r="H125" i="16" s="1"/>
  <c r="P25" i="11" s="1"/>
  <c r="D120" i="16"/>
  <c r="D124" i="16" s="1"/>
  <c r="D125" i="16" s="1"/>
  <c r="P25" i="12" s="1"/>
  <c r="H86" i="16"/>
  <c r="D86" i="16"/>
  <c r="H52" i="16"/>
  <c r="H56" i="16" s="1"/>
  <c r="H57" i="16" s="1"/>
  <c r="D52" i="16"/>
  <c r="D56" i="16" s="1"/>
  <c r="D57" i="16" s="1"/>
  <c r="H17" i="16"/>
  <c r="J97" i="16" l="1"/>
  <c r="J100" i="16" s="1"/>
  <c r="J102" i="16" s="1"/>
  <c r="J104" i="16" s="1"/>
  <c r="F28" i="16"/>
  <c r="F31" i="16" s="1"/>
  <c r="F33" i="16" s="1"/>
  <c r="F35" i="16" s="1"/>
  <c r="F59" i="16" s="1"/>
  <c r="H28" i="16"/>
  <c r="H31" i="16" s="1"/>
  <c r="H33" i="16" s="1"/>
  <c r="H35" i="16" s="1"/>
  <c r="H59" i="16" s="1"/>
  <c r="J28" i="16"/>
  <c r="J31" i="16" s="1"/>
  <c r="J33" i="16" s="1"/>
  <c r="J35" i="16" s="1"/>
  <c r="J59" i="16" s="1"/>
  <c r="F97" i="16"/>
  <c r="F100" i="16" s="1"/>
  <c r="F102" i="16" s="1"/>
  <c r="H97" i="16"/>
  <c r="H100" i="16" s="1"/>
  <c r="H102" i="16" s="1"/>
  <c r="H9" i="17" s="1"/>
  <c r="H26" i="17" s="1"/>
  <c r="H41" i="17" s="1"/>
  <c r="H45" i="17" s="1"/>
  <c r="H79" i="17" s="1"/>
  <c r="H81" i="17" s="1"/>
  <c r="D97" i="16"/>
  <c r="D100" i="16" s="1"/>
  <c r="D102" i="16" s="1"/>
  <c r="D9" i="17" s="1"/>
  <c r="D26" i="17" s="1"/>
  <c r="D41" i="17" s="1"/>
  <c r="D45" i="17" s="1"/>
  <c r="D79" i="17" s="1"/>
  <c r="D81" i="17" s="1"/>
  <c r="D28" i="16"/>
  <c r="D31" i="16" s="1"/>
  <c r="D33" i="16" s="1"/>
  <c r="D35" i="16" s="1"/>
  <c r="D59" i="16" s="1"/>
  <c r="J9" i="17" l="1"/>
  <c r="J26" i="17" s="1"/>
  <c r="J41" i="17" s="1"/>
  <c r="J45" i="17" s="1"/>
  <c r="J79" i="17" s="1"/>
  <c r="J81" i="17" s="1"/>
  <c r="N17" i="12"/>
  <c r="J127" i="16"/>
  <c r="F104" i="16"/>
  <c r="F9" i="17"/>
  <c r="F26" i="17" s="1"/>
  <c r="F41" i="17" s="1"/>
  <c r="F45" i="17" s="1"/>
  <c r="F79" i="17" s="1"/>
  <c r="F81" i="17" s="1"/>
  <c r="H104" i="16"/>
  <c r="D104" i="16"/>
  <c r="N17" i="11" l="1"/>
  <c r="F127" i="16"/>
  <c r="N24" i="11"/>
  <c r="H127" i="16"/>
  <c r="N24" i="12"/>
  <c r="R24" i="12" s="1"/>
  <c r="D127" i="16"/>
  <c r="P33" i="11" l="1"/>
  <c r="N33" i="11"/>
  <c r="L34" i="11"/>
  <c r="L33" i="11"/>
  <c r="F34" i="11"/>
  <c r="F33" i="11"/>
  <c r="D34" i="11"/>
  <c r="D33" i="11"/>
  <c r="P33" i="12"/>
  <c r="N33" i="12"/>
  <c r="L33" i="12"/>
  <c r="F33" i="12"/>
  <c r="D33" i="12"/>
  <c r="J78" i="13" l="1"/>
  <c r="H78" i="13"/>
  <c r="F78" i="13"/>
  <c r="D78" i="13"/>
  <c r="J52" i="13"/>
  <c r="J60" i="13" s="1"/>
  <c r="H52" i="13"/>
  <c r="H60" i="13" s="1"/>
  <c r="H79" i="13" s="1"/>
  <c r="F52" i="13"/>
  <c r="F60" i="13" s="1"/>
  <c r="F79" i="13" s="1"/>
  <c r="D52" i="13"/>
  <c r="J28" i="13"/>
  <c r="H28" i="13"/>
  <c r="F28" i="13"/>
  <c r="D28" i="13"/>
  <c r="J18" i="13"/>
  <c r="H18" i="13"/>
  <c r="F18" i="13"/>
  <c r="F29" i="13" s="1"/>
  <c r="D18" i="13"/>
  <c r="H29" i="13" l="1"/>
  <c r="H80" i="13" s="1"/>
  <c r="J29" i="13"/>
  <c r="J79" i="13"/>
  <c r="D60" i="13"/>
  <c r="D79" i="13" s="1"/>
  <c r="D29" i="13"/>
  <c r="F80" i="13"/>
  <c r="R25" i="11"/>
  <c r="R24" i="11"/>
  <c r="R23" i="11"/>
  <c r="R33" i="11" s="1"/>
  <c r="R16" i="11"/>
  <c r="R25" i="12"/>
  <c r="J80" i="13" l="1"/>
  <c r="D80" i="13"/>
  <c r="J36" i="13"/>
  <c r="F36" i="13"/>
  <c r="J5" i="13"/>
  <c r="F5" i="13"/>
  <c r="R23" i="12" l="1"/>
  <c r="R33" i="12" s="1"/>
  <c r="R16" i="12"/>
  <c r="P26" i="12" l="1"/>
  <c r="P32" i="12" s="1"/>
  <c r="P19" i="12"/>
  <c r="P21" i="12" s="1"/>
  <c r="P26" i="11"/>
  <c r="P32" i="11" s="1"/>
  <c r="L26" i="11"/>
  <c r="F26" i="11"/>
  <c r="D26" i="11"/>
  <c r="L19" i="11"/>
  <c r="F19" i="11"/>
  <c r="D19" i="11"/>
  <c r="L26" i="12"/>
  <c r="L32" i="12" s="1"/>
  <c r="L34" i="12" s="1"/>
  <c r="F26" i="12"/>
  <c r="F32" i="12" s="1"/>
  <c r="F34" i="12" s="1"/>
  <c r="D26" i="12"/>
  <c r="D32" i="12" s="1"/>
  <c r="D34" i="12" s="1"/>
  <c r="L19" i="12"/>
  <c r="L21" i="12" s="1"/>
  <c r="D19" i="12"/>
  <c r="D21" i="12" s="1"/>
  <c r="P34" i="11" l="1"/>
  <c r="P34" i="12"/>
  <c r="R18" i="12"/>
  <c r="N26" i="12" l="1"/>
  <c r="N32" i="12" s="1"/>
  <c r="N26" i="11"/>
  <c r="N32" i="11" s="1"/>
  <c r="N34" i="11" l="1"/>
  <c r="N34" i="12"/>
  <c r="R26" i="12"/>
  <c r="R32" i="12" s="1"/>
  <c r="R26" i="11"/>
  <c r="R32" i="11" s="1"/>
  <c r="R18" i="11"/>
  <c r="R17" i="12"/>
  <c r="R19" i="12" s="1"/>
  <c r="R21" i="12" s="1"/>
  <c r="N19" i="12"/>
  <c r="N21" i="12" s="1"/>
  <c r="R34" i="11" l="1"/>
  <c r="R34" i="12"/>
  <c r="N19" i="11"/>
  <c r="N21" i="11" s="1"/>
  <c r="R17" i="11"/>
  <c r="R19" i="11" s="1"/>
  <c r="R21" i="11" s="1"/>
</calcChain>
</file>

<file path=xl/sharedStrings.xml><?xml version="1.0" encoding="utf-8"?>
<sst xmlns="http://schemas.openxmlformats.org/spreadsheetml/2006/main" count="443" uniqueCount="248">
  <si>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</si>
  <si>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</si>
  <si>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</si>
  <si>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</si>
  <si>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</si>
  <si>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</si>
  <si>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</si>
  <si>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</si>
  <si>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</si>
  <si>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</si>
  <si>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</si>
  <si>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</si>
  <si>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</si>
  <si>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</si>
  <si>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</si>
  <si>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</si>
  <si>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</si>
  <si>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</si>
  <si>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</si>
  <si>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</si>
  <si>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</si>
  <si>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</si>
  <si>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</si>
  <si>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</si>
  <si>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</si>
  <si>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</si>
  <si>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</si>
  <si>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</si>
  <si>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</si>
  <si>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</si>
  <si>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Payables to Clearing House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</si>
  <si>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</si>
  <si>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</si>
  <si>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</si>
  <si>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</si>
  <si>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</si>
  <si>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</si>
  <si>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</si>
  <si>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</si>
  <si>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</si>
  <si>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</si>
  <si>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</si>
  <si>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</si>
  <si>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</si>
  <si>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</si>
  <si>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</si>
  <si>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</si>
  <si>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</si>
  <si>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</si>
  <si>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</si>
  <si>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</si>
  <si>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Receivables from Clearing House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</si>
  <si>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</si>
  <si>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</si>
  <si>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</si>
  <si>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Payables to Clearing House</t>
  </si>
  <si>
    <t xml:space="preserve">   Securities and derivatives business payables</t>
  </si>
  <si>
    <t>Finance cost</t>
  </si>
  <si>
    <t>Cash flows from operating activities</t>
  </si>
  <si>
    <t xml:space="preserve">      Interest expenses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</si>
  <si>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</si>
  <si>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</si>
  <si>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</si>
  <si>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</si>
  <si>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</si>
  <si>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</si>
  <si>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</si>
  <si>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Other components</t>
  </si>
  <si>
    <t>equity</t>
  </si>
  <si>
    <t>Other comprehensive</t>
  </si>
  <si>
    <t>income</t>
  </si>
  <si>
    <t>re-measuring</t>
  </si>
  <si>
    <t>available-for-sale</t>
  </si>
  <si>
    <t>Share premium</t>
  </si>
  <si>
    <t xml:space="preserve"> investments</t>
  </si>
  <si>
    <t>Other components of shareholders' equity</t>
  </si>
  <si>
    <t>Receivables from Clearing House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</si>
  <si>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</si>
  <si>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</si>
  <si>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</si>
  <si>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</si>
  <si>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</si>
  <si>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</si>
  <si>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</si>
  <si>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</si>
  <si>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</si>
  <si>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</si>
  <si>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</si>
  <si>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</si>
  <si>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</si>
  <si>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</si>
  <si>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</si>
  <si>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</si>
  <si>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</si>
  <si>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</si>
  <si>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</si>
  <si>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</si>
  <si>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</si>
  <si>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</si>
  <si>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</si>
  <si>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</si>
  <si>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Investment in associate</t>
  </si>
  <si>
    <t xml:space="preserve">      Interest and dividend income</t>
  </si>
  <si>
    <t xml:space="preserve">   Cash received from interest and dividend</t>
  </si>
  <si>
    <t>Cash flow statement (continued)</t>
  </si>
  <si>
    <t>Earnings per share</t>
  </si>
  <si>
    <t>Basic earnings per share</t>
  </si>
  <si>
    <t>of shareholders'</t>
  </si>
  <si>
    <t>Other long-term investments</t>
  </si>
  <si>
    <t>Income tax payable</t>
  </si>
  <si>
    <t>Other comprehensive income for the period</t>
  </si>
  <si>
    <t>Derivatives business income</t>
  </si>
  <si>
    <t>Securities business income</t>
  </si>
  <si>
    <t>Interest and dividend income</t>
  </si>
  <si>
    <t xml:space="preserve">      provided by (paid for) operating activities:</t>
  </si>
  <si>
    <t xml:space="preserve">   to profit or loss in subsequent periods</t>
  </si>
  <si>
    <t>Profit for the period</t>
  </si>
  <si>
    <t xml:space="preserve">   Paid for long-term employee benefits</t>
  </si>
  <si>
    <t>Short-term loans to others</t>
  </si>
  <si>
    <t>Short-term borrowings from financial institutions</t>
  </si>
  <si>
    <t>Other short-term borrowings</t>
  </si>
  <si>
    <t>Income tax effect</t>
  </si>
  <si>
    <t>Cash paid for purchases of equipment</t>
  </si>
  <si>
    <t xml:space="preserve">   Cash paid for interest expenses</t>
  </si>
  <si>
    <t>Cash received from disposal of equipment</t>
  </si>
  <si>
    <t>2017</t>
  </si>
  <si>
    <t>Balance as at 1 January 2017</t>
  </si>
  <si>
    <t>(Audited)</t>
  </si>
  <si>
    <t>Gain on securities trading</t>
  </si>
  <si>
    <t>Gain on derivatives trading</t>
  </si>
  <si>
    <t>Operating and administrative expenses</t>
  </si>
  <si>
    <t xml:space="preserve">   Personnel expenses</t>
  </si>
  <si>
    <t xml:space="preserve">   Depreciation and amortisation</t>
  </si>
  <si>
    <t xml:space="preserve">   Other expenses</t>
  </si>
  <si>
    <t xml:space="preserve">   Fee and service expenses</t>
  </si>
  <si>
    <t>Share of profit from investment in associate</t>
  </si>
  <si>
    <t xml:space="preserve">      Share of profit from investment in associate</t>
  </si>
  <si>
    <t>Short-term unsecured debentures</t>
  </si>
  <si>
    <t>Share of other comprehensive income from investments</t>
  </si>
  <si>
    <t>2018</t>
  </si>
  <si>
    <t>Balance as at 1 January 2018</t>
  </si>
  <si>
    <t>Unsecured debentures - due within one year</t>
  </si>
  <si>
    <t>Short-term loans from subsidiaries</t>
  </si>
  <si>
    <t xml:space="preserve">   Doubtful accounts</t>
  </si>
  <si>
    <t>3, 17</t>
  </si>
  <si>
    <t>Other non-current liabilities</t>
  </si>
  <si>
    <t>Gain (loss) on</t>
  </si>
  <si>
    <t xml:space="preserve">      Doubtful accounts</t>
  </si>
  <si>
    <t>Dividend received from subsidiary</t>
  </si>
  <si>
    <t>Appropriated -</t>
  </si>
  <si>
    <t>statutory reserve</t>
  </si>
  <si>
    <t xml:space="preserve">      326,243,191 ordinary shares of Baht 5 each</t>
  </si>
  <si>
    <t xml:space="preserve">         (31 December 2017: 197,496,000 ordinary shares</t>
  </si>
  <si>
    <t xml:space="preserve">          of Baht 5 each)</t>
  </si>
  <si>
    <t>Profit (loss) for the period</t>
  </si>
  <si>
    <t>Other comprehensive income to be reclassified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</si>
  <si>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</si>
  <si>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</si>
  <si>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</si>
  <si>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</si>
  <si>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 xml:space="preserve">         in trading securities</t>
  </si>
  <si>
    <t xml:space="preserve">Profit (loss) from operating activities before  </t>
  </si>
  <si>
    <t>Cash from (used in) operating activities</t>
  </si>
  <si>
    <t>Dividend received from associate</t>
  </si>
  <si>
    <t>Dividend received from long-term investments</t>
  </si>
  <si>
    <t>Cash paid for purchases of intangible assets</t>
  </si>
  <si>
    <t>Capital reserve for share-based payment transactions</t>
  </si>
  <si>
    <t>Profit (loss) before tax</t>
  </si>
  <si>
    <t>Cash paid for purchases of other long-term investments</t>
  </si>
  <si>
    <t>Cash received from debentures issuance</t>
  </si>
  <si>
    <t>Repayment of debentures</t>
  </si>
  <si>
    <t>Advance received from share subscription</t>
  </si>
  <si>
    <t xml:space="preserve">   - net income tax</t>
  </si>
  <si>
    <t xml:space="preserve">      of the Company (Baht/share)</t>
  </si>
  <si>
    <t>Diluted earnings per share</t>
  </si>
  <si>
    <t>Capital reserve</t>
  </si>
  <si>
    <t>for share-based</t>
  </si>
  <si>
    <t>payment</t>
  </si>
  <si>
    <t xml:space="preserve"> transactions</t>
  </si>
  <si>
    <t>Advance received</t>
  </si>
  <si>
    <t>from share</t>
  </si>
  <si>
    <t>subscription</t>
  </si>
  <si>
    <t>Share-based payment transactions</t>
  </si>
  <si>
    <t>Net cash flows from (used in) operating activities</t>
  </si>
  <si>
    <t>Decrease (increase) in short-term loans to others</t>
  </si>
  <si>
    <t>Cash paid for purchases of investment in subsidiary</t>
  </si>
  <si>
    <t xml:space="preserve">Dividend paid </t>
  </si>
  <si>
    <t>Loss for the period</t>
  </si>
  <si>
    <t>Cash received from sale of other long-term investments</t>
  </si>
  <si>
    <t>Increase (decrease) in short-term loans from subsidiaries</t>
  </si>
  <si>
    <t>3, 9</t>
  </si>
  <si>
    <t xml:space="preserve">Profit (loss) before share of profit from investments in </t>
  </si>
  <si>
    <t xml:space="preserve">   subsidiaries and associate, finance cost and income tax</t>
  </si>
  <si>
    <t>Share of profit from investments in subsidiaries</t>
  </si>
  <si>
    <t>Profit (loss) before finance cost and income tax</t>
  </si>
  <si>
    <t>Profit (loss) before income tax</t>
  </si>
  <si>
    <t>Income tax revenue (expense)</t>
  </si>
  <si>
    <t>Statement of comprehensive income (continued)</t>
  </si>
  <si>
    <t>Gain (loss) on re-measuring available-for-sale investments</t>
  </si>
  <si>
    <t xml:space="preserve">Gain (loss) on re-measuring available-for-sale investments </t>
  </si>
  <si>
    <t xml:space="preserve">   Profit (loss) attributable to equity holders </t>
  </si>
  <si>
    <t xml:space="preserve">   Profit attributable to equity holders</t>
  </si>
  <si>
    <t xml:space="preserve">Adjustments to reconcile profit (loss) before tax to net cash </t>
  </si>
  <si>
    <t xml:space="preserve">      Share of profit from investments in subsidiaries</t>
  </si>
  <si>
    <t xml:space="preserve">      Loss on impairment of available-for-sale investments</t>
  </si>
  <si>
    <t xml:space="preserve">   Cash received (paid) for income tax</t>
  </si>
  <si>
    <t>Net cash flows from (used in) investing activities</t>
  </si>
  <si>
    <t>Cash and cash equivalents at the end of the period (Note 4)</t>
  </si>
  <si>
    <t>Supplemental cash flows information:</t>
  </si>
  <si>
    <t>30 September 2018</t>
  </si>
  <si>
    <t>For the three-month period ended 30 September 2018</t>
  </si>
  <si>
    <t>Balance as at 30 September 2017</t>
  </si>
  <si>
    <t>Balance as at 30 September 2018</t>
  </si>
  <si>
    <t>For the nine-month period ended 30 September 2018</t>
  </si>
  <si>
    <t xml:space="preserve">   Accrued dividend receivables</t>
  </si>
  <si>
    <t xml:space="preserve">   Gain (loss) on re-measuring available-for-sale securities</t>
  </si>
  <si>
    <t xml:space="preserve">      - net of income tax</t>
  </si>
  <si>
    <t>Short-term loans to subsidiaries</t>
  </si>
  <si>
    <t>Liabilities under finance lease agreement - due within one year</t>
  </si>
  <si>
    <t>Liabilities under finance lease agreement - net of current portion</t>
  </si>
  <si>
    <t>Profit before finance cost and income tax</t>
  </si>
  <si>
    <t>Profit before income tax</t>
  </si>
  <si>
    <t>Income tax expense</t>
  </si>
  <si>
    <t xml:space="preserve">   Profit attributable to equity holders </t>
  </si>
  <si>
    <t>Loss on impairment of securities</t>
  </si>
  <si>
    <t>Appropriation of retained earnings</t>
  </si>
  <si>
    <t xml:space="preserve">      Unrealised loss (gain) on revaluation of investment </t>
  </si>
  <si>
    <t xml:space="preserve">      Loss (gain) on sales of long-term investments</t>
  </si>
  <si>
    <t xml:space="preserve">      Expenses for share-based payment transactions</t>
  </si>
  <si>
    <t xml:space="preserve">Profit before share of profit from investments in </t>
  </si>
  <si>
    <t xml:space="preserve">   Acquisition of assets under finance lease agreements</t>
  </si>
  <si>
    <t xml:space="preserve">      197,866,461 ordinary shares of Baht 5 each</t>
  </si>
  <si>
    <t xml:space="preserve">         (31 December 2017: 197,495,461 ordinary shares</t>
  </si>
  <si>
    <t xml:space="preserve">      Gain on disposal and write-off of equipment</t>
  </si>
  <si>
    <t>Decrease in short-term loans to subsidiaries</t>
  </si>
  <si>
    <t xml:space="preserve">   financial institutions</t>
  </si>
  <si>
    <t>Increase (decrease) in short-term borrowings from</t>
  </si>
  <si>
    <t xml:space="preserve">Decrease in other short-term borrowings </t>
  </si>
  <si>
    <t>Net cash flows used in financing activities</t>
  </si>
  <si>
    <t>Provision for transaction under equity method of investment</t>
  </si>
  <si>
    <t xml:space="preserve">   in subsidiary</t>
  </si>
  <si>
    <t>Loss on derivatives trading</t>
  </si>
  <si>
    <t xml:space="preserve">   Increase (decrease) in liabilities from acquisition </t>
  </si>
  <si>
    <t xml:space="preserve">   Increase (decrease) in liabilities from acquisition of </t>
  </si>
  <si>
    <t xml:space="preserve">      intangible assets</t>
  </si>
  <si>
    <t xml:space="preserve">      of equipment</t>
  </si>
  <si>
    <t>Capital increase from exercise of warrants</t>
  </si>
  <si>
    <t>Proceeds from capital increase from exercise of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</si>
</sst>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</numFmts>
  <fonts count="13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" fontId="0" fillId="0" borderId="0"/>
    <xf numFmtId="4" fontId="1" fillId="0" borderId="0" applyFont="0" applyFill="0" applyBorder="0" applyAlignment="0" applyProtection="0"/>
    <xf numFmtId="0" fontId="6" fillId="0" borderId="0"/>
  </cellStyleXfs>
  <cellXfs count="122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1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7" fontId="3" fillId="0" borderId="3" xfId="0" applyNumberFormat="1" applyFont="1" applyFill="1" applyBorder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" fontId="7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center"/>
    </xf>
    <xf numFmtId="187" fontId="7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187" fontId="3" fillId="0" borderId="6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90" fontId="3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90" fontId="3" fillId="0" borderId="0" xfId="0" applyNumberFormat="1" applyFont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showGridLines="0" tabSelected="1" view="pageBreakPreview" zoomScale="85" zoomScaleNormal="70" zoomScaleSheetLayoutView="85" workbookViewId="0"/>
  </sheetViews>
  <sheetFormatPr defaultColWidth="10.5546875" defaultRowHeight="20.25" customHeight="1"/>
  <cols>
    <col min="1" max="1" width="49.88671875" style="9" customWidth="1"/>
    <col min="2" max="2" width="7.44140625" style="9" customWidth="1"/>
    <col min="3" max="3" width="2.44140625" style="9" customWidth="1"/>
    <col min="4" max="4" width="15" style="15" customWidth="1"/>
    <col min="5" max="5" width="2.44140625" style="15" customWidth="1"/>
    <col min="6" max="6" width="16.5546875" style="15" bestFit="1" customWidth="1"/>
    <col min="7" max="7" width="2.44140625" style="9" customWidth="1"/>
    <col min="8" max="8" width="15" style="15" customWidth="1"/>
    <col min="9" max="9" width="2.44140625" style="15" customWidth="1"/>
    <col min="10" max="10" width="18.44140625" style="15" bestFit="1" customWidth="1"/>
    <col min="11" max="16384" width="10.5546875" style="9"/>
  </cols>
  <sheetData>
    <row r="1" spans="1:10" s="1" customFormat="1" ht="20.25" customHeight="1">
      <c r="A1" s="1" t="s">
        <v>63</v>
      </c>
      <c r="D1" s="2"/>
      <c r="E1" s="2"/>
      <c r="F1" s="2"/>
      <c r="H1" s="2"/>
      <c r="I1" s="2"/>
      <c r="J1" s="2"/>
    </row>
    <row r="2" spans="1:10" s="1" customFormat="1" ht="20.25" customHeight="1">
      <c r="A2" s="1" t="s">
        <v>96</v>
      </c>
      <c r="D2" s="2"/>
      <c r="E2" s="2"/>
      <c r="F2" s="2"/>
      <c r="H2" s="2"/>
      <c r="I2" s="2"/>
      <c r="J2" s="2"/>
    </row>
    <row r="3" spans="1:10" s="7" customFormat="1" ht="20.25" customHeight="1">
      <c r="A3" s="3"/>
      <c r="B3" s="3"/>
      <c r="C3" s="3"/>
      <c r="D3" s="4"/>
      <c r="E3" s="4"/>
      <c r="G3" s="3"/>
      <c r="H3" s="4"/>
      <c r="I3" s="4"/>
      <c r="J3" s="5" t="s">
        <v>89</v>
      </c>
    </row>
    <row r="4" spans="1:10" s="7" customFormat="1" ht="20.25" customHeight="1">
      <c r="A4" s="3"/>
      <c r="B4" s="3"/>
      <c r="C4" s="3"/>
      <c r="D4" s="117" t="s">
        <v>26</v>
      </c>
      <c r="E4" s="117"/>
      <c r="F4" s="117"/>
      <c r="G4" s="57"/>
      <c r="H4" s="117" t="s">
        <v>25</v>
      </c>
      <c r="I4" s="117"/>
      <c r="J4" s="117"/>
    </row>
    <row r="5" spans="1:10" ht="20.25" customHeight="1">
      <c r="B5" s="56" t="s">
        <v>0</v>
      </c>
      <c r="C5" s="54"/>
      <c r="D5" s="58" t="s">
        <v>209</v>
      </c>
      <c r="E5" s="55"/>
      <c r="F5" s="59" t="str">
        <f>"31 December 2017"</f>
        <v>31 December 2017</v>
      </c>
      <c r="G5" s="14"/>
      <c r="H5" s="58" t="s">
        <v>209</v>
      </c>
      <c r="I5" s="55"/>
      <c r="J5" s="59" t="str">
        <f>"31 December 2017"</f>
        <v>31 December 2017</v>
      </c>
    </row>
    <row r="6" spans="1:10" ht="20.25" customHeight="1">
      <c r="B6" s="10"/>
      <c r="C6" s="10"/>
      <c r="D6" s="12" t="s">
        <v>90</v>
      </c>
      <c r="E6" s="12"/>
      <c r="F6" s="13" t="s">
        <v>127</v>
      </c>
      <c r="G6" s="14"/>
      <c r="H6" s="12" t="s">
        <v>90</v>
      </c>
      <c r="I6" s="12"/>
      <c r="J6" s="13" t="s">
        <v>127</v>
      </c>
    </row>
    <row r="7" spans="1:10" ht="20.25" customHeight="1">
      <c r="B7" s="10"/>
      <c r="C7" s="10"/>
      <c r="D7" s="12" t="s">
        <v>91</v>
      </c>
      <c r="E7" s="12"/>
      <c r="F7" s="13"/>
      <c r="G7" s="14"/>
      <c r="H7" s="12" t="s">
        <v>91</v>
      </c>
      <c r="I7" s="12"/>
      <c r="J7" s="13"/>
    </row>
    <row r="8" spans="1:10" ht="20.25" customHeight="1">
      <c r="A8" s="1" t="s">
        <v>44</v>
      </c>
      <c r="G8" s="16"/>
    </row>
    <row r="9" spans="1:10" ht="20.25" customHeight="1">
      <c r="A9" s="1" t="s">
        <v>10</v>
      </c>
      <c r="G9" s="16"/>
    </row>
    <row r="10" spans="1:10" ht="20.25" customHeight="1">
      <c r="A10" s="9" t="s">
        <v>27</v>
      </c>
      <c r="B10" s="17">
        <v>4</v>
      </c>
      <c r="C10" s="18"/>
      <c r="D10" s="19">
        <v>57397</v>
      </c>
      <c r="E10" s="19"/>
      <c r="F10" s="19">
        <v>82208</v>
      </c>
      <c r="G10" s="19"/>
      <c r="H10" s="19">
        <v>3209</v>
      </c>
      <c r="I10" s="19"/>
      <c r="J10" s="19">
        <v>667</v>
      </c>
    </row>
    <row r="11" spans="1:10" ht="20.25" customHeight="1">
      <c r="A11" s="9" t="s">
        <v>84</v>
      </c>
      <c r="B11" s="17">
        <v>5</v>
      </c>
      <c r="C11" s="18"/>
      <c r="D11" s="20">
        <v>486276</v>
      </c>
      <c r="E11" s="19"/>
      <c r="F11" s="20">
        <v>498663</v>
      </c>
      <c r="G11" s="19"/>
      <c r="H11" s="20">
        <v>135362</v>
      </c>
      <c r="I11" s="19"/>
      <c r="J11" s="20">
        <v>64674</v>
      </c>
    </row>
    <row r="12" spans="1:10" ht="20.25" customHeight="1">
      <c r="A12" s="9" t="s">
        <v>76</v>
      </c>
      <c r="B12" s="17">
        <v>6</v>
      </c>
      <c r="C12" s="18"/>
      <c r="D12" s="21">
        <v>105362</v>
      </c>
      <c r="E12" s="19"/>
      <c r="F12" s="21">
        <v>144387</v>
      </c>
      <c r="G12" s="19"/>
      <c r="H12" s="21">
        <v>0</v>
      </c>
      <c r="I12" s="19"/>
      <c r="J12" s="21">
        <v>0</v>
      </c>
    </row>
    <row r="13" spans="1:10" ht="20.25" customHeight="1">
      <c r="A13" s="9" t="s">
        <v>85</v>
      </c>
      <c r="B13" s="17">
        <v>7</v>
      </c>
      <c r="C13" s="18"/>
      <c r="D13" s="21">
        <v>2261887</v>
      </c>
      <c r="E13" s="19"/>
      <c r="F13" s="21">
        <v>2784178</v>
      </c>
      <c r="G13" s="19"/>
      <c r="H13" s="21">
        <v>0</v>
      </c>
      <c r="I13" s="19"/>
      <c r="J13" s="21">
        <v>0</v>
      </c>
    </row>
    <row r="14" spans="1:10" ht="20.25" customHeight="1">
      <c r="A14" s="9" t="s">
        <v>80</v>
      </c>
      <c r="B14" s="17" t="s">
        <v>190</v>
      </c>
      <c r="C14" s="18"/>
      <c r="D14" s="15">
        <v>14777</v>
      </c>
      <c r="E14" s="19"/>
      <c r="F14" s="22">
        <v>15547</v>
      </c>
      <c r="G14" s="19"/>
      <c r="H14" s="22">
        <v>36073</v>
      </c>
      <c r="I14" s="19"/>
      <c r="J14" s="22">
        <v>62437</v>
      </c>
    </row>
    <row r="15" spans="1:10" ht="20.25" customHeight="1">
      <c r="A15" s="9" t="s">
        <v>217</v>
      </c>
      <c r="B15" s="17">
        <v>3</v>
      </c>
      <c r="C15" s="18"/>
      <c r="D15" s="22">
        <v>0</v>
      </c>
      <c r="E15" s="19"/>
      <c r="F15" s="22">
        <v>0</v>
      </c>
      <c r="G15" s="19"/>
      <c r="H15" s="22">
        <v>43000</v>
      </c>
      <c r="I15" s="19"/>
      <c r="J15" s="22">
        <v>447000</v>
      </c>
    </row>
    <row r="16" spans="1:10" ht="20.25" customHeight="1">
      <c r="A16" s="9" t="s">
        <v>118</v>
      </c>
      <c r="B16" s="17">
        <v>10</v>
      </c>
      <c r="C16" s="18"/>
      <c r="D16" s="22">
        <v>319248</v>
      </c>
      <c r="E16" s="19"/>
      <c r="F16" s="22">
        <v>131950</v>
      </c>
      <c r="G16" s="19"/>
      <c r="H16" s="22">
        <v>319248</v>
      </c>
      <c r="I16" s="19"/>
      <c r="J16" s="22">
        <v>131950</v>
      </c>
    </row>
    <row r="17" spans="1:10" ht="20.25" customHeight="1">
      <c r="A17" s="9" t="s">
        <v>28</v>
      </c>
      <c r="B17" s="17"/>
      <c r="C17" s="18"/>
      <c r="D17" s="22">
        <v>13086</v>
      </c>
      <c r="E17" s="19"/>
      <c r="F17" s="22">
        <v>15751</v>
      </c>
      <c r="G17" s="19"/>
      <c r="H17" s="22">
        <v>1273</v>
      </c>
      <c r="I17" s="19"/>
      <c r="J17" s="22">
        <v>1134</v>
      </c>
    </row>
    <row r="18" spans="1:10" ht="20.25" customHeight="1">
      <c r="A18" s="1" t="s">
        <v>11</v>
      </c>
      <c r="B18" s="17"/>
      <c r="C18" s="18"/>
      <c r="D18" s="23">
        <f>SUM(D10:D17)</f>
        <v>3258033</v>
      </c>
      <c r="E18" s="19"/>
      <c r="F18" s="23">
        <f>SUM(F10:F17)</f>
        <v>3672684</v>
      </c>
      <c r="G18" s="19"/>
      <c r="H18" s="23">
        <f>SUM(H10:H17)</f>
        <v>538165</v>
      </c>
      <c r="I18" s="19"/>
      <c r="J18" s="23">
        <f>SUM(J10:J17)</f>
        <v>707862</v>
      </c>
    </row>
    <row r="19" spans="1:10" ht="20.25" customHeight="1">
      <c r="A19" s="1" t="s">
        <v>12</v>
      </c>
      <c r="B19" s="17"/>
      <c r="C19" s="18"/>
      <c r="D19" s="21"/>
      <c r="E19" s="19"/>
      <c r="F19" s="21"/>
      <c r="G19" s="19"/>
      <c r="H19" s="21"/>
      <c r="I19" s="19"/>
      <c r="J19" s="21"/>
    </row>
    <row r="20" spans="1:10" ht="20.25" customHeight="1">
      <c r="A20" s="9" t="s">
        <v>77</v>
      </c>
      <c r="B20" s="17">
        <v>11</v>
      </c>
      <c r="C20" s="18"/>
      <c r="D20" s="22">
        <v>0</v>
      </c>
      <c r="E20" s="19"/>
      <c r="F20" s="22">
        <v>0</v>
      </c>
      <c r="G20" s="19"/>
      <c r="H20" s="22">
        <v>1524654</v>
      </c>
      <c r="I20" s="19"/>
      <c r="J20" s="22">
        <v>1474997</v>
      </c>
    </row>
    <row r="21" spans="1:10" ht="20.25" customHeight="1">
      <c r="A21" s="9" t="s">
        <v>101</v>
      </c>
      <c r="B21" s="17">
        <v>12</v>
      </c>
      <c r="C21" s="18"/>
      <c r="D21" s="21">
        <v>3179</v>
      </c>
      <c r="E21" s="19"/>
      <c r="F21" s="21">
        <v>3262</v>
      </c>
      <c r="G21" s="19"/>
      <c r="H21" s="21">
        <v>3179</v>
      </c>
      <c r="I21" s="19"/>
      <c r="J21" s="21">
        <v>3262</v>
      </c>
    </row>
    <row r="22" spans="1:10" ht="20.25" customHeight="1">
      <c r="A22" s="9" t="s">
        <v>108</v>
      </c>
      <c r="B22" s="17">
        <v>5</v>
      </c>
      <c r="C22" s="18"/>
      <c r="D22" s="21">
        <v>88515</v>
      </c>
      <c r="E22" s="19"/>
      <c r="F22" s="21">
        <v>97187</v>
      </c>
      <c r="G22" s="19"/>
      <c r="H22" s="21">
        <v>82800</v>
      </c>
      <c r="I22" s="19"/>
      <c r="J22" s="21">
        <v>91800</v>
      </c>
    </row>
    <row r="23" spans="1:10" ht="20.25" customHeight="1">
      <c r="A23" s="9" t="s">
        <v>86</v>
      </c>
      <c r="B23" s="17">
        <v>13</v>
      </c>
      <c r="C23" s="18"/>
      <c r="D23" s="21">
        <v>21648</v>
      </c>
      <c r="E23" s="19"/>
      <c r="F23" s="21">
        <v>23845</v>
      </c>
      <c r="G23" s="19"/>
      <c r="H23" s="21">
        <v>3552</v>
      </c>
      <c r="I23" s="19"/>
      <c r="J23" s="21">
        <v>4431</v>
      </c>
    </row>
    <row r="24" spans="1:10" ht="20.25" customHeight="1">
      <c r="A24" s="9" t="s">
        <v>78</v>
      </c>
      <c r="B24" s="17"/>
      <c r="C24" s="18"/>
      <c r="D24" s="21">
        <v>50865</v>
      </c>
      <c r="E24" s="19"/>
      <c r="F24" s="21">
        <v>50865</v>
      </c>
      <c r="G24" s="19"/>
      <c r="H24" s="21">
        <v>0</v>
      </c>
      <c r="I24" s="19"/>
      <c r="J24" s="21">
        <v>0</v>
      </c>
    </row>
    <row r="25" spans="1:10" ht="20.25" customHeight="1">
      <c r="A25" s="9" t="s">
        <v>87</v>
      </c>
      <c r="B25" s="17">
        <v>14</v>
      </c>
      <c r="C25" s="18"/>
      <c r="D25" s="21">
        <v>9928</v>
      </c>
      <c r="E25" s="19"/>
      <c r="F25" s="21">
        <v>10117</v>
      </c>
      <c r="G25" s="19"/>
      <c r="H25" s="21">
        <v>0</v>
      </c>
      <c r="I25" s="19"/>
      <c r="J25" s="21">
        <v>0</v>
      </c>
    </row>
    <row r="26" spans="1:10" ht="20.25" customHeight="1">
      <c r="A26" s="9" t="s">
        <v>95</v>
      </c>
      <c r="B26" s="17"/>
      <c r="C26" s="18"/>
      <c r="D26" s="21">
        <v>44407</v>
      </c>
      <c r="E26" s="19"/>
      <c r="F26" s="21">
        <v>39581</v>
      </c>
      <c r="G26" s="19"/>
      <c r="H26" s="21">
        <v>22107</v>
      </c>
      <c r="I26" s="19"/>
      <c r="J26" s="21">
        <v>20921</v>
      </c>
    </row>
    <row r="27" spans="1:10" ht="20.25" customHeight="1">
      <c r="A27" s="9" t="s">
        <v>29</v>
      </c>
      <c r="B27" s="17"/>
      <c r="C27" s="18"/>
      <c r="D27" s="24">
        <v>74850</v>
      </c>
      <c r="E27" s="19"/>
      <c r="F27" s="24">
        <v>57303</v>
      </c>
      <c r="G27" s="19"/>
      <c r="H27" s="24">
        <v>547</v>
      </c>
      <c r="I27" s="19"/>
      <c r="J27" s="24">
        <v>0</v>
      </c>
    </row>
    <row r="28" spans="1:10" ht="20.25" customHeight="1">
      <c r="A28" s="1" t="s">
        <v>13</v>
      </c>
      <c r="B28" s="17"/>
      <c r="C28" s="18"/>
      <c r="D28" s="23">
        <f>SUM(D20:D27)</f>
        <v>293392</v>
      </c>
      <c r="E28" s="19"/>
      <c r="F28" s="23">
        <f>SUM(F20:F27)</f>
        <v>282160</v>
      </c>
      <c r="G28" s="19"/>
      <c r="H28" s="23">
        <f>SUM(H20:H27)</f>
        <v>1636839</v>
      </c>
      <c r="I28" s="19"/>
      <c r="J28" s="23">
        <f>SUM(J20:J27)</f>
        <v>1595411</v>
      </c>
    </row>
    <row r="29" spans="1:10" ht="20.25" customHeight="1" thickBot="1">
      <c r="A29" s="1" t="s">
        <v>45</v>
      </c>
      <c r="B29" s="17"/>
      <c r="C29" s="18"/>
      <c r="D29" s="25">
        <f>SUM(D18+D28)</f>
        <v>3551425</v>
      </c>
      <c r="E29" s="19"/>
      <c r="F29" s="25">
        <f>SUM(F18+F28)</f>
        <v>3954844</v>
      </c>
      <c r="G29" s="19"/>
      <c r="H29" s="25">
        <f>SUM(H18+H28)</f>
        <v>2175004</v>
      </c>
      <c r="I29" s="19"/>
      <c r="J29" s="25">
        <f>SUM(J18+J28)</f>
        <v>2303273</v>
      </c>
    </row>
    <row r="30" spans="1:10" ht="20.25" customHeight="1" thickTop="1">
      <c r="A30" s="1"/>
      <c r="B30" s="17"/>
      <c r="C30" s="18"/>
      <c r="D30" s="9"/>
      <c r="E30" s="19"/>
      <c r="F30" s="20"/>
      <c r="G30" s="19"/>
      <c r="H30" s="20"/>
      <c r="I30" s="19"/>
      <c r="J30" s="20"/>
    </row>
    <row r="31" spans="1:10" ht="20.25" customHeight="1">
      <c r="A31" s="9" t="s">
        <v>1</v>
      </c>
      <c r="B31" s="26"/>
      <c r="C31" s="26"/>
    </row>
    <row r="32" spans="1:10" s="1" customFormat="1" ht="20.25" customHeight="1">
      <c r="A32" s="1" t="s">
        <v>63</v>
      </c>
      <c r="D32" s="2"/>
      <c r="E32" s="2"/>
      <c r="F32" s="2"/>
      <c r="H32" s="2"/>
      <c r="I32" s="2"/>
      <c r="J32" s="2"/>
    </row>
    <row r="33" spans="1:12" s="1" customFormat="1" ht="20.25" customHeight="1">
      <c r="A33" s="1" t="s">
        <v>97</v>
      </c>
      <c r="D33" s="2"/>
      <c r="E33" s="2"/>
      <c r="F33" s="2"/>
      <c r="H33" s="2"/>
      <c r="I33" s="2"/>
      <c r="J33" s="2"/>
    </row>
    <row r="34" spans="1:12" s="7" customFormat="1" ht="20.25" customHeight="1">
      <c r="A34" s="3"/>
      <c r="B34" s="3"/>
      <c r="C34" s="3"/>
      <c r="D34" s="4"/>
      <c r="E34" s="4"/>
      <c r="F34" s="4"/>
      <c r="G34" s="3"/>
      <c r="H34" s="4"/>
      <c r="I34" s="4"/>
      <c r="J34" s="5" t="s">
        <v>89</v>
      </c>
    </row>
    <row r="35" spans="1:12" s="7" customFormat="1" ht="20.25" customHeight="1">
      <c r="A35" s="3"/>
      <c r="B35" s="3"/>
      <c r="C35" s="3"/>
      <c r="D35" s="117" t="s">
        <v>26</v>
      </c>
      <c r="E35" s="117"/>
      <c r="F35" s="117"/>
      <c r="G35" s="57"/>
      <c r="H35" s="117" t="s">
        <v>25</v>
      </c>
      <c r="I35" s="117"/>
      <c r="J35" s="117"/>
    </row>
    <row r="36" spans="1:12" ht="20.25" customHeight="1">
      <c r="B36" s="56" t="s">
        <v>0</v>
      </c>
      <c r="C36" s="54"/>
      <c r="D36" s="58" t="s">
        <v>209</v>
      </c>
      <c r="E36" s="55"/>
      <c r="F36" s="59" t="str">
        <f>"31 December 2017"</f>
        <v>31 December 2017</v>
      </c>
      <c r="G36" s="14"/>
      <c r="H36" s="58" t="s">
        <v>209</v>
      </c>
      <c r="I36" s="55"/>
      <c r="J36" s="59" t="str">
        <f>"31 December 2017"</f>
        <v>31 December 2017</v>
      </c>
    </row>
    <row r="37" spans="1:12" ht="20.25" customHeight="1">
      <c r="B37" s="10"/>
      <c r="C37" s="10"/>
      <c r="D37" s="12" t="s">
        <v>90</v>
      </c>
      <c r="E37" s="12"/>
      <c r="F37" s="13" t="s">
        <v>127</v>
      </c>
      <c r="G37" s="14"/>
      <c r="H37" s="12" t="s">
        <v>90</v>
      </c>
      <c r="I37" s="12"/>
      <c r="J37" s="13" t="s">
        <v>127</v>
      </c>
    </row>
    <row r="38" spans="1:12" ht="20.25" customHeight="1">
      <c r="B38" s="10"/>
      <c r="C38" s="10"/>
      <c r="D38" s="12" t="s">
        <v>91</v>
      </c>
      <c r="E38" s="12"/>
      <c r="F38" s="13"/>
      <c r="G38" s="14"/>
      <c r="H38" s="12" t="s">
        <v>91</v>
      </c>
      <c r="I38" s="12"/>
      <c r="J38" s="13"/>
    </row>
    <row r="39" spans="1:12" ht="20.25" customHeight="1">
      <c r="A39" s="1" t="s">
        <v>46</v>
      </c>
      <c r="B39" s="16"/>
      <c r="C39" s="16"/>
      <c r="D39" s="9"/>
      <c r="E39" s="9"/>
      <c r="F39" s="9"/>
      <c r="H39" s="9"/>
      <c r="I39" s="9"/>
      <c r="J39" s="9"/>
    </row>
    <row r="40" spans="1:12" ht="20.25" customHeight="1">
      <c r="A40" s="1" t="s">
        <v>14</v>
      </c>
      <c r="B40" s="16"/>
      <c r="C40" s="16"/>
      <c r="D40" s="9"/>
      <c r="E40" s="9"/>
      <c r="F40" s="9"/>
      <c r="H40" s="9"/>
      <c r="I40" s="9"/>
      <c r="J40" s="9"/>
    </row>
    <row r="41" spans="1:12" s="15" customFormat="1" ht="20.25" customHeight="1">
      <c r="A41" s="28" t="s">
        <v>119</v>
      </c>
      <c r="B41" s="17">
        <v>15</v>
      </c>
      <c r="C41" s="18"/>
      <c r="D41" s="30">
        <v>960000</v>
      </c>
      <c r="E41" s="30"/>
      <c r="F41" s="30">
        <v>1102000</v>
      </c>
      <c r="G41" s="30"/>
      <c r="H41" s="30">
        <v>0</v>
      </c>
      <c r="I41" s="30"/>
      <c r="J41" s="30">
        <v>0</v>
      </c>
      <c r="K41" s="30"/>
      <c r="L41" s="27"/>
    </row>
    <row r="42" spans="1:12" s="15" customFormat="1" ht="20.25" customHeight="1">
      <c r="A42" s="28" t="s">
        <v>30</v>
      </c>
      <c r="B42" s="17"/>
      <c r="C42" s="18"/>
      <c r="D42" s="30">
        <v>88087</v>
      </c>
      <c r="E42" s="30"/>
      <c r="F42" s="30">
        <v>56528</v>
      </c>
      <c r="G42" s="30"/>
      <c r="H42" s="30">
        <v>0</v>
      </c>
      <c r="I42" s="30"/>
      <c r="J42" s="30">
        <v>0</v>
      </c>
      <c r="K42" s="30"/>
      <c r="L42" s="27"/>
    </row>
    <row r="43" spans="1:12" s="15" customFormat="1" ht="20.25" customHeight="1">
      <c r="A43" s="28" t="s">
        <v>31</v>
      </c>
      <c r="B43" s="17">
        <v>16</v>
      </c>
      <c r="C43" s="18"/>
      <c r="D43" s="30">
        <v>226275</v>
      </c>
      <c r="E43" s="30"/>
      <c r="F43" s="30">
        <v>376621</v>
      </c>
      <c r="G43" s="30"/>
      <c r="H43" s="30">
        <v>0</v>
      </c>
      <c r="I43" s="30"/>
      <c r="J43" s="30">
        <v>0</v>
      </c>
      <c r="K43" s="30"/>
      <c r="L43" s="27"/>
    </row>
    <row r="44" spans="1:12" s="15" customFormat="1" ht="20.25" customHeight="1">
      <c r="A44" s="28" t="s">
        <v>81</v>
      </c>
      <c r="B44" s="17" t="s">
        <v>144</v>
      </c>
      <c r="C44" s="18"/>
      <c r="D44" s="29">
        <v>76604</v>
      </c>
      <c r="E44" s="30"/>
      <c r="F44" s="29">
        <v>72024</v>
      </c>
      <c r="G44" s="30"/>
      <c r="H44" s="30">
        <v>51646</v>
      </c>
      <c r="I44" s="30"/>
      <c r="J44" s="30">
        <v>38832</v>
      </c>
      <c r="K44" s="30"/>
      <c r="L44" s="27"/>
    </row>
    <row r="45" spans="1:12" s="15" customFormat="1" ht="20.25" customHeight="1">
      <c r="A45" s="15" t="s">
        <v>218</v>
      </c>
      <c r="B45" s="17"/>
      <c r="C45" s="18"/>
      <c r="D45" s="30">
        <v>550</v>
      </c>
      <c r="E45" s="30"/>
      <c r="F45" s="30">
        <v>0</v>
      </c>
      <c r="G45" s="30"/>
      <c r="H45" s="29">
        <v>0</v>
      </c>
      <c r="I45" s="30"/>
      <c r="J45" s="29">
        <v>0</v>
      </c>
      <c r="K45" s="30"/>
      <c r="L45" s="27"/>
    </row>
    <row r="46" spans="1:12" s="15" customFormat="1" ht="20.25" customHeight="1">
      <c r="A46" s="28" t="s">
        <v>120</v>
      </c>
      <c r="B46" s="17">
        <v>15</v>
      </c>
      <c r="C46" s="18"/>
      <c r="D46" s="30">
        <v>39959</v>
      </c>
      <c r="E46" s="30"/>
      <c r="F46" s="30">
        <v>39957</v>
      </c>
      <c r="G46" s="30"/>
      <c r="H46" s="29">
        <v>0</v>
      </c>
      <c r="I46" s="30"/>
      <c r="J46" s="30">
        <v>0</v>
      </c>
      <c r="K46" s="30"/>
      <c r="L46" s="27"/>
    </row>
    <row r="47" spans="1:12" s="15" customFormat="1" ht="20.25" customHeight="1">
      <c r="A47" s="28" t="s">
        <v>137</v>
      </c>
      <c r="B47" s="17">
        <v>15</v>
      </c>
      <c r="C47" s="18"/>
      <c r="D47" s="29">
        <v>555600</v>
      </c>
      <c r="E47" s="30"/>
      <c r="F47" s="29">
        <v>535000</v>
      </c>
      <c r="G47" s="30"/>
      <c r="H47" s="30">
        <v>555600</v>
      </c>
      <c r="I47" s="30"/>
      <c r="J47" s="30">
        <v>535000</v>
      </c>
      <c r="K47" s="30"/>
      <c r="L47" s="27"/>
    </row>
    <row r="48" spans="1:12" s="15" customFormat="1" ht="20.25" customHeight="1">
      <c r="A48" s="28" t="s">
        <v>141</v>
      </c>
      <c r="B48" s="17">
        <v>18</v>
      </c>
      <c r="C48" s="18"/>
      <c r="D48" s="29">
        <v>0</v>
      </c>
      <c r="E48" s="30"/>
      <c r="F48" s="29">
        <v>100000</v>
      </c>
      <c r="G48" s="30"/>
      <c r="H48" s="30">
        <v>0</v>
      </c>
      <c r="I48" s="30"/>
      <c r="J48" s="30">
        <v>100000</v>
      </c>
      <c r="K48" s="30"/>
      <c r="L48" s="27"/>
    </row>
    <row r="49" spans="1:12" s="15" customFormat="1" ht="20.25" customHeight="1">
      <c r="A49" s="28" t="s">
        <v>142</v>
      </c>
      <c r="B49" s="17">
        <v>3</v>
      </c>
      <c r="C49" s="18"/>
      <c r="D49" s="29">
        <v>0</v>
      </c>
      <c r="E49" s="30"/>
      <c r="F49" s="29">
        <v>0</v>
      </c>
      <c r="G49" s="30"/>
      <c r="H49" s="30">
        <v>6250</v>
      </c>
      <c r="I49" s="30"/>
      <c r="J49" s="30">
        <v>8500</v>
      </c>
      <c r="K49" s="30"/>
      <c r="L49" s="27"/>
    </row>
    <row r="50" spans="1:12" s="15" customFormat="1" ht="20.25" customHeight="1">
      <c r="A50" s="28" t="s">
        <v>109</v>
      </c>
      <c r="B50" s="18"/>
      <c r="C50" s="18"/>
      <c r="D50" s="30">
        <v>873</v>
      </c>
      <c r="E50" s="30"/>
      <c r="F50" s="30">
        <v>16040</v>
      </c>
      <c r="G50" s="30"/>
      <c r="H50" s="30">
        <v>0</v>
      </c>
      <c r="I50" s="30"/>
      <c r="J50" s="30">
        <v>0</v>
      </c>
      <c r="K50" s="30"/>
      <c r="L50" s="27"/>
    </row>
    <row r="51" spans="1:12" s="15" customFormat="1" ht="20.25" customHeight="1">
      <c r="A51" s="28" t="s">
        <v>32</v>
      </c>
      <c r="B51" s="18"/>
      <c r="C51" s="18"/>
      <c r="D51" s="30">
        <v>8451</v>
      </c>
      <c r="E51" s="30"/>
      <c r="F51" s="30">
        <v>5499</v>
      </c>
      <c r="G51" s="30"/>
      <c r="H51" s="30">
        <v>3325</v>
      </c>
      <c r="I51" s="30"/>
      <c r="J51" s="30">
        <v>381</v>
      </c>
      <c r="K51" s="30"/>
      <c r="L51" s="27"/>
    </row>
    <row r="52" spans="1:12" s="15" customFormat="1" ht="20.25" customHeight="1">
      <c r="A52" s="2" t="s">
        <v>15</v>
      </c>
      <c r="B52" s="18"/>
      <c r="C52" s="18"/>
      <c r="D52" s="23">
        <f>SUM(D41:D51)</f>
        <v>1956399</v>
      </c>
      <c r="E52" s="30"/>
      <c r="F52" s="23">
        <f>SUM(F41:F51)</f>
        <v>2303669</v>
      </c>
      <c r="G52" s="30"/>
      <c r="H52" s="23">
        <f>SUM(H41:H51)</f>
        <v>616821</v>
      </c>
      <c r="I52" s="30"/>
      <c r="J52" s="23">
        <f>SUM(J41:J51)</f>
        <v>682713</v>
      </c>
      <c r="K52" s="30"/>
      <c r="L52" s="27"/>
    </row>
    <row r="53" spans="1:12" s="15" customFormat="1" ht="20.25" customHeight="1">
      <c r="A53" s="2" t="s">
        <v>16</v>
      </c>
      <c r="B53" s="18"/>
      <c r="C53" s="18"/>
      <c r="D53" s="18"/>
      <c r="E53" s="18"/>
      <c r="F53" s="18"/>
      <c r="G53" s="18"/>
      <c r="H53" s="18"/>
      <c r="I53" s="18"/>
      <c r="J53" s="18"/>
      <c r="K53" s="30"/>
      <c r="L53" s="27"/>
    </row>
    <row r="54" spans="1:12" s="15" customFormat="1" ht="20.25" customHeight="1">
      <c r="A54" s="15" t="s">
        <v>219</v>
      </c>
      <c r="B54" s="18"/>
      <c r="C54" s="18"/>
      <c r="D54" s="29">
        <v>2519</v>
      </c>
      <c r="E54" s="29"/>
      <c r="F54" s="29">
        <v>0</v>
      </c>
      <c r="G54" s="29"/>
      <c r="H54" s="29">
        <v>0</v>
      </c>
      <c r="I54" s="29"/>
      <c r="J54" s="29">
        <v>0</v>
      </c>
      <c r="K54" s="30"/>
      <c r="L54" s="27"/>
    </row>
    <row r="55" spans="1:12" s="15" customFormat="1" ht="20.25" customHeight="1">
      <c r="A55" s="15" t="s">
        <v>64</v>
      </c>
      <c r="B55" s="17"/>
      <c r="C55" s="18"/>
      <c r="D55" s="30">
        <v>33341</v>
      </c>
      <c r="E55" s="30"/>
      <c r="F55" s="30">
        <v>28275</v>
      </c>
      <c r="G55" s="30"/>
      <c r="H55" s="30">
        <v>969</v>
      </c>
      <c r="I55" s="30"/>
      <c r="J55" s="30">
        <v>775</v>
      </c>
      <c r="K55" s="30"/>
      <c r="L55" s="27"/>
    </row>
    <row r="56" spans="1:12" s="15" customFormat="1" ht="20.25" customHeight="1">
      <c r="A56" s="15" t="s">
        <v>239</v>
      </c>
      <c r="B56" s="17"/>
      <c r="C56" s="18"/>
      <c r="D56" s="30"/>
      <c r="E56" s="30"/>
      <c r="F56" s="30"/>
      <c r="G56" s="30"/>
      <c r="H56" s="30"/>
      <c r="I56" s="30"/>
      <c r="J56" s="30"/>
      <c r="K56" s="30"/>
      <c r="L56" s="27"/>
    </row>
    <row r="57" spans="1:12" s="15" customFormat="1" ht="20.25" customHeight="1">
      <c r="A57" s="15" t="s">
        <v>240</v>
      </c>
      <c r="B57" s="17">
        <v>11.1</v>
      </c>
      <c r="C57" s="18"/>
      <c r="D57" s="30">
        <v>0</v>
      </c>
      <c r="E57" s="30"/>
      <c r="F57" s="30">
        <v>0</v>
      </c>
      <c r="G57" s="30"/>
      <c r="H57" s="30">
        <v>207</v>
      </c>
      <c r="I57" s="30"/>
      <c r="J57" s="30">
        <v>0</v>
      </c>
      <c r="K57" s="30"/>
      <c r="L57" s="27"/>
    </row>
    <row r="58" spans="1:12" s="15" customFormat="1" ht="20.25" customHeight="1">
      <c r="A58" s="15" t="s">
        <v>145</v>
      </c>
      <c r="B58" s="17"/>
      <c r="C58" s="18"/>
      <c r="D58" s="24">
        <v>19917</v>
      </c>
      <c r="E58" s="30"/>
      <c r="F58" s="24">
        <v>18694</v>
      </c>
      <c r="G58" s="30"/>
      <c r="H58" s="24">
        <v>17758</v>
      </c>
      <c r="I58" s="30"/>
      <c r="J58" s="24">
        <v>15579</v>
      </c>
      <c r="K58" s="30"/>
      <c r="L58" s="27"/>
    </row>
    <row r="59" spans="1:12" s="15" customFormat="1" ht="20.25" customHeight="1">
      <c r="A59" s="2" t="s">
        <v>17</v>
      </c>
      <c r="B59" s="17"/>
      <c r="C59" s="18"/>
      <c r="D59" s="23">
        <f>SUM(D54:D58)</f>
        <v>55777</v>
      </c>
      <c r="E59" s="30"/>
      <c r="F59" s="23">
        <f>SUM(F54:F58)</f>
        <v>46969</v>
      </c>
      <c r="G59" s="30"/>
      <c r="H59" s="23">
        <f>SUM(H54:H58)</f>
        <v>18934</v>
      </c>
      <c r="I59" s="30"/>
      <c r="J59" s="23">
        <f>SUM(J54:J58)</f>
        <v>16354</v>
      </c>
      <c r="K59" s="30"/>
      <c r="L59" s="27"/>
    </row>
    <row r="60" spans="1:12" s="15" customFormat="1" ht="20.25" customHeight="1">
      <c r="A60" s="2" t="s">
        <v>18</v>
      </c>
      <c r="B60" s="18"/>
      <c r="C60" s="18"/>
      <c r="D60" s="23">
        <f>SUM(D52+D59)</f>
        <v>2012176</v>
      </c>
      <c r="E60" s="30"/>
      <c r="F60" s="23">
        <f>SUM(F52+F59)</f>
        <v>2350638</v>
      </c>
      <c r="G60" s="30"/>
      <c r="H60" s="23">
        <f>SUM(H52+H59)</f>
        <v>635755</v>
      </c>
      <c r="I60" s="30"/>
      <c r="J60" s="23">
        <f>SUM(J52+J59)</f>
        <v>699067</v>
      </c>
      <c r="K60" s="30"/>
      <c r="L60" s="27"/>
    </row>
    <row r="61" spans="1:12" s="15" customFormat="1" ht="20.25" customHeight="1">
      <c r="A61" s="2" t="s">
        <v>19</v>
      </c>
      <c r="B61" s="18"/>
      <c r="C61" s="18"/>
      <c r="D61" s="5"/>
      <c r="E61" s="31"/>
      <c r="F61" s="5"/>
      <c r="G61" s="31"/>
      <c r="H61" s="5"/>
      <c r="I61" s="31"/>
      <c r="J61" s="5"/>
      <c r="K61" s="33"/>
      <c r="L61" s="27"/>
    </row>
    <row r="62" spans="1:12" s="15" customFormat="1" ht="20.25" customHeight="1">
      <c r="A62" s="15" t="s">
        <v>33</v>
      </c>
      <c r="B62" s="17">
        <v>19</v>
      </c>
      <c r="C62" s="18"/>
      <c r="D62" s="5"/>
      <c r="E62" s="31"/>
      <c r="F62" s="5"/>
      <c r="G62" s="31"/>
      <c r="H62" s="5"/>
      <c r="I62" s="31"/>
      <c r="J62" s="5"/>
      <c r="K62" s="33"/>
      <c r="L62" s="27"/>
    </row>
    <row r="63" spans="1:12" s="15" customFormat="1" ht="20.25" customHeight="1">
      <c r="A63" s="34" t="s">
        <v>34</v>
      </c>
      <c r="B63" s="18"/>
      <c r="C63" s="18"/>
      <c r="D63" s="33"/>
      <c r="E63" s="32"/>
      <c r="F63" s="33"/>
      <c r="G63" s="32"/>
      <c r="H63" s="33"/>
      <c r="I63" s="32"/>
      <c r="J63" s="33"/>
      <c r="K63" s="33"/>
      <c r="L63" s="27"/>
    </row>
    <row r="64" spans="1:12" s="15" customFormat="1" ht="20.25" customHeight="1">
      <c r="A64" s="28" t="s">
        <v>151</v>
      </c>
      <c r="B64" s="18"/>
      <c r="C64" s="18"/>
      <c r="D64" s="33"/>
      <c r="E64" s="32"/>
      <c r="F64" s="33"/>
      <c r="G64" s="32"/>
      <c r="H64" s="33"/>
      <c r="I64" s="32"/>
      <c r="J64" s="33"/>
      <c r="K64" s="33"/>
      <c r="L64" s="27"/>
    </row>
    <row r="65" spans="1:12" s="15" customFormat="1" ht="20.25" customHeight="1">
      <c r="A65" s="34" t="s">
        <v>152</v>
      </c>
      <c r="B65" s="18"/>
      <c r="C65" s="18"/>
      <c r="D65" s="33"/>
      <c r="E65" s="32"/>
      <c r="F65" s="33"/>
      <c r="G65" s="32"/>
      <c r="H65" s="33"/>
      <c r="I65" s="32"/>
      <c r="J65" s="33"/>
      <c r="K65" s="33"/>
      <c r="L65" s="27"/>
    </row>
    <row r="66" spans="1:12" s="15" customFormat="1" ht="20.25" customHeight="1" thickBot="1">
      <c r="A66" s="28" t="s">
        <v>153</v>
      </c>
      <c r="B66" s="18"/>
      <c r="C66" s="18"/>
      <c r="D66" s="35">
        <v>1631216</v>
      </c>
      <c r="E66" s="30"/>
      <c r="F66" s="35">
        <v>987480</v>
      </c>
      <c r="G66" s="30"/>
      <c r="H66" s="35">
        <v>1631216</v>
      </c>
      <c r="I66" s="30"/>
      <c r="J66" s="35">
        <v>987480</v>
      </c>
      <c r="K66" s="33"/>
      <c r="L66" s="27"/>
    </row>
    <row r="67" spans="1:12" s="15" customFormat="1" ht="20.25" customHeight="1" thickTop="1">
      <c r="A67" s="34" t="s">
        <v>35</v>
      </c>
      <c r="B67" s="18"/>
      <c r="C67" s="18"/>
      <c r="D67" s="19"/>
      <c r="E67" s="19"/>
      <c r="F67" s="19"/>
      <c r="G67" s="19"/>
      <c r="H67" s="19"/>
      <c r="I67" s="19"/>
      <c r="J67" s="19"/>
      <c r="K67" s="33"/>
      <c r="L67" s="27"/>
    </row>
    <row r="68" spans="1:12" s="15" customFormat="1" ht="20.25" customHeight="1">
      <c r="A68" s="28" t="s">
        <v>231</v>
      </c>
      <c r="B68" s="18"/>
      <c r="C68" s="18"/>
      <c r="D68" s="19"/>
      <c r="E68" s="19"/>
      <c r="F68" s="19"/>
      <c r="G68" s="19"/>
      <c r="H68" s="19"/>
      <c r="I68" s="19"/>
      <c r="J68" s="19"/>
      <c r="K68" s="33"/>
      <c r="L68" s="27"/>
    </row>
    <row r="69" spans="1:12" s="15" customFormat="1" ht="20.25" customHeight="1">
      <c r="A69" s="34" t="s">
        <v>232</v>
      </c>
      <c r="B69" s="18"/>
      <c r="C69" s="18"/>
      <c r="D69" s="19"/>
      <c r="E69" s="19"/>
      <c r="F69" s="19"/>
      <c r="G69" s="19"/>
      <c r="H69" s="19"/>
      <c r="I69" s="19"/>
      <c r="J69" s="19"/>
      <c r="K69" s="33"/>
      <c r="L69" s="27"/>
    </row>
    <row r="70" spans="1:12" s="15" customFormat="1" ht="20.25" customHeight="1">
      <c r="A70" s="28" t="s">
        <v>153</v>
      </c>
      <c r="B70" s="18"/>
      <c r="C70" s="18"/>
      <c r="D70" s="19">
        <v>989332</v>
      </c>
      <c r="E70" s="19"/>
      <c r="F70" s="19">
        <v>987477</v>
      </c>
      <c r="G70" s="19"/>
      <c r="H70" s="19">
        <v>989332</v>
      </c>
      <c r="I70" s="19"/>
      <c r="J70" s="19">
        <v>987477</v>
      </c>
      <c r="K70" s="33"/>
      <c r="L70" s="27"/>
    </row>
    <row r="71" spans="1:12" s="15" customFormat="1" ht="20.25" customHeight="1">
      <c r="A71" s="28" t="s">
        <v>73</v>
      </c>
      <c r="B71" s="18"/>
      <c r="C71" s="18"/>
      <c r="D71" s="19">
        <v>289011</v>
      </c>
      <c r="E71" s="19"/>
      <c r="F71" s="19">
        <v>288886</v>
      </c>
      <c r="G71" s="19"/>
      <c r="H71" s="19">
        <v>289011</v>
      </c>
      <c r="I71" s="19"/>
      <c r="J71" s="19">
        <v>288886</v>
      </c>
      <c r="K71" s="33"/>
      <c r="L71" s="27"/>
    </row>
    <row r="72" spans="1:12" s="15" customFormat="1" ht="20.25" customHeight="1">
      <c r="A72" s="28" t="s">
        <v>166</v>
      </c>
      <c r="B72" s="17">
        <v>20</v>
      </c>
      <c r="C72" s="18"/>
      <c r="D72" s="19">
        <v>3708</v>
      </c>
      <c r="E72" s="19"/>
      <c r="F72" s="19">
        <v>0</v>
      </c>
      <c r="G72" s="19"/>
      <c r="H72" s="19">
        <v>3708</v>
      </c>
      <c r="I72" s="19"/>
      <c r="J72" s="19">
        <v>0</v>
      </c>
      <c r="K72" s="33"/>
      <c r="L72" s="27"/>
    </row>
    <row r="73" spans="1:12" s="15" customFormat="1" ht="20.25" customHeight="1">
      <c r="A73" s="28" t="s">
        <v>171</v>
      </c>
      <c r="B73" s="17">
        <v>20</v>
      </c>
      <c r="C73" s="18"/>
      <c r="D73" s="19">
        <v>1774</v>
      </c>
      <c r="E73" s="19"/>
      <c r="F73" s="19">
        <v>0</v>
      </c>
      <c r="G73" s="19"/>
      <c r="H73" s="19">
        <v>1774</v>
      </c>
      <c r="I73" s="19"/>
      <c r="J73" s="19">
        <v>0</v>
      </c>
      <c r="K73" s="33"/>
      <c r="L73" s="27"/>
    </row>
    <row r="74" spans="1:12" s="15" customFormat="1" ht="20.25" customHeight="1">
      <c r="A74" s="28" t="s">
        <v>36</v>
      </c>
      <c r="B74" s="18"/>
      <c r="C74" s="18"/>
      <c r="D74" s="30"/>
      <c r="E74" s="30"/>
      <c r="F74" s="30"/>
      <c r="G74" s="30"/>
      <c r="H74" s="30"/>
      <c r="I74" s="30"/>
      <c r="J74" s="30"/>
      <c r="K74" s="33"/>
      <c r="L74" s="27"/>
    </row>
    <row r="75" spans="1:12" s="15" customFormat="1" ht="20.25" customHeight="1">
      <c r="A75" s="28" t="s">
        <v>37</v>
      </c>
      <c r="B75" s="17"/>
      <c r="C75" s="18"/>
      <c r="D75" s="30">
        <v>66944</v>
      </c>
      <c r="E75" s="30"/>
      <c r="F75" s="30">
        <v>65224</v>
      </c>
      <c r="G75" s="30"/>
      <c r="H75" s="30">
        <v>66944</v>
      </c>
      <c r="I75" s="30"/>
      <c r="J75" s="30">
        <v>65224</v>
      </c>
      <c r="K75" s="33"/>
      <c r="L75" s="27"/>
    </row>
    <row r="76" spans="1:12" s="27" customFormat="1" ht="20.25" customHeight="1">
      <c r="A76" s="36" t="s">
        <v>38</v>
      </c>
      <c r="B76" s="18"/>
      <c r="C76" s="18"/>
      <c r="D76" s="21">
        <v>198887</v>
      </c>
      <c r="E76" s="21"/>
      <c r="F76" s="21">
        <v>265923</v>
      </c>
      <c r="G76" s="21"/>
      <c r="H76" s="21">
        <v>198887</v>
      </c>
      <c r="I76" s="21"/>
      <c r="J76" s="21">
        <v>265923</v>
      </c>
      <c r="K76" s="33"/>
    </row>
    <row r="77" spans="1:12" s="15" customFormat="1" ht="20.25" customHeight="1">
      <c r="A77" s="28" t="s">
        <v>75</v>
      </c>
      <c r="B77" s="17">
        <v>5.2</v>
      </c>
      <c r="C77" s="18"/>
      <c r="D77" s="30">
        <v>-10407</v>
      </c>
      <c r="E77" s="30"/>
      <c r="F77" s="30">
        <v>-3304</v>
      </c>
      <c r="G77" s="30"/>
      <c r="H77" s="30">
        <v>-10407</v>
      </c>
      <c r="I77" s="30"/>
      <c r="J77" s="30">
        <v>-3304</v>
      </c>
      <c r="K77" s="33"/>
      <c r="L77" s="27"/>
    </row>
    <row r="78" spans="1:12" s="15" customFormat="1" ht="20.25" customHeight="1">
      <c r="A78" s="2" t="s">
        <v>20</v>
      </c>
      <c r="B78" s="18"/>
      <c r="C78" s="18"/>
      <c r="D78" s="23">
        <f>SUM(D70:D77)</f>
        <v>1539249</v>
      </c>
      <c r="E78" s="30"/>
      <c r="F78" s="23">
        <f>SUM(F70:F77)</f>
        <v>1604206</v>
      </c>
      <c r="G78" s="30"/>
      <c r="H78" s="23">
        <f>SUM(H70:H77)</f>
        <v>1539249</v>
      </c>
      <c r="I78" s="30"/>
      <c r="J78" s="23">
        <f>SUM(J70:J77)</f>
        <v>1604206</v>
      </c>
      <c r="K78" s="33"/>
      <c r="L78" s="27"/>
    </row>
    <row r="79" spans="1:12" s="15" customFormat="1" ht="20.25" customHeight="1" thickBot="1">
      <c r="A79" s="2" t="s">
        <v>47</v>
      </c>
      <c r="B79" s="18"/>
      <c r="C79" s="18"/>
      <c r="D79" s="37">
        <f>SUM(D60+D78)</f>
        <v>3551425</v>
      </c>
      <c r="E79" s="30"/>
      <c r="F79" s="37">
        <f>SUM(F60+F78)</f>
        <v>3954844</v>
      </c>
      <c r="G79" s="30"/>
      <c r="H79" s="37">
        <f>SUM(H60+H78)</f>
        <v>2175004</v>
      </c>
      <c r="I79" s="30"/>
      <c r="J79" s="37">
        <f>SUM(J60+J78)</f>
        <v>2303273</v>
      </c>
      <c r="K79" s="33"/>
      <c r="L79" s="27"/>
    </row>
    <row r="80" spans="1:12" s="15" customFormat="1" ht="20.25" customHeight="1" thickTop="1">
      <c r="B80" s="18"/>
      <c r="C80" s="18"/>
      <c r="D80" s="38">
        <f>D79-D29</f>
        <v>0</v>
      </c>
      <c r="E80" s="38"/>
      <c r="F80" s="38">
        <f>F79-F29</f>
        <v>0</v>
      </c>
      <c r="G80" s="38"/>
      <c r="H80" s="38">
        <f>H79-H29</f>
        <v>0</v>
      </c>
      <c r="I80" s="38"/>
      <c r="J80" s="38">
        <f>J79-J29</f>
        <v>0</v>
      </c>
      <c r="K80" s="33"/>
      <c r="L80" s="27"/>
    </row>
    <row r="81" spans="1:12" s="15" customFormat="1" ht="20.25" customHeight="1">
      <c r="A81" s="9" t="s">
        <v>1</v>
      </c>
      <c r="B81" s="18"/>
      <c r="C81" s="18"/>
      <c r="D81" s="38"/>
      <c r="E81" s="38"/>
      <c r="F81" s="38"/>
      <c r="G81" s="38"/>
      <c r="H81" s="38"/>
      <c r="I81" s="38"/>
      <c r="J81" s="38"/>
      <c r="K81" s="33"/>
      <c r="L81" s="27"/>
    </row>
    <row r="82" spans="1:12" s="15" customFormat="1" ht="20.25" customHeight="1">
      <c r="A82" s="9"/>
      <c r="B82" s="18"/>
      <c r="C82" s="18"/>
      <c r="D82" s="38"/>
      <c r="E82" s="38"/>
      <c r="F82" s="38"/>
      <c r="G82" s="38"/>
      <c r="H82" s="38"/>
      <c r="I82" s="38"/>
      <c r="J82" s="38"/>
      <c r="K82" s="33"/>
      <c r="L82" s="27"/>
    </row>
    <row r="83" spans="1:12" s="15" customFormat="1" ht="20.25" customHeight="1">
      <c r="B83" s="18"/>
      <c r="C83" s="18"/>
      <c r="D83" s="38"/>
      <c r="E83" s="38"/>
      <c r="F83" s="38"/>
      <c r="G83" s="38"/>
      <c r="H83" s="38"/>
      <c r="I83" s="38"/>
      <c r="J83" s="38"/>
      <c r="K83" s="33"/>
      <c r="L83" s="27"/>
    </row>
    <row r="84" spans="1:12" ht="20.25" customHeight="1">
      <c r="A84" s="39" t="s">
        <v>2</v>
      </c>
      <c r="B84" s="26"/>
      <c r="C84" s="26"/>
      <c r="D84" s="4"/>
      <c r="E84" s="4"/>
      <c r="F84" s="4"/>
      <c r="G84" s="3"/>
      <c r="H84" s="4"/>
      <c r="I84" s="4"/>
      <c r="J84" s="4"/>
    </row>
    <row r="85" spans="1:12" ht="18" customHeight="1">
      <c r="A85" s="16"/>
      <c r="B85" s="26"/>
      <c r="C85" s="26"/>
      <c r="D85" s="4"/>
      <c r="E85" s="4"/>
      <c r="F85" s="4"/>
      <c r="G85" s="3"/>
      <c r="H85" s="4"/>
      <c r="I85" s="4"/>
      <c r="J85" s="4"/>
    </row>
    <row r="86" spans="1:12" ht="18" customHeight="1">
      <c r="B86" s="9" t="s">
        <v>48</v>
      </c>
    </row>
    <row r="87" spans="1:12" ht="18" customHeight="1">
      <c r="A87" s="39" t="s">
        <v>2</v>
      </c>
      <c r="B87" s="26"/>
      <c r="C87" s="26"/>
      <c r="D87" s="4"/>
      <c r="E87" s="4"/>
      <c r="F87" s="4"/>
      <c r="G87" s="3"/>
      <c r="H87" s="4"/>
      <c r="I87" s="4"/>
      <c r="J87" s="4"/>
    </row>
  </sheetData>
  <mergeCells count="4">
    <mergeCell ref="D4:F4"/>
    <mergeCell ref="H4:J4"/>
    <mergeCell ref="D35:F35"/>
    <mergeCell ref="H35:J35"/>
  </mergeCells>
  <printOptions gridLinesSet="0"/>
  <pageMargins left="0.75" right="0.196850393700787" top="0.78740157480314998" bottom="0.39370078740157499" header="0.196850393700787" footer="0.196850393700787"/>
  <pageSetup paperSize="9" scale="73" fitToHeight="0" orientation="portrait" r:id="rId1"/>
  <headerFooter alignWithMargins="0"/>
  <rowBreaks count="4" manualBreakCount="4">
    <brk id="31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showGridLines="0" view="pageBreakPreview" zoomScaleNormal="100" zoomScaleSheetLayoutView="100" workbookViewId="0"/>
  </sheetViews>
  <sheetFormatPr defaultColWidth="10.5546875" defaultRowHeight="20.25" customHeight="1"/>
  <cols>
    <col min="1" max="1" width="45.6640625" style="9" customWidth="1"/>
    <col min="2" max="2" width="6.44140625" style="9" customWidth="1"/>
    <col min="3" max="3" width="0.6640625" style="9" customWidth="1"/>
    <col min="4" max="4" width="12.109375" style="15" customWidth="1"/>
    <col min="5" max="5" width="1.5546875" style="9" customWidth="1"/>
    <col min="6" max="6" width="12.109375" style="15" customWidth="1"/>
    <col min="7" max="7" width="1" style="16" customWidth="1"/>
    <col min="8" max="8" width="12.109375" style="15" customWidth="1"/>
    <col min="9" max="9" width="1.5546875" style="9" customWidth="1"/>
    <col min="10" max="10" width="12.109375" style="15" customWidth="1"/>
    <col min="11" max="11" width="0.6640625" style="9" customWidth="1"/>
    <col min="12" max="16384" width="10.5546875" style="9"/>
  </cols>
  <sheetData>
    <row r="1" spans="1:16" ht="20.25" customHeight="1">
      <c r="A1" s="16"/>
      <c r="B1" s="26"/>
      <c r="C1" s="26"/>
      <c r="D1" s="4"/>
      <c r="E1" s="3"/>
      <c r="F1" s="4"/>
      <c r="G1" s="61"/>
      <c r="H1" s="4"/>
      <c r="I1" s="3"/>
      <c r="J1" s="40" t="s">
        <v>92</v>
      </c>
    </row>
    <row r="2" spans="1:16" s="1" customFormat="1" ht="18" customHeight="1">
      <c r="A2" s="1" t="s">
        <v>63</v>
      </c>
      <c r="D2" s="2"/>
      <c r="F2" s="2"/>
      <c r="G2" s="62"/>
      <c r="H2" s="2"/>
      <c r="J2" s="41"/>
    </row>
    <row r="3" spans="1:16" s="1" customFormat="1" ht="18" customHeight="1">
      <c r="A3" s="1" t="s">
        <v>98</v>
      </c>
      <c r="D3" s="2"/>
      <c r="F3" s="2"/>
      <c r="G3" s="62"/>
      <c r="H3" s="2"/>
      <c r="J3" s="42"/>
    </row>
    <row r="4" spans="1:16" s="1" customFormat="1" ht="18" customHeight="1">
      <c r="A4" s="43" t="s">
        <v>210</v>
      </c>
      <c r="D4" s="2"/>
      <c r="F4" s="2"/>
      <c r="G4" s="62"/>
      <c r="H4" s="2"/>
      <c r="J4" s="42"/>
    </row>
    <row r="5" spans="1:16" s="15" customFormat="1" ht="18" customHeight="1">
      <c r="A5" s="63"/>
      <c r="B5" s="4"/>
      <c r="C5" s="4"/>
      <c r="D5" s="4"/>
      <c r="E5" s="4"/>
      <c r="F5" s="4"/>
      <c r="G5" s="4"/>
      <c r="H5" s="4"/>
      <c r="I5" s="4"/>
      <c r="J5" s="6" t="s">
        <v>89</v>
      </c>
    </row>
    <row r="6" spans="1:16" s="7" customFormat="1" ht="18" customHeight="1">
      <c r="A6" s="3"/>
      <c r="B6" s="3"/>
      <c r="C6" s="3"/>
      <c r="D6" s="64" t="s">
        <v>26</v>
      </c>
      <c r="E6" s="65"/>
      <c r="F6" s="64"/>
      <c r="G6" s="8"/>
      <c r="H6" s="64" t="s">
        <v>25</v>
      </c>
      <c r="I6" s="65"/>
      <c r="J6" s="64"/>
    </row>
    <row r="7" spans="1:16" ht="18" customHeight="1">
      <c r="B7" s="56" t="s">
        <v>0</v>
      </c>
      <c r="C7" s="54"/>
      <c r="D7" s="98" t="s">
        <v>139</v>
      </c>
      <c r="E7" s="66"/>
      <c r="F7" s="98" t="s">
        <v>125</v>
      </c>
      <c r="G7" s="15"/>
      <c r="H7" s="98" t="s">
        <v>139</v>
      </c>
      <c r="I7" s="66"/>
      <c r="J7" s="98" t="s">
        <v>125</v>
      </c>
    </row>
    <row r="8" spans="1:16" s="15" customFormat="1" ht="18" customHeight="1">
      <c r="A8" s="2" t="s">
        <v>88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5" customFormat="1" ht="18" customHeight="1">
      <c r="A9" s="2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5" customFormat="1" ht="18" customHeight="1">
      <c r="A10" s="28" t="s">
        <v>39</v>
      </c>
      <c r="B10" s="67"/>
      <c r="C10" s="8"/>
      <c r="D10" s="21">
        <v>3260</v>
      </c>
      <c r="E10" s="20"/>
      <c r="F10" s="21">
        <v>1800</v>
      </c>
      <c r="G10" s="20"/>
      <c r="H10" s="22">
        <v>0</v>
      </c>
      <c r="I10" s="20"/>
      <c r="J10" s="22">
        <v>0</v>
      </c>
      <c r="K10" s="33"/>
      <c r="L10" s="33"/>
      <c r="M10" s="33"/>
      <c r="N10" s="33"/>
      <c r="O10" s="33"/>
      <c r="P10" s="5"/>
    </row>
    <row r="11" spans="1:16" s="15" customFormat="1" ht="18" customHeight="1">
      <c r="A11" s="15" t="s">
        <v>112</v>
      </c>
      <c r="B11" s="67">
        <v>21</v>
      </c>
      <c r="C11" s="8"/>
      <c r="D11" s="21">
        <v>93662</v>
      </c>
      <c r="E11" s="20"/>
      <c r="F11" s="21">
        <v>123331</v>
      </c>
      <c r="G11" s="20"/>
      <c r="H11" s="22">
        <v>0</v>
      </c>
      <c r="I11" s="20"/>
      <c r="J11" s="22">
        <v>27</v>
      </c>
      <c r="K11" s="33"/>
      <c r="L11" s="27"/>
      <c r="M11" s="33"/>
      <c r="N11" s="33"/>
      <c r="O11" s="33"/>
      <c r="P11" s="5"/>
    </row>
    <row r="12" spans="1:16" s="15" customFormat="1" ht="18" customHeight="1">
      <c r="A12" s="15" t="s">
        <v>111</v>
      </c>
      <c r="B12" s="67"/>
      <c r="C12" s="8"/>
      <c r="D12" s="21">
        <v>4965</v>
      </c>
      <c r="E12" s="20"/>
      <c r="F12" s="21">
        <v>3758</v>
      </c>
      <c r="G12" s="20"/>
      <c r="H12" s="22">
        <v>0</v>
      </c>
      <c r="I12" s="20"/>
      <c r="J12" s="22">
        <v>0</v>
      </c>
      <c r="K12" s="33"/>
      <c r="L12" s="27"/>
      <c r="M12" s="33"/>
      <c r="N12" s="33"/>
      <c r="O12" s="33"/>
      <c r="P12" s="5"/>
    </row>
    <row r="13" spans="1:16" s="15" customFormat="1" ht="18" customHeight="1">
      <c r="A13" s="15" t="s">
        <v>128</v>
      </c>
      <c r="B13" s="67">
        <v>5.3</v>
      </c>
      <c r="C13" s="8"/>
      <c r="D13" s="21">
        <v>34690</v>
      </c>
      <c r="E13" s="20"/>
      <c r="F13" s="21">
        <v>28839</v>
      </c>
      <c r="G13" s="20"/>
      <c r="H13" s="22">
        <v>16625</v>
      </c>
      <c r="I13" s="20"/>
      <c r="J13" s="22">
        <v>19120</v>
      </c>
      <c r="K13" s="33"/>
      <c r="L13" s="27"/>
      <c r="M13" s="33"/>
      <c r="N13" s="33"/>
      <c r="O13" s="33"/>
      <c r="P13" s="5"/>
    </row>
    <row r="14" spans="1:16" s="15" customFormat="1" ht="18" customHeight="1">
      <c r="A14" s="15" t="s">
        <v>129</v>
      </c>
      <c r="B14" s="67"/>
      <c r="C14" s="8"/>
      <c r="D14" s="21">
        <v>0</v>
      </c>
      <c r="E14" s="20"/>
      <c r="F14" s="21">
        <v>3071</v>
      </c>
      <c r="G14" s="20"/>
      <c r="H14" s="21">
        <v>831</v>
      </c>
      <c r="I14" s="20"/>
      <c r="J14" s="21">
        <v>653</v>
      </c>
      <c r="K14" s="33"/>
      <c r="L14" s="27"/>
      <c r="M14" s="33"/>
      <c r="N14" s="33"/>
      <c r="O14" s="33"/>
      <c r="P14" s="5"/>
    </row>
    <row r="15" spans="1:16" s="15" customFormat="1" ht="18" customHeight="1">
      <c r="A15" s="15" t="s">
        <v>113</v>
      </c>
      <c r="B15" s="67"/>
      <c r="C15" s="8"/>
      <c r="D15" s="21">
        <v>10066</v>
      </c>
      <c r="E15" s="20"/>
      <c r="F15" s="21">
        <v>8854</v>
      </c>
      <c r="G15" s="20"/>
      <c r="H15" s="21">
        <v>8847</v>
      </c>
      <c r="I15" s="20"/>
      <c r="J15" s="21">
        <v>8487</v>
      </c>
      <c r="K15" s="33"/>
      <c r="L15" s="27"/>
      <c r="M15" s="33"/>
      <c r="N15" s="33"/>
      <c r="O15" s="33"/>
      <c r="P15" s="5"/>
    </row>
    <row r="16" spans="1:16" s="15" customFormat="1" ht="18" customHeight="1">
      <c r="A16" s="28" t="s">
        <v>40</v>
      </c>
      <c r="B16" s="67"/>
      <c r="C16" s="8"/>
      <c r="D16" s="21">
        <v>2303</v>
      </c>
      <c r="E16" s="20"/>
      <c r="F16" s="21">
        <v>1456</v>
      </c>
      <c r="G16" s="20"/>
      <c r="H16" s="21">
        <v>3650</v>
      </c>
      <c r="I16" s="20"/>
      <c r="J16" s="21">
        <v>2732</v>
      </c>
      <c r="K16" s="66"/>
      <c r="L16" s="33"/>
      <c r="M16" s="33"/>
      <c r="N16" s="33"/>
      <c r="O16" s="33"/>
      <c r="P16" s="5"/>
    </row>
    <row r="17" spans="1:16" s="15" customFormat="1" ht="18" customHeight="1">
      <c r="A17" s="2" t="s">
        <v>22</v>
      </c>
      <c r="B17" s="8"/>
      <c r="C17" s="8"/>
      <c r="D17" s="23">
        <f>SUM(D10:D16)</f>
        <v>148946</v>
      </c>
      <c r="E17" s="20"/>
      <c r="F17" s="23">
        <f>SUM(F10:F16)</f>
        <v>171109</v>
      </c>
      <c r="G17" s="20"/>
      <c r="H17" s="23">
        <f>SUM(H10:H16)</f>
        <v>29953</v>
      </c>
      <c r="I17" s="20"/>
      <c r="J17" s="23">
        <f>SUM(J10:J16)</f>
        <v>31019</v>
      </c>
      <c r="K17" s="33"/>
      <c r="L17" s="33"/>
      <c r="M17" s="33"/>
      <c r="N17" s="33"/>
      <c r="O17" s="33"/>
      <c r="P17" s="5"/>
    </row>
    <row r="18" spans="1:16" s="15" customFormat="1" ht="18" customHeight="1">
      <c r="A18" s="2" t="s">
        <v>23</v>
      </c>
      <c r="B18" s="8"/>
      <c r="C18" s="8"/>
      <c r="D18" s="19"/>
      <c r="E18" s="19"/>
      <c r="F18" s="19"/>
      <c r="G18" s="19"/>
      <c r="H18" s="19"/>
      <c r="I18" s="19"/>
      <c r="J18" s="19"/>
      <c r="K18" s="33"/>
      <c r="L18" s="33"/>
      <c r="M18" s="33"/>
      <c r="N18" s="33"/>
      <c r="O18" s="33"/>
      <c r="P18" s="5"/>
    </row>
    <row r="19" spans="1:16" s="15" customFormat="1" ht="18" customHeight="1">
      <c r="A19" s="28" t="s">
        <v>130</v>
      </c>
      <c r="B19" s="8"/>
      <c r="C19" s="8"/>
      <c r="D19" s="20"/>
      <c r="E19" s="20"/>
      <c r="F19" s="20"/>
      <c r="G19" s="20"/>
      <c r="H19" s="20"/>
      <c r="I19" s="20"/>
      <c r="J19" s="20"/>
      <c r="K19" s="33"/>
      <c r="L19" s="33"/>
      <c r="M19" s="33"/>
      <c r="N19" s="33"/>
      <c r="O19" s="33"/>
      <c r="P19" s="5"/>
    </row>
    <row r="20" spans="1:16" s="15" customFormat="1" ht="18" customHeight="1">
      <c r="A20" s="28" t="s">
        <v>131</v>
      </c>
      <c r="B20" s="8"/>
      <c r="C20" s="8"/>
      <c r="D20" s="20">
        <v>83805</v>
      </c>
      <c r="E20" s="20"/>
      <c r="F20" s="20">
        <v>90477</v>
      </c>
      <c r="G20" s="20"/>
      <c r="H20" s="21">
        <v>10053</v>
      </c>
      <c r="I20" s="20"/>
      <c r="J20" s="21">
        <v>15840</v>
      </c>
      <c r="K20" s="33"/>
      <c r="L20" s="33"/>
      <c r="M20" s="33"/>
      <c r="N20" s="33"/>
      <c r="O20" s="33"/>
      <c r="P20" s="5"/>
    </row>
    <row r="21" spans="1:16" s="15" customFormat="1" ht="18" customHeight="1">
      <c r="A21" s="28" t="s">
        <v>132</v>
      </c>
      <c r="B21" s="8"/>
      <c r="C21" s="8"/>
      <c r="D21" s="20">
        <v>3014</v>
      </c>
      <c r="E21" s="20"/>
      <c r="F21" s="20">
        <v>3449</v>
      </c>
      <c r="G21" s="20"/>
      <c r="H21" s="21">
        <v>296</v>
      </c>
      <c r="I21" s="20"/>
      <c r="J21" s="21">
        <v>296</v>
      </c>
      <c r="K21" s="33"/>
      <c r="L21" s="33"/>
      <c r="M21" s="33"/>
      <c r="N21" s="33"/>
      <c r="O21" s="33"/>
      <c r="P21" s="5"/>
    </row>
    <row r="22" spans="1:16" s="15" customFormat="1" ht="18" customHeight="1">
      <c r="A22" s="28" t="s">
        <v>134</v>
      </c>
      <c r="B22" s="67"/>
      <c r="C22" s="8"/>
      <c r="D22" s="20">
        <v>14416</v>
      </c>
      <c r="E22" s="20"/>
      <c r="F22" s="20">
        <v>15698</v>
      </c>
      <c r="G22" s="20"/>
      <c r="H22" s="21">
        <v>1256</v>
      </c>
      <c r="I22" s="20"/>
      <c r="J22" s="21">
        <v>949</v>
      </c>
      <c r="K22" s="33"/>
      <c r="L22" s="33"/>
      <c r="M22" s="33"/>
      <c r="N22" s="33"/>
      <c r="O22" s="33"/>
      <c r="P22" s="5"/>
    </row>
    <row r="23" spans="1:16" s="15" customFormat="1" ht="18" customHeight="1">
      <c r="A23" s="28" t="s">
        <v>143</v>
      </c>
      <c r="B23" s="67"/>
      <c r="C23" s="8"/>
      <c r="D23" s="20">
        <v>1233</v>
      </c>
      <c r="E23" s="20"/>
      <c r="F23" s="20">
        <v>4251</v>
      </c>
      <c r="G23" s="20"/>
      <c r="H23" s="21">
        <v>0</v>
      </c>
      <c r="I23" s="20"/>
      <c r="J23" s="21">
        <v>0</v>
      </c>
      <c r="K23" s="33"/>
      <c r="L23" s="33"/>
      <c r="M23" s="33"/>
      <c r="N23" s="33"/>
      <c r="O23" s="33"/>
      <c r="P23" s="5"/>
    </row>
    <row r="24" spans="1:16" s="15" customFormat="1" ht="18" customHeight="1">
      <c r="A24" s="28" t="s">
        <v>133</v>
      </c>
      <c r="B24" s="8"/>
      <c r="C24" s="8"/>
      <c r="D24" s="20">
        <v>18630</v>
      </c>
      <c r="E24" s="20"/>
      <c r="F24" s="20">
        <v>19088</v>
      </c>
      <c r="G24" s="20"/>
      <c r="H24" s="21">
        <v>362</v>
      </c>
      <c r="I24" s="20"/>
      <c r="J24" s="21">
        <v>509</v>
      </c>
      <c r="K24" s="33"/>
      <c r="L24" s="33"/>
      <c r="M24" s="33"/>
      <c r="N24" s="33"/>
      <c r="O24" s="33"/>
      <c r="P24" s="5"/>
    </row>
    <row r="25" spans="1:16" s="15" customFormat="1" ht="18" customHeight="1">
      <c r="A25" s="28" t="s">
        <v>241</v>
      </c>
      <c r="B25" s="8"/>
      <c r="C25" s="8"/>
      <c r="D25" s="20">
        <v>149</v>
      </c>
      <c r="E25" s="20"/>
      <c r="F25" s="20">
        <v>0</v>
      </c>
      <c r="G25" s="20"/>
      <c r="H25" s="21">
        <v>0</v>
      </c>
      <c r="I25" s="20"/>
      <c r="J25" s="21">
        <v>0</v>
      </c>
      <c r="K25" s="33"/>
      <c r="L25" s="33"/>
      <c r="M25" s="33"/>
      <c r="N25" s="33"/>
      <c r="O25" s="33"/>
      <c r="P25" s="5"/>
    </row>
    <row r="26" spans="1:16" s="15" customFormat="1" ht="18" customHeight="1">
      <c r="A26" s="2" t="s">
        <v>24</v>
      </c>
      <c r="B26" s="8"/>
      <c r="C26" s="8"/>
      <c r="D26" s="70">
        <f>SUM(D20:D25)</f>
        <v>121247</v>
      </c>
      <c r="E26" s="20"/>
      <c r="F26" s="70">
        <f>SUM(F20:F25)</f>
        <v>132963</v>
      </c>
      <c r="G26" s="20"/>
      <c r="H26" s="70">
        <f>SUM(H20:H25)</f>
        <v>11967</v>
      </c>
      <c r="I26" s="20"/>
      <c r="J26" s="70">
        <f>SUM(J20:J25)</f>
        <v>17594</v>
      </c>
      <c r="K26" s="33"/>
      <c r="L26" s="33"/>
      <c r="M26" s="33"/>
      <c r="N26" s="33"/>
      <c r="O26" s="33"/>
      <c r="P26" s="5"/>
    </row>
    <row r="27" spans="1:16" s="15" customFormat="1" ht="18" customHeight="1">
      <c r="A27" s="68" t="s">
        <v>229</v>
      </c>
      <c r="B27" s="8"/>
      <c r="C27" s="8"/>
      <c r="D27" s="20"/>
      <c r="E27" s="20"/>
      <c r="F27" s="20"/>
      <c r="G27" s="20"/>
      <c r="H27" s="20"/>
      <c r="I27" s="20"/>
      <c r="J27" s="20"/>
      <c r="K27" s="33"/>
      <c r="L27" s="33"/>
      <c r="M27" s="33"/>
      <c r="N27" s="33"/>
      <c r="O27" s="33"/>
      <c r="P27" s="5"/>
    </row>
    <row r="28" spans="1:16" s="15" customFormat="1" ht="18" customHeight="1">
      <c r="A28" s="68" t="s">
        <v>192</v>
      </c>
      <c r="B28" s="8"/>
      <c r="C28" s="8"/>
      <c r="D28" s="20">
        <f>+D17-D26</f>
        <v>27699</v>
      </c>
      <c r="E28" s="20"/>
      <c r="F28" s="20">
        <f>+F17-F26</f>
        <v>38146</v>
      </c>
      <c r="G28" s="20"/>
      <c r="H28" s="20">
        <f>+H17-H26</f>
        <v>17986</v>
      </c>
      <c r="I28" s="20"/>
      <c r="J28" s="20">
        <f>+J17-J26</f>
        <v>13425</v>
      </c>
      <c r="K28" s="27"/>
      <c r="L28" s="27"/>
      <c r="M28" s="27"/>
      <c r="N28" s="27"/>
      <c r="O28" s="27"/>
    </row>
    <row r="29" spans="1:16" s="15" customFormat="1" ht="18" customHeight="1">
      <c r="A29" s="28" t="s">
        <v>193</v>
      </c>
      <c r="B29" s="67">
        <v>11.2</v>
      </c>
      <c r="C29" s="8"/>
      <c r="D29" s="20">
        <v>0</v>
      </c>
      <c r="E29" s="20"/>
      <c r="F29" s="20">
        <v>0</v>
      </c>
      <c r="G29" s="20"/>
      <c r="H29" s="20">
        <v>2433</v>
      </c>
      <c r="I29" s="20"/>
      <c r="J29" s="20">
        <v>13337</v>
      </c>
      <c r="K29" s="27"/>
      <c r="L29" s="27"/>
      <c r="M29" s="27"/>
      <c r="N29" s="27"/>
      <c r="O29" s="27"/>
    </row>
    <row r="30" spans="1:16" s="15" customFormat="1" ht="18" customHeight="1">
      <c r="A30" s="28" t="s">
        <v>135</v>
      </c>
      <c r="B30" s="67">
        <v>12.2</v>
      </c>
      <c r="C30" s="8"/>
      <c r="D30" s="44">
        <v>185</v>
      </c>
      <c r="E30" s="20"/>
      <c r="F30" s="44">
        <v>215</v>
      </c>
      <c r="G30" s="20"/>
      <c r="H30" s="69">
        <v>185</v>
      </c>
      <c r="I30" s="20"/>
      <c r="J30" s="69">
        <v>215</v>
      </c>
      <c r="K30" s="27"/>
      <c r="L30" s="27"/>
      <c r="M30" s="27"/>
      <c r="N30" s="27"/>
      <c r="O30" s="27"/>
    </row>
    <row r="31" spans="1:16" s="15" customFormat="1" ht="18" customHeight="1">
      <c r="A31" s="68" t="s">
        <v>220</v>
      </c>
      <c r="B31" s="8"/>
      <c r="C31" s="8"/>
      <c r="D31" s="20">
        <f>SUM(D28:D30)</f>
        <v>27884</v>
      </c>
      <c r="E31" s="20"/>
      <c r="F31" s="20">
        <f>SUM(F28:F30)</f>
        <v>38361</v>
      </c>
      <c r="G31" s="20"/>
      <c r="H31" s="20">
        <f>SUM(H28:H30)</f>
        <v>20604</v>
      </c>
      <c r="I31" s="20"/>
      <c r="J31" s="20">
        <f>SUM(J28:J30)</f>
        <v>26977</v>
      </c>
      <c r="K31" s="27"/>
      <c r="L31" s="27"/>
      <c r="M31" s="27"/>
      <c r="N31" s="27"/>
      <c r="O31" s="27"/>
    </row>
    <row r="32" spans="1:16" s="15" customFormat="1" ht="18" customHeight="1">
      <c r="A32" s="28" t="s">
        <v>57</v>
      </c>
      <c r="B32" s="67"/>
      <c r="C32" s="8"/>
      <c r="D32" s="44">
        <v>-10638</v>
      </c>
      <c r="E32" s="20"/>
      <c r="F32" s="44">
        <v>-13351</v>
      </c>
      <c r="G32" s="20"/>
      <c r="H32" s="69">
        <v>-4424</v>
      </c>
      <c r="I32" s="20"/>
      <c r="J32" s="69">
        <v>-5345</v>
      </c>
      <c r="K32" s="27"/>
      <c r="L32" s="27"/>
      <c r="M32" s="27"/>
      <c r="N32" s="27"/>
      <c r="O32" s="27"/>
    </row>
    <row r="33" spans="1:16" s="15" customFormat="1" ht="18" customHeight="1">
      <c r="A33" s="68" t="s">
        <v>221</v>
      </c>
      <c r="B33" s="8"/>
      <c r="C33" s="8"/>
      <c r="D33" s="20">
        <f>SUM(D31:D32)</f>
        <v>17246</v>
      </c>
      <c r="E33" s="20"/>
      <c r="F33" s="20">
        <f>SUM(F31:F32)</f>
        <v>25010</v>
      </c>
      <c r="G33" s="20"/>
      <c r="H33" s="20">
        <f>SUM(H31:H32)</f>
        <v>16180</v>
      </c>
      <c r="I33" s="20"/>
      <c r="J33" s="20">
        <f>SUM(J31:J32)</f>
        <v>21632</v>
      </c>
      <c r="K33" s="27"/>
      <c r="L33" s="27"/>
      <c r="M33" s="27"/>
      <c r="N33" s="27"/>
      <c r="O33" s="27"/>
    </row>
    <row r="34" spans="1:16" s="15" customFormat="1" ht="18" customHeight="1">
      <c r="A34" s="28" t="s">
        <v>222</v>
      </c>
      <c r="B34" s="67">
        <v>22</v>
      </c>
      <c r="C34" s="8"/>
      <c r="D34" s="20">
        <v>-4356</v>
      </c>
      <c r="E34" s="20"/>
      <c r="F34" s="20">
        <v>-4723</v>
      </c>
      <c r="G34" s="20"/>
      <c r="H34" s="21">
        <v>-3290</v>
      </c>
      <c r="I34" s="20"/>
      <c r="J34" s="21">
        <v>-1345</v>
      </c>
      <c r="K34" s="33"/>
      <c r="L34" s="33"/>
      <c r="M34" s="33"/>
      <c r="N34" s="33"/>
      <c r="O34" s="33"/>
      <c r="P34" s="5"/>
    </row>
    <row r="35" spans="1:16" s="15" customFormat="1" ht="18" customHeight="1">
      <c r="A35" s="2" t="s">
        <v>116</v>
      </c>
      <c r="B35" s="8"/>
      <c r="C35" s="8"/>
      <c r="D35" s="70">
        <f>SUM(D33:D34)</f>
        <v>12890</v>
      </c>
      <c r="E35" s="20"/>
      <c r="F35" s="70">
        <f>SUM(F33:F34)</f>
        <v>20287</v>
      </c>
      <c r="G35" s="20"/>
      <c r="H35" s="70">
        <f>SUM(H33:H34)</f>
        <v>12890</v>
      </c>
      <c r="I35" s="20"/>
      <c r="J35" s="70">
        <f>SUM(J33:J34)</f>
        <v>20287</v>
      </c>
      <c r="K35" s="33"/>
      <c r="L35" s="33"/>
      <c r="M35" s="33"/>
      <c r="N35" s="33"/>
      <c r="O35" s="33"/>
      <c r="P35" s="5"/>
    </row>
    <row r="36" spans="1:16" s="15" customFormat="1" ht="18" customHeight="1">
      <c r="A36" s="28"/>
      <c r="D36" s="27"/>
      <c r="E36" s="32"/>
      <c r="F36" s="27"/>
      <c r="G36" s="32"/>
      <c r="H36" s="27"/>
      <c r="I36" s="32"/>
      <c r="J36" s="27"/>
      <c r="K36" s="33"/>
    </row>
    <row r="37" spans="1:16" ht="18" customHeight="1">
      <c r="A37" s="9" t="s">
        <v>1</v>
      </c>
      <c r="D37" s="27"/>
      <c r="F37" s="27"/>
      <c r="H37" s="27"/>
      <c r="J37" s="27"/>
    </row>
    <row r="38" spans="1:16" ht="20.25" customHeight="1">
      <c r="A38" s="16"/>
      <c r="B38" s="26"/>
      <c r="C38" s="26"/>
      <c r="D38" s="4"/>
      <c r="E38" s="3"/>
      <c r="F38" s="4"/>
      <c r="G38" s="61"/>
      <c r="H38" s="4"/>
      <c r="I38" s="3"/>
      <c r="J38" s="40" t="s">
        <v>92</v>
      </c>
    </row>
    <row r="39" spans="1:16" s="1" customFormat="1" ht="18" customHeight="1">
      <c r="A39" s="1" t="s">
        <v>63</v>
      </c>
      <c r="D39" s="2"/>
      <c r="F39" s="2"/>
      <c r="G39" s="62"/>
      <c r="H39" s="2"/>
      <c r="J39" s="41"/>
    </row>
    <row r="40" spans="1:16" s="1" customFormat="1" ht="18" customHeight="1">
      <c r="A40" s="1" t="s">
        <v>197</v>
      </c>
      <c r="D40" s="2"/>
      <c r="F40" s="2"/>
      <c r="G40" s="62"/>
      <c r="H40" s="2"/>
      <c r="J40" s="42"/>
    </row>
    <row r="41" spans="1:16" s="1" customFormat="1" ht="18" customHeight="1">
      <c r="A41" s="43" t="s">
        <v>210</v>
      </c>
      <c r="D41" s="2"/>
      <c r="F41" s="2"/>
      <c r="G41" s="62"/>
      <c r="H41" s="2"/>
      <c r="J41" s="42"/>
    </row>
    <row r="42" spans="1:16" s="15" customFormat="1" ht="18" customHeight="1">
      <c r="A42" s="63"/>
      <c r="B42" s="4"/>
      <c r="C42" s="4"/>
      <c r="D42" s="4"/>
      <c r="E42" s="4"/>
      <c r="F42" s="4"/>
      <c r="G42" s="4"/>
      <c r="H42" s="4"/>
      <c r="I42" s="4"/>
      <c r="J42" s="6" t="s">
        <v>89</v>
      </c>
    </row>
    <row r="43" spans="1:16" s="7" customFormat="1" ht="18" customHeight="1">
      <c r="A43" s="3"/>
      <c r="B43" s="3"/>
      <c r="C43" s="3"/>
      <c r="D43" s="64" t="s">
        <v>26</v>
      </c>
      <c r="E43" s="65"/>
      <c r="F43" s="64"/>
      <c r="G43" s="8"/>
      <c r="H43" s="64" t="s">
        <v>25</v>
      </c>
      <c r="I43" s="65"/>
      <c r="J43" s="64"/>
    </row>
    <row r="44" spans="1:16" ht="18" customHeight="1">
      <c r="B44" s="56" t="s">
        <v>0</v>
      </c>
      <c r="C44" s="54"/>
      <c r="D44" s="98" t="s">
        <v>139</v>
      </c>
      <c r="E44" s="66"/>
      <c r="F44" s="98" t="s">
        <v>125</v>
      </c>
      <c r="G44" s="15"/>
      <c r="H44" s="98" t="s">
        <v>139</v>
      </c>
      <c r="I44" s="66"/>
      <c r="J44" s="98" t="s">
        <v>125</v>
      </c>
    </row>
    <row r="45" spans="1:16" s="15" customFormat="1" ht="18" customHeight="1">
      <c r="A45" s="2"/>
      <c r="B45" s="8"/>
      <c r="C45" s="8"/>
      <c r="D45" s="20"/>
      <c r="E45" s="20"/>
      <c r="F45" s="20"/>
      <c r="G45" s="20"/>
      <c r="H45" s="20"/>
      <c r="I45" s="20"/>
      <c r="J45" s="20"/>
      <c r="K45" s="27"/>
      <c r="L45" s="27"/>
      <c r="M45" s="27"/>
      <c r="N45" s="27"/>
      <c r="O45" s="27"/>
    </row>
    <row r="46" spans="1:16" s="15" customFormat="1" ht="18" customHeight="1">
      <c r="A46" s="2" t="s">
        <v>65</v>
      </c>
      <c r="B46" s="8"/>
      <c r="C46" s="8"/>
      <c r="D46" s="20"/>
      <c r="E46" s="20"/>
      <c r="F46" s="20"/>
      <c r="G46" s="20"/>
      <c r="H46" s="20"/>
      <c r="I46" s="20"/>
      <c r="J46" s="20"/>
      <c r="K46" s="27"/>
      <c r="L46" s="27"/>
      <c r="M46" s="27"/>
      <c r="N46" s="27"/>
      <c r="O46" s="27"/>
    </row>
    <row r="47" spans="1:16" s="15" customFormat="1" ht="18" customHeight="1">
      <c r="A47" s="71" t="s">
        <v>155</v>
      </c>
      <c r="B47" s="8"/>
      <c r="C47" s="8"/>
      <c r="D47" s="20"/>
      <c r="E47" s="20"/>
      <c r="F47" s="20"/>
      <c r="G47" s="20"/>
      <c r="H47" s="20"/>
      <c r="I47" s="20"/>
      <c r="J47" s="20"/>
      <c r="K47" s="27"/>
      <c r="L47" s="27"/>
      <c r="M47" s="27"/>
      <c r="N47" s="27"/>
      <c r="O47" s="27"/>
    </row>
    <row r="48" spans="1:16" s="15" customFormat="1" ht="18" customHeight="1">
      <c r="A48" s="71" t="s">
        <v>115</v>
      </c>
      <c r="B48" s="8"/>
      <c r="C48" s="8"/>
      <c r="K48" s="27"/>
      <c r="L48" s="27"/>
      <c r="M48" s="27"/>
      <c r="N48" s="27"/>
      <c r="O48" s="27"/>
    </row>
    <row r="49" spans="1:15" s="15" customFormat="1" ht="18" customHeight="1">
      <c r="A49" s="15" t="s">
        <v>198</v>
      </c>
      <c r="B49" s="8"/>
      <c r="C49" s="8"/>
      <c r="D49" s="20">
        <v>6495</v>
      </c>
      <c r="E49" s="20"/>
      <c r="F49" s="20">
        <v>-3681</v>
      </c>
      <c r="G49" s="20"/>
      <c r="H49" s="21">
        <v>6000</v>
      </c>
      <c r="I49" s="20"/>
      <c r="J49" s="21">
        <v>-4000</v>
      </c>
      <c r="K49" s="27"/>
      <c r="L49" s="27"/>
      <c r="M49" s="27"/>
      <c r="N49" s="27"/>
      <c r="O49" s="27"/>
    </row>
    <row r="50" spans="1:15" s="15" customFormat="1" ht="18" customHeight="1">
      <c r="A50" s="15" t="s">
        <v>121</v>
      </c>
      <c r="B50" s="67">
        <v>22</v>
      </c>
      <c r="D50" s="20">
        <v>-1299</v>
      </c>
      <c r="E50" s="20"/>
      <c r="F50" s="20">
        <v>736</v>
      </c>
      <c r="G50" s="20"/>
      <c r="H50" s="21">
        <v>-1200</v>
      </c>
      <c r="I50" s="20"/>
      <c r="J50" s="21">
        <v>800</v>
      </c>
      <c r="K50" s="27"/>
      <c r="L50" s="27"/>
      <c r="M50" s="27"/>
      <c r="N50" s="27"/>
      <c r="O50" s="27"/>
    </row>
    <row r="51" spans="1:15" s="15" customFormat="1" ht="18" customHeight="1">
      <c r="A51" s="15" t="s">
        <v>199</v>
      </c>
      <c r="B51" s="67"/>
      <c r="D51" s="99"/>
      <c r="E51" s="20"/>
      <c r="F51" s="99"/>
      <c r="G51" s="20"/>
      <c r="H51" s="106"/>
      <c r="I51" s="20"/>
      <c r="J51" s="106"/>
      <c r="K51" s="27"/>
      <c r="L51" s="27"/>
      <c r="M51" s="27"/>
      <c r="N51" s="27"/>
      <c r="O51" s="27"/>
    </row>
    <row r="52" spans="1:15" s="15" customFormat="1" ht="18" customHeight="1">
      <c r="A52" s="15" t="s">
        <v>172</v>
      </c>
      <c r="B52" s="67">
        <v>5.2</v>
      </c>
      <c r="C52" s="8"/>
      <c r="D52" s="20">
        <f>SUM(D49:D50)</f>
        <v>5196</v>
      </c>
      <c r="E52" s="20"/>
      <c r="F52" s="20">
        <f>SUM(F49:F50)</f>
        <v>-2945</v>
      </c>
      <c r="G52" s="20"/>
      <c r="H52" s="20">
        <f>SUM(H49:H50)</f>
        <v>4800</v>
      </c>
      <c r="I52" s="20"/>
      <c r="J52" s="20">
        <f>SUM(J49:J50)</f>
        <v>-3200</v>
      </c>
      <c r="K52" s="27"/>
      <c r="L52" s="27"/>
      <c r="M52" s="27"/>
      <c r="N52" s="27"/>
      <c r="O52" s="27"/>
    </row>
    <row r="53" spans="1:15" s="15" customFormat="1" ht="18" customHeight="1">
      <c r="A53" s="15" t="s">
        <v>138</v>
      </c>
      <c r="B53" s="67"/>
      <c r="C53" s="8"/>
      <c r="D53" s="20"/>
      <c r="E53" s="20"/>
      <c r="F53" s="20"/>
      <c r="G53" s="20"/>
      <c r="H53" s="20"/>
      <c r="I53" s="20"/>
      <c r="J53" s="20"/>
      <c r="K53" s="27"/>
      <c r="L53" s="27"/>
      <c r="M53" s="27"/>
      <c r="N53" s="27"/>
      <c r="O53" s="27"/>
    </row>
    <row r="54" spans="1:15" s="15" customFormat="1" ht="18" customHeight="1">
      <c r="A54" s="15" t="s">
        <v>156</v>
      </c>
      <c r="B54" s="67">
        <v>11.2</v>
      </c>
      <c r="C54" s="8"/>
      <c r="D54" s="44">
        <v>0</v>
      </c>
      <c r="E54" s="20"/>
      <c r="F54" s="44">
        <v>0</v>
      </c>
      <c r="G54" s="20"/>
      <c r="H54" s="24">
        <v>396</v>
      </c>
      <c r="I54" s="20"/>
      <c r="J54" s="24">
        <v>255</v>
      </c>
      <c r="K54" s="27"/>
      <c r="L54" s="27"/>
      <c r="M54" s="27"/>
      <c r="N54" s="27"/>
      <c r="O54" s="27"/>
    </row>
    <row r="55" spans="1:15" s="15" customFormat="1" ht="18" customHeight="1">
      <c r="A55" s="15" t="s">
        <v>155</v>
      </c>
      <c r="B55" s="8"/>
      <c r="C55" s="8"/>
      <c r="D55" s="20"/>
      <c r="E55" s="20"/>
      <c r="F55" s="20"/>
      <c r="G55" s="20"/>
      <c r="H55" s="20"/>
      <c r="I55" s="20"/>
      <c r="J55" s="20"/>
      <c r="K55" s="27"/>
      <c r="L55" s="27"/>
      <c r="M55" s="27"/>
      <c r="N55" s="27"/>
      <c r="O55" s="27"/>
    </row>
    <row r="56" spans="1:15" s="15" customFormat="1" ht="18" customHeight="1">
      <c r="A56" s="15" t="s">
        <v>157</v>
      </c>
      <c r="B56" s="67"/>
      <c r="C56" s="8"/>
      <c r="D56" s="100">
        <f>SUM(D52:D54)</f>
        <v>5196</v>
      </c>
      <c r="F56" s="100">
        <f>SUM(F52:F54)</f>
        <v>-2945</v>
      </c>
      <c r="H56" s="100">
        <f>SUM(H52:H54)</f>
        <v>5196</v>
      </c>
      <c r="J56" s="100">
        <f>SUM(J52:J54)</f>
        <v>-2945</v>
      </c>
      <c r="K56" s="27"/>
      <c r="L56" s="27"/>
      <c r="M56" s="27"/>
      <c r="N56" s="27"/>
      <c r="O56" s="27"/>
    </row>
    <row r="57" spans="1:15" s="15" customFormat="1" ht="18" customHeight="1">
      <c r="A57" s="2" t="s">
        <v>110</v>
      </c>
      <c r="B57" s="8"/>
      <c r="C57" s="8"/>
      <c r="D57" s="70">
        <f>SUM(D56)</f>
        <v>5196</v>
      </c>
      <c r="E57" s="20"/>
      <c r="F57" s="70">
        <f>SUM(F56)</f>
        <v>-2945</v>
      </c>
      <c r="G57" s="20"/>
      <c r="H57" s="70">
        <f>SUM(H56)</f>
        <v>5196</v>
      </c>
      <c r="I57" s="20"/>
      <c r="J57" s="70">
        <f>SUM(J56)</f>
        <v>-2945</v>
      </c>
      <c r="K57" s="27"/>
      <c r="L57" s="27"/>
      <c r="M57" s="27"/>
      <c r="N57" s="27"/>
      <c r="O57" s="27"/>
    </row>
    <row r="58" spans="1:15" s="15" customFormat="1" ht="18" customHeight="1">
      <c r="A58" s="2"/>
      <c r="B58" s="8"/>
      <c r="C58" s="8"/>
      <c r="D58" s="20"/>
      <c r="E58" s="20"/>
      <c r="F58" s="20"/>
      <c r="G58" s="20"/>
      <c r="H58" s="20"/>
      <c r="I58" s="20"/>
      <c r="J58" s="20"/>
      <c r="K58" s="27"/>
      <c r="L58" s="27"/>
      <c r="M58" s="27"/>
      <c r="N58" s="27"/>
      <c r="O58" s="27"/>
    </row>
    <row r="59" spans="1:15" s="15" customFormat="1" ht="18" customHeight="1" thickBot="1">
      <c r="A59" s="2" t="s">
        <v>93</v>
      </c>
      <c r="B59" s="8"/>
      <c r="C59" s="8"/>
      <c r="D59" s="25">
        <f>SUM(D35,D57)</f>
        <v>18086</v>
      </c>
      <c r="E59" s="20"/>
      <c r="F59" s="25">
        <f>SUM(F35,F57)</f>
        <v>17342</v>
      </c>
      <c r="G59" s="20"/>
      <c r="H59" s="25">
        <f>SUM(H35,H57)</f>
        <v>18086</v>
      </c>
      <c r="I59" s="20"/>
      <c r="J59" s="25">
        <f>SUM(J35,J57)</f>
        <v>17342</v>
      </c>
      <c r="K59" s="27"/>
      <c r="L59" s="27"/>
      <c r="M59" s="27"/>
      <c r="N59" s="27"/>
      <c r="O59" s="27"/>
    </row>
    <row r="60" spans="1:15" s="15" customFormat="1" ht="18" customHeight="1" thickTop="1">
      <c r="A60" s="2"/>
      <c r="B60" s="8"/>
      <c r="C60" s="8"/>
      <c r="D60" s="20"/>
      <c r="E60" s="20"/>
      <c r="F60" s="20"/>
      <c r="G60" s="18"/>
      <c r="H60" s="18"/>
      <c r="I60" s="18"/>
      <c r="J60" s="18"/>
      <c r="K60" s="27"/>
      <c r="L60" s="27"/>
      <c r="M60" s="27"/>
      <c r="N60" s="27"/>
      <c r="O60" s="27"/>
    </row>
    <row r="61" spans="1:15" s="15" customFormat="1" ht="18" customHeight="1">
      <c r="A61" s="2" t="s">
        <v>105</v>
      </c>
      <c r="B61" s="67">
        <v>23</v>
      </c>
      <c r="C61" s="8"/>
      <c r="D61" s="18"/>
      <c r="E61" s="18"/>
      <c r="F61" s="18"/>
      <c r="G61" s="18"/>
      <c r="H61" s="18"/>
      <c r="I61" s="18"/>
      <c r="J61" s="18"/>
      <c r="K61" s="27"/>
      <c r="L61" s="27"/>
      <c r="M61" s="27"/>
      <c r="N61" s="27"/>
      <c r="O61" s="27"/>
    </row>
    <row r="62" spans="1:15" s="15" customFormat="1" ht="18" customHeight="1">
      <c r="A62" s="28" t="s">
        <v>106</v>
      </c>
      <c r="B62" s="8"/>
      <c r="C62" s="8"/>
      <c r="D62" s="18"/>
      <c r="E62" s="18"/>
      <c r="F62" s="18"/>
      <c r="G62" s="18"/>
      <c r="H62" s="18"/>
      <c r="I62" s="18"/>
      <c r="J62" s="18"/>
      <c r="K62" s="27"/>
      <c r="L62" s="27"/>
      <c r="M62" s="27"/>
      <c r="N62" s="27"/>
      <c r="O62" s="27"/>
    </row>
    <row r="63" spans="1:15" s="15" customFormat="1" ht="18" customHeight="1">
      <c r="A63" s="28" t="s">
        <v>223</v>
      </c>
      <c r="B63" s="8"/>
      <c r="C63" s="8"/>
      <c r="D63" s="18"/>
      <c r="E63" s="18"/>
      <c r="F63" s="18"/>
      <c r="G63" s="18"/>
      <c r="H63" s="18"/>
      <c r="I63" s="18"/>
      <c r="J63" s="18"/>
      <c r="K63" s="27"/>
      <c r="L63" s="27"/>
      <c r="M63" s="27"/>
      <c r="N63" s="27"/>
      <c r="O63" s="27"/>
    </row>
    <row r="64" spans="1:15" s="15" customFormat="1" ht="18" customHeight="1" thickBot="1">
      <c r="A64" s="28" t="s">
        <v>173</v>
      </c>
      <c r="B64" s="8"/>
      <c r="C64" s="8"/>
      <c r="D64" s="101">
        <v>6.5262259369089998E-2</v>
      </c>
      <c r="E64" s="72"/>
      <c r="F64" s="101">
        <v>0.10299999999999999</v>
      </c>
      <c r="G64" s="72"/>
      <c r="H64" s="101">
        <v>6.5000000000000002E-2</v>
      </c>
      <c r="I64" s="72"/>
      <c r="J64" s="101">
        <v>0.10299999999999999</v>
      </c>
      <c r="K64" s="27"/>
      <c r="L64" s="27"/>
      <c r="M64" s="27"/>
      <c r="N64" s="27"/>
      <c r="O64" s="27"/>
    </row>
    <row r="65" spans="1:16" s="15" customFormat="1" ht="18" customHeight="1" thickTop="1">
      <c r="A65" s="28" t="s">
        <v>174</v>
      </c>
      <c r="B65" s="8"/>
      <c r="C65" s="8"/>
      <c r="D65" s="105"/>
      <c r="E65" s="72"/>
      <c r="F65" s="105"/>
      <c r="G65" s="72"/>
      <c r="H65" s="105"/>
      <c r="I65" s="72"/>
      <c r="J65" s="105"/>
      <c r="K65" s="27"/>
      <c r="L65" s="27"/>
      <c r="M65" s="27"/>
      <c r="N65" s="27"/>
      <c r="O65" s="27"/>
    </row>
    <row r="66" spans="1:16" s="15" customFormat="1" ht="18" customHeight="1">
      <c r="A66" s="28" t="s">
        <v>201</v>
      </c>
      <c r="B66" s="8"/>
      <c r="C66" s="8"/>
      <c r="I66" s="72"/>
      <c r="J66" s="105"/>
      <c r="K66" s="27"/>
      <c r="L66" s="27"/>
      <c r="M66" s="27"/>
      <c r="N66" s="27"/>
      <c r="O66" s="27"/>
    </row>
    <row r="67" spans="1:16" s="15" customFormat="1" ht="18" customHeight="1" thickBot="1">
      <c r="A67" s="28" t="s">
        <v>173</v>
      </c>
      <c r="B67" s="8"/>
      <c r="C67" s="8"/>
      <c r="D67" s="101">
        <v>0.06</v>
      </c>
      <c r="E67" s="72"/>
      <c r="F67" s="105"/>
      <c r="G67" s="72"/>
      <c r="H67" s="101">
        <v>0.06</v>
      </c>
      <c r="I67" s="72"/>
      <c r="J67" s="105"/>
      <c r="K67" s="27"/>
      <c r="L67" s="27"/>
      <c r="M67" s="27"/>
      <c r="N67" s="27"/>
      <c r="O67" s="27"/>
    </row>
    <row r="68" spans="1:16" s="15" customFormat="1" ht="18" customHeight="1" thickTop="1">
      <c r="A68" s="28"/>
      <c r="D68" s="27"/>
      <c r="E68" s="32"/>
      <c r="F68" s="27"/>
      <c r="G68" s="32"/>
      <c r="H68" s="27"/>
      <c r="I68" s="32"/>
      <c r="J68" s="27"/>
      <c r="K68" s="33"/>
    </row>
    <row r="69" spans="1:16" ht="18" customHeight="1">
      <c r="A69" s="9" t="s">
        <v>1</v>
      </c>
      <c r="D69" s="27"/>
      <c r="F69" s="27"/>
      <c r="H69" s="27"/>
      <c r="J69" s="27"/>
    </row>
    <row r="70" spans="1:16" ht="20.25" customHeight="1">
      <c r="A70" s="16"/>
      <c r="B70" s="26"/>
      <c r="C70" s="26"/>
      <c r="D70" s="4"/>
      <c r="E70" s="3"/>
      <c r="F70" s="4"/>
      <c r="G70" s="61"/>
      <c r="H70" s="4"/>
      <c r="I70" s="3"/>
      <c r="J70" s="40" t="s">
        <v>92</v>
      </c>
    </row>
    <row r="71" spans="1:16" s="1" customFormat="1" ht="18" customHeight="1">
      <c r="A71" s="1" t="s">
        <v>63</v>
      </c>
      <c r="D71" s="2"/>
      <c r="F71" s="2"/>
      <c r="G71" s="62"/>
      <c r="H71" s="2"/>
      <c r="J71" s="41"/>
    </row>
    <row r="72" spans="1:16" s="1" customFormat="1" ht="18" customHeight="1">
      <c r="A72" s="1" t="s">
        <v>98</v>
      </c>
      <c r="D72" s="2"/>
      <c r="F72" s="2"/>
      <c r="G72" s="62"/>
      <c r="H72" s="2"/>
      <c r="J72" s="42"/>
    </row>
    <row r="73" spans="1:16" s="1" customFormat="1" ht="18" customHeight="1">
      <c r="A73" s="43" t="s">
        <v>213</v>
      </c>
      <c r="D73" s="2"/>
      <c r="F73" s="2"/>
      <c r="G73" s="62"/>
      <c r="H73" s="2"/>
      <c r="J73" s="42"/>
    </row>
    <row r="74" spans="1:16" s="15" customFormat="1" ht="18" customHeight="1">
      <c r="A74" s="63"/>
      <c r="B74" s="4"/>
      <c r="C74" s="4"/>
      <c r="D74" s="4"/>
      <c r="E74" s="4"/>
      <c r="F74" s="4"/>
      <c r="G74" s="4"/>
      <c r="H74" s="4"/>
      <c r="I74" s="4"/>
      <c r="J74" s="6" t="s">
        <v>89</v>
      </c>
    </row>
    <row r="75" spans="1:16" s="7" customFormat="1" ht="18" customHeight="1">
      <c r="A75" s="3"/>
      <c r="B75" s="3"/>
      <c r="C75" s="3"/>
      <c r="D75" s="64" t="s">
        <v>26</v>
      </c>
      <c r="E75" s="65"/>
      <c r="F75" s="64"/>
      <c r="G75" s="8"/>
      <c r="H75" s="64" t="s">
        <v>25</v>
      </c>
      <c r="I75" s="65"/>
      <c r="J75" s="64"/>
    </row>
    <row r="76" spans="1:16" ht="18" customHeight="1">
      <c r="B76" s="56" t="s">
        <v>0</v>
      </c>
      <c r="C76" s="54"/>
      <c r="D76" s="98" t="s">
        <v>139</v>
      </c>
      <c r="E76" s="66"/>
      <c r="F76" s="98" t="s">
        <v>125</v>
      </c>
      <c r="G76" s="15"/>
      <c r="H76" s="98" t="s">
        <v>139</v>
      </c>
      <c r="I76" s="66"/>
      <c r="J76" s="98" t="s">
        <v>125</v>
      </c>
    </row>
    <row r="77" spans="1:16" s="15" customFormat="1" ht="18" customHeight="1">
      <c r="A77" s="2" t="s">
        <v>88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s="15" customFormat="1" ht="18" customHeight="1">
      <c r="A78" s="2" t="s">
        <v>21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s="15" customFormat="1" ht="18" customHeight="1">
      <c r="A79" s="28" t="s">
        <v>39</v>
      </c>
      <c r="B79" s="67"/>
      <c r="C79" s="8"/>
      <c r="D79" s="21">
        <v>8050</v>
      </c>
      <c r="E79" s="20"/>
      <c r="F79" s="21">
        <v>11950</v>
      </c>
      <c r="G79" s="20"/>
      <c r="H79" s="22">
        <v>0</v>
      </c>
      <c r="I79" s="20"/>
      <c r="J79" s="22">
        <v>0</v>
      </c>
      <c r="K79" s="33"/>
      <c r="L79" s="33"/>
      <c r="M79" s="33"/>
      <c r="N79" s="33"/>
      <c r="O79" s="33"/>
      <c r="P79" s="5"/>
    </row>
    <row r="80" spans="1:16" s="15" customFormat="1" ht="18" customHeight="1">
      <c r="A80" s="15" t="s">
        <v>112</v>
      </c>
      <c r="B80" s="67">
        <v>21</v>
      </c>
      <c r="C80" s="8"/>
      <c r="D80" s="21">
        <v>345880</v>
      </c>
      <c r="E80" s="20"/>
      <c r="F80" s="21">
        <v>378253</v>
      </c>
      <c r="G80" s="20"/>
      <c r="H80" s="22">
        <v>0</v>
      </c>
      <c r="I80" s="20"/>
      <c r="J80" s="22">
        <v>33</v>
      </c>
      <c r="K80" s="33"/>
      <c r="L80" s="27"/>
      <c r="M80" s="33"/>
      <c r="N80" s="33"/>
      <c r="O80" s="33"/>
      <c r="P80" s="5"/>
    </row>
    <row r="81" spans="1:16" s="15" customFormat="1" ht="18" customHeight="1">
      <c r="A81" s="15" t="s">
        <v>111</v>
      </c>
      <c r="B81" s="67"/>
      <c r="C81" s="8"/>
      <c r="D81" s="21">
        <v>15099</v>
      </c>
      <c r="E81" s="20"/>
      <c r="F81" s="21">
        <v>9857</v>
      </c>
      <c r="G81" s="20"/>
      <c r="H81" s="22">
        <v>0</v>
      </c>
      <c r="I81" s="20"/>
      <c r="J81" s="22">
        <v>0</v>
      </c>
      <c r="K81" s="33"/>
      <c r="L81" s="27"/>
      <c r="M81" s="33"/>
      <c r="N81" s="33"/>
      <c r="O81" s="33"/>
      <c r="P81" s="5"/>
    </row>
    <row r="82" spans="1:16" s="15" customFormat="1" ht="18" customHeight="1">
      <c r="A82" s="15" t="s">
        <v>128</v>
      </c>
      <c r="B82" s="67">
        <v>5.3</v>
      </c>
      <c r="C82" s="8"/>
      <c r="D82" s="21">
        <v>50006</v>
      </c>
      <c r="E82" s="20"/>
      <c r="F82" s="21">
        <v>10175</v>
      </c>
      <c r="G82" s="20"/>
      <c r="H82" s="22">
        <v>21942</v>
      </c>
      <c r="I82" s="20"/>
      <c r="J82" s="22">
        <v>28786</v>
      </c>
      <c r="K82" s="33"/>
      <c r="L82" s="27"/>
      <c r="M82" s="33"/>
      <c r="N82" s="33"/>
      <c r="O82" s="33"/>
      <c r="P82" s="5"/>
    </row>
    <row r="83" spans="1:16" s="15" customFormat="1" ht="18" customHeight="1">
      <c r="A83" s="15" t="s">
        <v>129</v>
      </c>
      <c r="B83" s="67"/>
      <c r="C83" s="8"/>
      <c r="D83" s="21">
        <v>25216</v>
      </c>
      <c r="E83" s="20"/>
      <c r="F83" s="21">
        <v>48884</v>
      </c>
      <c r="G83" s="20"/>
      <c r="H83" s="21">
        <v>4595</v>
      </c>
      <c r="I83" s="20"/>
      <c r="J83" s="21">
        <v>1274</v>
      </c>
      <c r="K83" s="33"/>
      <c r="L83" s="27"/>
      <c r="M83" s="33"/>
      <c r="N83" s="33"/>
      <c r="O83" s="33"/>
      <c r="P83" s="5"/>
    </row>
    <row r="84" spans="1:16" s="15" customFormat="1" ht="18" customHeight="1">
      <c r="A84" s="15" t="s">
        <v>113</v>
      </c>
      <c r="B84" s="67"/>
      <c r="C84" s="8"/>
      <c r="D84" s="21">
        <v>24385</v>
      </c>
      <c r="E84" s="20"/>
      <c r="F84" s="21">
        <v>23583</v>
      </c>
      <c r="G84" s="20"/>
      <c r="H84" s="21">
        <v>23744</v>
      </c>
      <c r="I84" s="20"/>
      <c r="J84" s="21">
        <v>25769</v>
      </c>
      <c r="K84" s="33"/>
      <c r="L84" s="27"/>
      <c r="M84" s="33"/>
      <c r="N84" s="33"/>
      <c r="O84" s="33"/>
      <c r="P84" s="5"/>
    </row>
    <row r="85" spans="1:16" s="15" customFormat="1" ht="18" customHeight="1">
      <c r="A85" s="28" t="s">
        <v>40</v>
      </c>
      <c r="B85" s="67"/>
      <c r="C85" s="8"/>
      <c r="D85" s="21">
        <v>5726</v>
      </c>
      <c r="E85" s="20"/>
      <c r="F85" s="21">
        <v>3969</v>
      </c>
      <c r="G85" s="20"/>
      <c r="H85" s="21">
        <v>11249</v>
      </c>
      <c r="I85" s="20"/>
      <c r="J85" s="21">
        <v>8197</v>
      </c>
      <c r="K85" s="66"/>
      <c r="L85" s="33"/>
      <c r="M85" s="33"/>
      <c r="N85" s="33"/>
      <c r="O85" s="33"/>
      <c r="P85" s="5"/>
    </row>
    <row r="86" spans="1:16" s="15" customFormat="1" ht="18" customHeight="1">
      <c r="A86" s="2" t="s">
        <v>22</v>
      </c>
      <c r="B86" s="8"/>
      <c r="C86" s="8"/>
      <c r="D86" s="23">
        <f>SUM(D79:D85)</f>
        <v>474362</v>
      </c>
      <c r="E86" s="20"/>
      <c r="F86" s="23">
        <f>SUM(F79:F85)</f>
        <v>486671</v>
      </c>
      <c r="G86" s="20"/>
      <c r="H86" s="23">
        <f>SUM(H79:H85)</f>
        <v>61530</v>
      </c>
      <c r="I86" s="20"/>
      <c r="J86" s="23">
        <f>SUM(J79:J85)</f>
        <v>64059</v>
      </c>
      <c r="K86" s="33"/>
      <c r="L86" s="33"/>
      <c r="M86" s="33"/>
      <c r="N86" s="33"/>
      <c r="O86" s="33"/>
      <c r="P86" s="5"/>
    </row>
    <row r="87" spans="1:16" s="15" customFormat="1" ht="18" customHeight="1">
      <c r="A87" s="2" t="s">
        <v>23</v>
      </c>
      <c r="B87" s="8"/>
      <c r="C87" s="8"/>
      <c r="D87" s="19"/>
      <c r="E87" s="19"/>
      <c r="F87" s="19"/>
      <c r="G87" s="19"/>
      <c r="H87" s="19"/>
      <c r="I87" s="19"/>
      <c r="J87" s="19"/>
      <c r="K87" s="33"/>
      <c r="L87" s="33"/>
      <c r="M87" s="33"/>
      <c r="N87" s="33"/>
      <c r="O87" s="33"/>
      <c r="P87" s="5"/>
    </row>
    <row r="88" spans="1:16" s="15" customFormat="1" ht="18" customHeight="1">
      <c r="A88" s="28" t="s">
        <v>130</v>
      </c>
      <c r="B88" s="8"/>
      <c r="C88" s="8"/>
      <c r="D88" s="20"/>
      <c r="E88" s="20"/>
      <c r="F88" s="20"/>
      <c r="G88" s="20"/>
      <c r="H88" s="20"/>
      <c r="I88" s="20"/>
      <c r="J88" s="20"/>
      <c r="K88" s="33"/>
      <c r="L88" s="33"/>
      <c r="M88" s="33"/>
      <c r="N88" s="33"/>
      <c r="O88" s="33"/>
      <c r="P88" s="5"/>
    </row>
    <row r="89" spans="1:16" s="15" customFormat="1" ht="18" customHeight="1">
      <c r="A89" s="28" t="s">
        <v>131</v>
      </c>
      <c r="B89" s="8"/>
      <c r="C89" s="8"/>
      <c r="D89" s="20">
        <v>249494</v>
      </c>
      <c r="E89" s="20"/>
      <c r="F89" s="20">
        <v>261722</v>
      </c>
      <c r="G89" s="20"/>
      <c r="H89" s="21">
        <v>35697</v>
      </c>
      <c r="I89" s="20"/>
      <c r="J89" s="21">
        <v>41662</v>
      </c>
      <c r="K89" s="33"/>
      <c r="L89" s="33"/>
      <c r="M89" s="33"/>
      <c r="N89" s="33"/>
      <c r="O89" s="33"/>
      <c r="P89" s="5"/>
    </row>
    <row r="90" spans="1:16" s="15" customFormat="1" ht="18" customHeight="1">
      <c r="A90" s="28" t="s">
        <v>132</v>
      </c>
      <c r="B90" s="8"/>
      <c r="C90" s="8"/>
      <c r="D90" s="20">
        <v>9261</v>
      </c>
      <c r="E90" s="20"/>
      <c r="F90" s="20">
        <v>10367</v>
      </c>
      <c r="G90" s="20"/>
      <c r="H90" s="21">
        <v>879</v>
      </c>
      <c r="I90" s="20"/>
      <c r="J90" s="21">
        <v>831</v>
      </c>
      <c r="K90" s="33"/>
      <c r="L90" s="33"/>
      <c r="M90" s="33"/>
      <c r="N90" s="33"/>
      <c r="O90" s="33"/>
      <c r="P90" s="5"/>
    </row>
    <row r="91" spans="1:16" s="15" customFormat="1" ht="18" customHeight="1">
      <c r="A91" s="28" t="s">
        <v>134</v>
      </c>
      <c r="B91" s="67"/>
      <c r="C91" s="8"/>
      <c r="D91" s="20">
        <v>51059</v>
      </c>
      <c r="E91" s="20"/>
      <c r="F91" s="20">
        <v>43839</v>
      </c>
      <c r="G91" s="20"/>
      <c r="H91" s="21">
        <v>4820</v>
      </c>
      <c r="I91" s="20"/>
      <c r="J91" s="21">
        <v>2747</v>
      </c>
      <c r="K91" s="33"/>
      <c r="L91" s="33"/>
      <c r="M91" s="33"/>
      <c r="N91" s="33"/>
      <c r="O91" s="33"/>
      <c r="P91" s="5"/>
    </row>
    <row r="92" spans="1:16" s="15" customFormat="1" ht="18" customHeight="1">
      <c r="A92" s="28" t="s">
        <v>143</v>
      </c>
      <c r="B92" s="67">
        <v>8</v>
      </c>
      <c r="C92" s="8"/>
      <c r="D92" s="20">
        <v>11015</v>
      </c>
      <c r="E92" s="20"/>
      <c r="F92" s="20">
        <v>6501</v>
      </c>
      <c r="G92" s="20"/>
      <c r="H92" s="21">
        <v>0</v>
      </c>
      <c r="I92" s="20"/>
      <c r="J92" s="21">
        <v>0</v>
      </c>
      <c r="K92" s="33"/>
      <c r="L92" s="33"/>
      <c r="M92" s="33"/>
      <c r="N92" s="33"/>
      <c r="O92" s="33"/>
      <c r="P92" s="5"/>
    </row>
    <row r="93" spans="1:16" s="15" customFormat="1" ht="18" customHeight="1">
      <c r="A93" s="28" t="s">
        <v>133</v>
      </c>
      <c r="B93" s="8"/>
      <c r="C93" s="8"/>
      <c r="D93" s="20">
        <v>57436</v>
      </c>
      <c r="E93" s="20"/>
      <c r="F93" s="20">
        <v>57101</v>
      </c>
      <c r="G93" s="20"/>
      <c r="H93" s="21">
        <v>1478</v>
      </c>
      <c r="I93" s="20"/>
      <c r="J93" s="21">
        <v>1951</v>
      </c>
      <c r="K93" s="33"/>
      <c r="L93" s="33"/>
      <c r="M93" s="33"/>
      <c r="N93" s="33"/>
      <c r="O93" s="33"/>
      <c r="P93" s="5"/>
    </row>
    <row r="94" spans="1:16" s="15" customFormat="1" ht="18" customHeight="1">
      <c r="A94" s="28" t="s">
        <v>224</v>
      </c>
      <c r="B94" s="67"/>
      <c r="C94" s="8"/>
      <c r="D94" s="20">
        <v>0</v>
      </c>
      <c r="E94" s="20"/>
      <c r="F94" s="20">
        <v>88231</v>
      </c>
      <c r="G94" s="20"/>
      <c r="H94" s="20">
        <v>0</v>
      </c>
      <c r="I94" s="20"/>
      <c r="J94" s="20">
        <v>87763</v>
      </c>
      <c r="K94" s="33"/>
      <c r="L94" s="33"/>
      <c r="M94" s="33"/>
      <c r="N94" s="33"/>
      <c r="O94" s="33"/>
      <c r="P94" s="5"/>
    </row>
    <row r="95" spans="1:16" s="15" customFormat="1" ht="18" customHeight="1">
      <c r="A95" s="2" t="s">
        <v>24</v>
      </c>
      <c r="B95" s="8"/>
      <c r="C95" s="8"/>
      <c r="D95" s="70">
        <f>SUM(D89:D94)</f>
        <v>378265</v>
      </c>
      <c r="E95" s="20"/>
      <c r="F95" s="70">
        <f>SUM(F89:F94)</f>
        <v>467761</v>
      </c>
      <c r="G95" s="20"/>
      <c r="H95" s="70">
        <f>SUM(H89:H94)</f>
        <v>42874</v>
      </c>
      <c r="I95" s="20"/>
      <c r="J95" s="70">
        <f>SUM(J89:J94)</f>
        <v>134954</v>
      </c>
      <c r="K95" s="33"/>
      <c r="L95" s="33"/>
      <c r="M95" s="33"/>
      <c r="N95" s="33"/>
      <c r="O95" s="33"/>
      <c r="P95" s="5"/>
    </row>
    <row r="96" spans="1:16" s="15" customFormat="1" ht="18" customHeight="1">
      <c r="A96" s="68" t="s">
        <v>191</v>
      </c>
      <c r="B96" s="8"/>
      <c r="C96" s="8"/>
      <c r="D96" s="20"/>
      <c r="E96" s="20"/>
      <c r="F96" s="20"/>
      <c r="G96" s="20"/>
      <c r="H96" s="20"/>
      <c r="I96" s="20"/>
      <c r="J96" s="20"/>
      <c r="K96" s="33"/>
      <c r="L96" s="33"/>
      <c r="M96" s="33"/>
      <c r="N96" s="33"/>
      <c r="O96" s="33"/>
      <c r="P96" s="5"/>
    </row>
    <row r="97" spans="1:16" s="15" customFormat="1" ht="18" customHeight="1">
      <c r="A97" s="68" t="s">
        <v>192</v>
      </c>
      <c r="B97" s="8"/>
      <c r="C97" s="8"/>
      <c r="D97" s="20">
        <f>+D86-D95</f>
        <v>96097</v>
      </c>
      <c r="E97" s="20"/>
      <c r="F97" s="20">
        <f>+F86-F95</f>
        <v>18910</v>
      </c>
      <c r="G97" s="20"/>
      <c r="H97" s="20">
        <f>+H86-H95</f>
        <v>18656</v>
      </c>
      <c r="I97" s="20"/>
      <c r="J97" s="20">
        <f>+J86-J95</f>
        <v>-70895</v>
      </c>
      <c r="K97" s="27"/>
      <c r="L97" s="27"/>
      <c r="M97" s="27"/>
      <c r="N97" s="27"/>
      <c r="O97" s="27"/>
    </row>
    <row r="98" spans="1:16" s="15" customFormat="1" ht="18" customHeight="1">
      <c r="A98" s="28" t="s">
        <v>193</v>
      </c>
      <c r="B98" s="67">
        <v>11.2</v>
      </c>
      <c r="C98" s="8"/>
      <c r="D98" s="20">
        <v>0</v>
      </c>
      <c r="E98" s="20"/>
      <c r="F98" s="20">
        <v>0</v>
      </c>
      <c r="G98" s="20"/>
      <c r="H98" s="20">
        <v>46200</v>
      </c>
      <c r="I98" s="20"/>
      <c r="J98" s="20">
        <v>53239</v>
      </c>
      <c r="K98" s="27"/>
      <c r="L98" s="27"/>
      <c r="M98" s="27"/>
      <c r="N98" s="27"/>
      <c r="O98" s="27"/>
    </row>
    <row r="99" spans="1:16" s="15" customFormat="1" ht="18" customHeight="1">
      <c r="A99" s="28" t="s">
        <v>135</v>
      </c>
      <c r="B99" s="67">
        <v>12.2</v>
      </c>
      <c r="C99" s="8"/>
      <c r="D99" s="44">
        <v>417</v>
      </c>
      <c r="E99" s="20"/>
      <c r="F99" s="44">
        <v>454</v>
      </c>
      <c r="G99" s="20"/>
      <c r="H99" s="69">
        <v>417</v>
      </c>
      <c r="I99" s="20"/>
      <c r="J99" s="69">
        <v>454</v>
      </c>
      <c r="K99" s="27"/>
      <c r="L99" s="27"/>
      <c r="M99" s="27"/>
      <c r="N99" s="27"/>
      <c r="O99" s="27"/>
    </row>
    <row r="100" spans="1:16" s="15" customFormat="1" ht="18" customHeight="1">
      <c r="A100" s="68" t="s">
        <v>194</v>
      </c>
      <c r="B100" s="8"/>
      <c r="C100" s="8"/>
      <c r="D100" s="20">
        <f>SUM(D97:D99)</f>
        <v>96514</v>
      </c>
      <c r="E100" s="20"/>
      <c r="F100" s="20">
        <f>SUM(F97:F99)</f>
        <v>19364</v>
      </c>
      <c r="G100" s="20"/>
      <c r="H100" s="20">
        <f>SUM(H97:H99)</f>
        <v>65273</v>
      </c>
      <c r="I100" s="20"/>
      <c r="J100" s="20">
        <f>SUM(J97:J99)</f>
        <v>-17202</v>
      </c>
      <c r="K100" s="27"/>
      <c r="L100" s="27"/>
      <c r="M100" s="27"/>
      <c r="N100" s="27"/>
      <c r="O100" s="27"/>
    </row>
    <row r="101" spans="1:16" s="15" customFormat="1" ht="18" customHeight="1">
      <c r="A101" s="28" t="s">
        <v>57</v>
      </c>
      <c r="B101" s="67"/>
      <c r="C101" s="8"/>
      <c r="D101" s="44">
        <v>-35324</v>
      </c>
      <c r="E101" s="20"/>
      <c r="F101" s="44">
        <v>-40305</v>
      </c>
      <c r="G101" s="20"/>
      <c r="H101" s="69">
        <v>-17357</v>
      </c>
      <c r="I101" s="20"/>
      <c r="J101" s="69">
        <v>-17126</v>
      </c>
      <c r="K101" s="27"/>
      <c r="L101" s="27"/>
      <c r="M101" s="27"/>
      <c r="N101" s="27"/>
      <c r="O101" s="27"/>
    </row>
    <row r="102" spans="1:16" s="15" customFormat="1" ht="18" customHeight="1">
      <c r="A102" s="68" t="s">
        <v>195</v>
      </c>
      <c r="B102" s="8"/>
      <c r="C102" s="8"/>
      <c r="D102" s="20">
        <f>SUM(D100:D101)</f>
        <v>61190</v>
      </c>
      <c r="E102" s="20"/>
      <c r="F102" s="20">
        <f>SUM(F100:F101)</f>
        <v>-20941</v>
      </c>
      <c r="G102" s="20"/>
      <c r="H102" s="20">
        <f>SUM(H100:H101)</f>
        <v>47916</v>
      </c>
      <c r="I102" s="20"/>
      <c r="J102" s="20">
        <f>SUM(J100:J101)</f>
        <v>-34328</v>
      </c>
      <c r="K102" s="27"/>
      <c r="L102" s="27"/>
      <c r="M102" s="27"/>
      <c r="N102" s="27"/>
      <c r="O102" s="27"/>
    </row>
    <row r="103" spans="1:16" s="15" customFormat="1" ht="18" customHeight="1">
      <c r="A103" s="28" t="s">
        <v>196</v>
      </c>
      <c r="B103" s="67">
        <v>22</v>
      </c>
      <c r="C103" s="8"/>
      <c r="D103" s="20">
        <v>-13889</v>
      </c>
      <c r="E103" s="20"/>
      <c r="F103" s="20">
        <v>4972</v>
      </c>
      <c r="G103" s="20"/>
      <c r="H103" s="21">
        <v>-615</v>
      </c>
      <c r="I103" s="20"/>
      <c r="J103" s="21">
        <v>18359</v>
      </c>
      <c r="K103" s="33"/>
      <c r="L103" s="33"/>
      <c r="M103" s="33"/>
      <c r="N103" s="33"/>
      <c r="O103" s="33"/>
      <c r="P103" s="5"/>
    </row>
    <row r="104" spans="1:16" s="15" customFormat="1" ht="18" customHeight="1">
      <c r="A104" s="2" t="s">
        <v>154</v>
      </c>
      <c r="B104" s="8"/>
      <c r="C104" s="8"/>
      <c r="D104" s="70">
        <f>SUM(D102:D103)</f>
        <v>47301</v>
      </c>
      <c r="E104" s="20"/>
      <c r="F104" s="70">
        <f>SUM(F102:F103)</f>
        <v>-15969</v>
      </c>
      <c r="G104" s="20"/>
      <c r="H104" s="70">
        <f>SUM(H102:H103)</f>
        <v>47301</v>
      </c>
      <c r="I104" s="20"/>
      <c r="J104" s="70">
        <f>SUM(J102:J103)</f>
        <v>-15969</v>
      </c>
      <c r="K104" s="33"/>
      <c r="L104" s="33"/>
      <c r="M104" s="33"/>
      <c r="N104" s="33"/>
      <c r="O104" s="33"/>
      <c r="P104" s="5"/>
    </row>
    <row r="105" spans="1:16" s="15" customFormat="1" ht="18" customHeight="1">
      <c r="A105" s="28"/>
      <c r="D105" s="27"/>
      <c r="E105" s="32"/>
      <c r="F105" s="27"/>
      <c r="G105" s="32"/>
      <c r="H105" s="27"/>
      <c r="I105" s="32"/>
      <c r="J105" s="27"/>
      <c r="K105" s="33"/>
    </row>
    <row r="106" spans="1:16" ht="18" customHeight="1">
      <c r="A106" s="9" t="s">
        <v>1</v>
      </c>
      <c r="D106" s="27"/>
      <c r="F106" s="27"/>
      <c r="H106" s="27"/>
      <c r="J106" s="27"/>
    </row>
    <row r="107" spans="1:16" ht="20.25" customHeight="1">
      <c r="A107" s="16"/>
      <c r="B107" s="26"/>
      <c r="C107" s="26"/>
      <c r="D107" s="4"/>
      <c r="E107" s="3"/>
      <c r="F107" s="4"/>
      <c r="G107" s="61"/>
      <c r="H107" s="4"/>
      <c r="I107" s="3"/>
      <c r="J107" s="40" t="s">
        <v>92</v>
      </c>
    </row>
    <row r="108" spans="1:16" s="1" customFormat="1" ht="18" customHeight="1">
      <c r="A108" s="1" t="s">
        <v>63</v>
      </c>
      <c r="D108" s="2"/>
      <c r="F108" s="2"/>
      <c r="G108" s="62"/>
      <c r="H108" s="2"/>
      <c r="J108" s="41"/>
    </row>
    <row r="109" spans="1:16" s="1" customFormat="1" ht="18" customHeight="1">
      <c r="A109" s="1" t="s">
        <v>197</v>
      </c>
      <c r="D109" s="2"/>
      <c r="F109" s="2"/>
      <c r="G109" s="62"/>
      <c r="H109" s="2"/>
      <c r="J109" s="42"/>
    </row>
    <row r="110" spans="1:16" s="1" customFormat="1" ht="18" customHeight="1">
      <c r="A110" s="43" t="s">
        <v>213</v>
      </c>
      <c r="D110" s="2"/>
      <c r="F110" s="2"/>
      <c r="G110" s="62"/>
      <c r="H110" s="2"/>
      <c r="J110" s="42"/>
    </row>
    <row r="111" spans="1:16" s="15" customFormat="1" ht="18" customHeight="1">
      <c r="A111" s="63"/>
      <c r="B111" s="4"/>
      <c r="C111" s="4"/>
      <c r="D111" s="4"/>
      <c r="E111" s="4"/>
      <c r="F111" s="4"/>
      <c r="G111" s="4"/>
      <c r="H111" s="4"/>
      <c r="I111" s="4"/>
      <c r="J111" s="6" t="s">
        <v>89</v>
      </c>
    </row>
    <row r="112" spans="1:16" s="7" customFormat="1" ht="18" customHeight="1">
      <c r="A112" s="3"/>
      <c r="B112" s="3"/>
      <c r="C112" s="3"/>
      <c r="D112" s="64" t="s">
        <v>26</v>
      </c>
      <c r="E112" s="65"/>
      <c r="F112" s="64"/>
      <c r="G112" s="8"/>
      <c r="H112" s="64" t="s">
        <v>25</v>
      </c>
      <c r="I112" s="65"/>
      <c r="J112" s="64"/>
    </row>
    <row r="113" spans="1:15" ht="18" customHeight="1">
      <c r="B113" s="56" t="s">
        <v>0</v>
      </c>
      <c r="C113" s="54"/>
      <c r="D113" s="98" t="s">
        <v>139</v>
      </c>
      <c r="E113" s="66"/>
      <c r="F113" s="98" t="s">
        <v>125</v>
      </c>
      <c r="G113" s="15"/>
      <c r="H113" s="98" t="s">
        <v>139</v>
      </c>
      <c r="I113" s="66"/>
      <c r="J113" s="98" t="s">
        <v>125</v>
      </c>
    </row>
    <row r="114" spans="1:15" s="15" customFormat="1" ht="18" customHeight="1">
      <c r="A114" s="2" t="s">
        <v>65</v>
      </c>
      <c r="B114" s="8"/>
      <c r="C114" s="8"/>
      <c r="D114" s="20"/>
      <c r="E114" s="20"/>
      <c r="F114" s="20"/>
      <c r="G114" s="20"/>
      <c r="H114" s="20"/>
      <c r="I114" s="20"/>
      <c r="J114" s="20"/>
      <c r="K114" s="27"/>
      <c r="L114" s="27"/>
      <c r="M114" s="27"/>
      <c r="N114" s="27"/>
      <c r="O114" s="27"/>
    </row>
    <row r="115" spans="1:15" s="15" customFormat="1" ht="18" customHeight="1">
      <c r="A115" s="71" t="s">
        <v>155</v>
      </c>
      <c r="B115" s="8"/>
      <c r="C115" s="8"/>
      <c r="D115" s="20"/>
      <c r="E115" s="20"/>
      <c r="F115" s="20"/>
      <c r="G115" s="20"/>
      <c r="H115" s="20"/>
      <c r="I115" s="20"/>
      <c r="J115" s="20"/>
      <c r="K115" s="27"/>
      <c r="L115" s="27"/>
      <c r="M115" s="27"/>
      <c r="N115" s="27"/>
      <c r="O115" s="27"/>
    </row>
    <row r="116" spans="1:15" s="15" customFormat="1" ht="18" customHeight="1">
      <c r="A116" s="71" t="s">
        <v>115</v>
      </c>
      <c r="B116" s="8"/>
      <c r="C116" s="8"/>
      <c r="K116" s="27"/>
      <c r="L116" s="27"/>
      <c r="M116" s="27"/>
      <c r="N116" s="27"/>
      <c r="O116" s="27"/>
    </row>
    <row r="117" spans="1:15" s="15" customFormat="1" ht="18" customHeight="1">
      <c r="A117" s="15" t="s">
        <v>198</v>
      </c>
      <c r="B117" s="8"/>
      <c r="C117" s="8"/>
      <c r="D117" s="20">
        <v>-8879</v>
      </c>
      <c r="E117" s="20"/>
      <c r="F117" s="20">
        <v>53489</v>
      </c>
      <c r="G117" s="20"/>
      <c r="H117" s="21">
        <v>-9000</v>
      </c>
      <c r="I117" s="20"/>
      <c r="J117" s="21">
        <v>53080</v>
      </c>
      <c r="K117" s="27"/>
      <c r="L117" s="27"/>
      <c r="M117" s="27"/>
      <c r="N117" s="27"/>
      <c r="O117" s="27"/>
    </row>
    <row r="118" spans="1:15" s="15" customFormat="1" ht="18" customHeight="1">
      <c r="A118" s="15" t="s">
        <v>121</v>
      </c>
      <c r="B118" s="67">
        <v>22</v>
      </c>
      <c r="D118" s="20">
        <v>1776</v>
      </c>
      <c r="E118" s="20"/>
      <c r="F118" s="20">
        <v>-10698</v>
      </c>
      <c r="G118" s="20"/>
      <c r="H118" s="21">
        <v>1800</v>
      </c>
      <c r="I118" s="20"/>
      <c r="J118" s="21">
        <v>-10616</v>
      </c>
      <c r="K118" s="27"/>
      <c r="L118" s="27"/>
      <c r="M118" s="27"/>
      <c r="N118" s="27"/>
      <c r="O118" s="27"/>
    </row>
    <row r="119" spans="1:15" s="15" customFormat="1" ht="18" customHeight="1">
      <c r="A119" s="15" t="s">
        <v>199</v>
      </c>
      <c r="B119" s="67"/>
      <c r="D119" s="99"/>
      <c r="E119" s="20"/>
      <c r="F119" s="99"/>
      <c r="G119" s="20"/>
      <c r="H119" s="106"/>
      <c r="I119" s="20"/>
      <c r="J119" s="106"/>
      <c r="K119" s="27"/>
      <c r="L119" s="27"/>
      <c r="M119" s="27"/>
      <c r="N119" s="27"/>
      <c r="O119" s="27"/>
    </row>
    <row r="120" spans="1:15" s="15" customFormat="1" ht="18" customHeight="1">
      <c r="A120" s="15" t="s">
        <v>172</v>
      </c>
      <c r="B120" s="67">
        <v>5.2</v>
      </c>
      <c r="C120" s="8"/>
      <c r="D120" s="20">
        <f>SUM(D117:D118)</f>
        <v>-7103</v>
      </c>
      <c r="E120" s="20"/>
      <c r="F120" s="20">
        <f>SUM(F117:F118)</f>
        <v>42791</v>
      </c>
      <c r="G120" s="20"/>
      <c r="H120" s="20">
        <f>SUM(H117:H118)</f>
        <v>-7200</v>
      </c>
      <c r="I120" s="20"/>
      <c r="J120" s="20">
        <f>SUM(J117:J118)</f>
        <v>42464</v>
      </c>
      <c r="K120" s="27"/>
      <c r="L120" s="27"/>
      <c r="M120" s="27"/>
      <c r="N120" s="27"/>
      <c r="O120" s="27"/>
    </row>
    <row r="121" spans="1:15" s="15" customFormat="1" ht="18" customHeight="1">
      <c r="A121" s="15" t="s">
        <v>138</v>
      </c>
      <c r="B121" s="67"/>
      <c r="C121" s="8"/>
      <c r="D121" s="20"/>
      <c r="E121" s="20"/>
      <c r="F121" s="20"/>
      <c r="G121" s="20"/>
      <c r="H121" s="20"/>
      <c r="I121" s="20"/>
      <c r="J121" s="20"/>
      <c r="K121" s="27"/>
      <c r="L121" s="27"/>
      <c r="M121" s="27"/>
      <c r="N121" s="27"/>
      <c r="O121" s="27"/>
    </row>
    <row r="122" spans="1:15" s="15" customFormat="1" ht="18" customHeight="1">
      <c r="A122" s="15" t="s">
        <v>156</v>
      </c>
      <c r="B122" s="67">
        <v>11.2</v>
      </c>
      <c r="C122" s="8"/>
      <c r="D122" s="44">
        <v>0</v>
      </c>
      <c r="E122" s="20"/>
      <c r="F122" s="44">
        <v>0</v>
      </c>
      <c r="G122" s="20"/>
      <c r="H122" s="24">
        <v>97</v>
      </c>
      <c r="I122" s="20"/>
      <c r="J122" s="24">
        <v>327</v>
      </c>
      <c r="K122" s="27"/>
      <c r="L122" s="27"/>
      <c r="M122" s="27"/>
      <c r="N122" s="27"/>
      <c r="O122" s="27"/>
    </row>
    <row r="123" spans="1:15" s="15" customFormat="1" ht="18" customHeight="1">
      <c r="A123" s="15" t="s">
        <v>155</v>
      </c>
      <c r="B123" s="8"/>
      <c r="C123" s="8"/>
      <c r="D123" s="20"/>
      <c r="E123" s="20"/>
      <c r="F123" s="20"/>
      <c r="G123" s="20"/>
      <c r="H123" s="20"/>
      <c r="I123" s="20"/>
      <c r="J123" s="20"/>
      <c r="K123" s="27"/>
      <c r="L123" s="27"/>
      <c r="M123" s="27"/>
      <c r="N123" s="27"/>
      <c r="O123" s="27"/>
    </row>
    <row r="124" spans="1:15" s="15" customFormat="1" ht="18" customHeight="1">
      <c r="A124" s="15" t="s">
        <v>157</v>
      </c>
      <c r="B124" s="67"/>
      <c r="C124" s="8"/>
      <c r="D124" s="44">
        <f>SUM(D120:D122)</f>
        <v>-7103</v>
      </c>
      <c r="E124" s="19"/>
      <c r="F124" s="44">
        <f>SUM(F120:F122)</f>
        <v>42791</v>
      </c>
      <c r="G124" s="19"/>
      <c r="H124" s="44">
        <f>SUM(H120:H122)</f>
        <v>-7103</v>
      </c>
      <c r="I124" s="19"/>
      <c r="J124" s="44">
        <f>SUM(J120:J122)</f>
        <v>42791</v>
      </c>
      <c r="K124" s="27"/>
      <c r="L124" s="27"/>
      <c r="M124" s="27"/>
      <c r="N124" s="27"/>
      <c r="O124" s="27"/>
    </row>
    <row r="125" spans="1:15" s="15" customFormat="1" ht="18" customHeight="1">
      <c r="A125" s="2" t="s">
        <v>110</v>
      </c>
      <c r="B125" s="8"/>
      <c r="C125" s="8"/>
      <c r="D125" s="70">
        <f>SUM(D124)</f>
        <v>-7103</v>
      </c>
      <c r="E125" s="20"/>
      <c r="F125" s="70">
        <f>SUM(F124)</f>
        <v>42791</v>
      </c>
      <c r="G125" s="20"/>
      <c r="H125" s="70">
        <f>SUM(H124)</f>
        <v>-7103</v>
      </c>
      <c r="I125" s="20"/>
      <c r="J125" s="70">
        <f>SUM(J124)</f>
        <v>42791</v>
      </c>
      <c r="K125" s="27"/>
      <c r="L125" s="27"/>
      <c r="M125" s="27"/>
      <c r="N125" s="27"/>
      <c r="O125" s="27"/>
    </row>
    <row r="126" spans="1:15" s="15" customFormat="1" ht="18" customHeight="1">
      <c r="A126" s="2"/>
      <c r="B126" s="8"/>
      <c r="C126" s="8"/>
      <c r="D126" s="20"/>
      <c r="E126" s="20"/>
      <c r="F126" s="20"/>
      <c r="G126" s="20"/>
      <c r="H126" s="20"/>
      <c r="I126" s="20"/>
      <c r="J126" s="20"/>
      <c r="K126" s="27"/>
      <c r="L126" s="27"/>
      <c r="M126" s="27"/>
      <c r="N126" s="27"/>
      <c r="O126" s="27"/>
    </row>
    <row r="127" spans="1:15" s="15" customFormat="1" ht="18" customHeight="1" thickBot="1">
      <c r="A127" s="2" t="s">
        <v>93</v>
      </c>
      <c r="B127" s="8"/>
      <c r="C127" s="8"/>
      <c r="D127" s="25">
        <f>SUM(D104,D125)</f>
        <v>40198</v>
      </c>
      <c r="E127" s="20"/>
      <c r="F127" s="25">
        <f>SUM(F104,F125)</f>
        <v>26822</v>
      </c>
      <c r="G127" s="20"/>
      <c r="H127" s="25">
        <f>SUM(H104,H125)</f>
        <v>40198</v>
      </c>
      <c r="I127" s="20"/>
      <c r="J127" s="25">
        <f>SUM(J104,J125)</f>
        <v>26822</v>
      </c>
      <c r="K127" s="27"/>
      <c r="L127" s="27"/>
      <c r="M127" s="27"/>
      <c r="N127" s="27"/>
      <c r="O127" s="27"/>
    </row>
    <row r="128" spans="1:15" s="15" customFormat="1" ht="18" customHeight="1" thickTop="1">
      <c r="A128" s="2"/>
      <c r="B128" s="8"/>
      <c r="C128" s="8"/>
      <c r="D128" s="20"/>
      <c r="E128" s="20"/>
      <c r="F128" s="20"/>
      <c r="G128" s="18"/>
      <c r="H128" s="18"/>
      <c r="I128" s="18"/>
      <c r="J128" s="18"/>
      <c r="K128" s="27"/>
      <c r="L128" s="27"/>
      <c r="M128" s="27"/>
      <c r="N128" s="27"/>
      <c r="O128" s="27"/>
    </row>
    <row r="129" spans="1:15" s="15" customFormat="1" ht="18" customHeight="1">
      <c r="A129" s="2" t="s">
        <v>105</v>
      </c>
      <c r="B129" s="67">
        <v>23</v>
      </c>
      <c r="C129" s="8"/>
      <c r="D129" s="18"/>
      <c r="E129" s="18"/>
      <c r="F129" s="18"/>
      <c r="G129" s="18"/>
      <c r="H129" s="18"/>
      <c r="I129" s="18"/>
      <c r="J129" s="18"/>
      <c r="K129" s="27"/>
      <c r="L129" s="27"/>
      <c r="M129" s="27"/>
      <c r="N129" s="27"/>
      <c r="O129" s="27"/>
    </row>
    <row r="130" spans="1:15" s="15" customFormat="1" ht="18" customHeight="1">
      <c r="A130" s="28" t="s">
        <v>106</v>
      </c>
      <c r="B130" s="8"/>
      <c r="C130" s="8"/>
      <c r="D130" s="18"/>
      <c r="E130" s="18"/>
      <c r="F130" s="18"/>
      <c r="G130" s="18"/>
      <c r="H130" s="18"/>
      <c r="I130" s="18"/>
      <c r="J130" s="18"/>
      <c r="K130" s="27"/>
      <c r="L130" s="27"/>
      <c r="M130" s="27"/>
      <c r="N130" s="27"/>
      <c r="O130" s="27"/>
    </row>
    <row r="131" spans="1:15" s="15" customFormat="1" ht="18" customHeight="1">
      <c r="A131" s="28" t="s">
        <v>200</v>
      </c>
      <c r="B131" s="8"/>
      <c r="C131" s="8"/>
      <c r="K131" s="27"/>
      <c r="L131" s="27"/>
      <c r="M131" s="27"/>
      <c r="N131" s="27"/>
      <c r="O131" s="27"/>
    </row>
    <row r="132" spans="1:15" s="15" customFormat="1" ht="18" customHeight="1" thickBot="1">
      <c r="A132" s="28" t="s">
        <v>173</v>
      </c>
      <c r="B132" s="8"/>
      <c r="C132" s="8"/>
      <c r="D132" s="101">
        <v>0.24</v>
      </c>
      <c r="E132" s="72"/>
      <c r="F132" s="101">
        <v>-8.1000000000000003E-2</v>
      </c>
      <c r="G132" s="72"/>
      <c r="H132" s="101">
        <v>0.24</v>
      </c>
      <c r="I132" s="72"/>
      <c r="J132" s="101">
        <v>-8.1000000000000003E-2</v>
      </c>
      <c r="K132" s="27"/>
      <c r="L132" s="27"/>
      <c r="M132" s="27"/>
      <c r="N132" s="27"/>
      <c r="O132" s="27"/>
    </row>
    <row r="133" spans="1:15" s="15" customFormat="1" ht="18" customHeight="1" thickTop="1">
      <c r="A133" s="28" t="s">
        <v>174</v>
      </c>
      <c r="B133" s="8"/>
      <c r="C133" s="8"/>
      <c r="D133" s="105"/>
      <c r="E133" s="72"/>
      <c r="F133" s="105"/>
      <c r="G133" s="72"/>
      <c r="H133" s="105"/>
      <c r="I133" s="72"/>
      <c r="J133" s="105"/>
      <c r="K133" s="27"/>
      <c r="L133" s="27"/>
      <c r="M133" s="27"/>
      <c r="N133" s="27"/>
      <c r="O133" s="27"/>
    </row>
    <row r="134" spans="1:15" s="15" customFormat="1" ht="18" customHeight="1">
      <c r="A134" s="28" t="s">
        <v>201</v>
      </c>
      <c r="B134" s="8"/>
      <c r="C134" s="8"/>
      <c r="D134" s="105"/>
      <c r="E134" s="72"/>
      <c r="F134" s="105"/>
      <c r="G134" s="72"/>
      <c r="H134" s="105"/>
      <c r="I134" s="72"/>
      <c r="J134" s="105"/>
      <c r="K134" s="27"/>
      <c r="L134" s="27"/>
      <c r="M134" s="27"/>
      <c r="N134" s="27"/>
      <c r="O134" s="27"/>
    </row>
    <row r="135" spans="1:15" s="15" customFormat="1" ht="18" customHeight="1" thickBot="1">
      <c r="A135" s="28" t="s">
        <v>173</v>
      </c>
      <c r="B135" s="8"/>
      <c r="C135" s="8"/>
      <c r="D135" s="101">
        <v>0.22700000000000001</v>
      </c>
      <c r="E135" s="72"/>
      <c r="F135" s="105"/>
      <c r="G135" s="72"/>
      <c r="H135" s="101">
        <v>0.22700000000000001</v>
      </c>
      <c r="I135" s="72"/>
      <c r="J135" s="105"/>
      <c r="K135" s="27"/>
      <c r="L135" s="27"/>
      <c r="M135" s="27"/>
      <c r="N135" s="27"/>
      <c r="O135" s="27"/>
    </row>
    <row r="136" spans="1:15" s="15" customFormat="1" ht="18" customHeight="1" thickTop="1">
      <c r="A136" s="28"/>
      <c r="D136" s="27"/>
      <c r="E136" s="32"/>
      <c r="F136" s="27"/>
      <c r="G136" s="32"/>
      <c r="H136" s="27"/>
      <c r="I136" s="32"/>
      <c r="J136" s="27"/>
      <c r="K136" s="33"/>
    </row>
    <row r="137" spans="1:15" ht="18" customHeight="1">
      <c r="A137" s="9" t="s">
        <v>1</v>
      </c>
      <c r="D137" s="27"/>
      <c r="F137" s="27"/>
      <c r="H137" s="27"/>
      <c r="J137" s="27"/>
    </row>
  </sheetData>
  <printOptions gridLinesSet="0"/>
  <pageMargins left="0.84" right="0.196850393700787" top="0.78740157480314998" bottom="0.39370078740157499" header="0.196850393700787" footer="0.196850393700787"/>
  <pageSetup paperSize="9" scale="89" orientation="portrait" r:id="rId1"/>
  <headerFooter alignWithMargins="0"/>
  <rowBreaks count="6" manualBreakCount="6">
    <brk id="37" max="16383" man="1"/>
    <brk id="69" max="10" man="1"/>
    <brk id="106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showGridLines="0" view="pageBreakPreview" zoomScaleNormal="115" zoomScaleSheetLayoutView="100" workbookViewId="0"/>
  </sheetViews>
  <sheetFormatPr defaultColWidth="10.5546875" defaultRowHeight="20.25" customHeight="1"/>
  <cols>
    <col min="1" max="1" width="41.88671875" style="46" customWidth="1"/>
    <col min="2" max="2" width="6.5546875" style="46" customWidth="1"/>
    <col min="3" max="3" width="3.33203125" style="46" customWidth="1"/>
    <col min="4" max="4" width="13.5546875" style="47" customWidth="1"/>
    <col min="5" max="5" width="1.33203125" style="46" customWidth="1"/>
    <col min="6" max="6" width="13.5546875" style="46" customWidth="1"/>
    <col min="7" max="7" width="1.33203125" style="46" customWidth="1"/>
    <col min="8" max="8" width="13.5546875" style="46" customWidth="1"/>
    <col min="9" max="9" width="1.33203125" style="46" customWidth="1"/>
    <col min="10" max="10" width="13.5546875" style="46" customWidth="1"/>
    <col min="11" max="11" width="1.33203125" style="48" customWidth="1"/>
    <col min="12" max="12" width="13.5546875" style="47" customWidth="1"/>
    <col min="13" max="13" width="1.33203125" style="48" customWidth="1"/>
    <col min="14" max="14" width="13.5546875" style="47" customWidth="1"/>
    <col min="15" max="15" width="1.33203125" style="46" customWidth="1"/>
    <col min="16" max="16" width="13.5546875" style="47" customWidth="1"/>
    <col min="17" max="17" width="1.33203125" style="46" customWidth="1"/>
    <col min="18" max="18" width="13.5546875" style="47" customWidth="1"/>
    <col min="19" max="19" width="0.88671875" style="46" customWidth="1"/>
    <col min="20" max="261" width="10.5546875" style="46"/>
    <col min="262" max="262" width="26" style="46" customWidth="1"/>
    <col min="263" max="263" width="4.6640625" style="46" customWidth="1"/>
    <col min="264" max="264" width="11.44140625" style="46" customWidth="1"/>
    <col min="265" max="265" width="1.33203125" style="46" customWidth="1"/>
    <col min="266" max="266" width="11.44140625" style="46" customWidth="1"/>
    <col min="267" max="267" width="1.33203125" style="46" customWidth="1"/>
    <col min="268" max="268" width="11.44140625" style="46" customWidth="1"/>
    <col min="269" max="269" width="1.33203125" style="46" customWidth="1"/>
    <col min="270" max="270" width="11.44140625" style="46" customWidth="1"/>
    <col min="271" max="271" width="1.33203125" style="46" customWidth="1"/>
    <col min="272" max="272" width="11.44140625" style="46" customWidth="1"/>
    <col min="273" max="273" width="1.33203125" style="46" customWidth="1"/>
    <col min="274" max="274" width="11.44140625" style="46" customWidth="1"/>
    <col min="275" max="275" width="0.88671875" style="46" customWidth="1"/>
    <col min="276" max="517" width="10.5546875" style="46"/>
    <col min="518" max="518" width="26" style="46" customWidth="1"/>
    <col min="519" max="519" width="4.6640625" style="46" customWidth="1"/>
    <col min="520" max="520" width="11.44140625" style="46" customWidth="1"/>
    <col min="521" max="521" width="1.33203125" style="46" customWidth="1"/>
    <col min="522" max="522" width="11.44140625" style="46" customWidth="1"/>
    <col min="523" max="523" width="1.33203125" style="46" customWidth="1"/>
    <col min="524" max="524" width="11.44140625" style="46" customWidth="1"/>
    <col min="525" max="525" width="1.33203125" style="46" customWidth="1"/>
    <col min="526" max="526" width="11.44140625" style="46" customWidth="1"/>
    <col min="527" max="527" width="1.33203125" style="46" customWidth="1"/>
    <col min="528" max="528" width="11.44140625" style="46" customWidth="1"/>
    <col min="529" max="529" width="1.33203125" style="46" customWidth="1"/>
    <col min="530" max="530" width="11.44140625" style="46" customWidth="1"/>
    <col min="531" max="531" width="0.88671875" style="46" customWidth="1"/>
    <col min="532" max="773" width="10.5546875" style="46"/>
    <col min="774" max="774" width="26" style="46" customWidth="1"/>
    <col min="775" max="775" width="4.6640625" style="46" customWidth="1"/>
    <col min="776" max="776" width="11.44140625" style="46" customWidth="1"/>
    <col min="777" max="777" width="1.33203125" style="46" customWidth="1"/>
    <col min="778" max="778" width="11.44140625" style="46" customWidth="1"/>
    <col min="779" max="779" width="1.33203125" style="46" customWidth="1"/>
    <col min="780" max="780" width="11.44140625" style="46" customWidth="1"/>
    <col min="781" max="781" width="1.33203125" style="46" customWidth="1"/>
    <col min="782" max="782" width="11.44140625" style="46" customWidth="1"/>
    <col min="783" max="783" width="1.33203125" style="46" customWidth="1"/>
    <col min="784" max="784" width="11.44140625" style="46" customWidth="1"/>
    <col min="785" max="785" width="1.33203125" style="46" customWidth="1"/>
    <col min="786" max="786" width="11.44140625" style="46" customWidth="1"/>
    <col min="787" max="787" width="0.88671875" style="46" customWidth="1"/>
    <col min="788" max="1029" width="10.5546875" style="46"/>
    <col min="1030" max="1030" width="26" style="46" customWidth="1"/>
    <col min="1031" max="1031" width="4.6640625" style="46" customWidth="1"/>
    <col min="1032" max="1032" width="11.44140625" style="46" customWidth="1"/>
    <col min="1033" max="1033" width="1.33203125" style="46" customWidth="1"/>
    <col min="1034" max="1034" width="11.44140625" style="46" customWidth="1"/>
    <col min="1035" max="1035" width="1.33203125" style="46" customWidth="1"/>
    <col min="1036" max="1036" width="11.44140625" style="46" customWidth="1"/>
    <col min="1037" max="1037" width="1.33203125" style="46" customWidth="1"/>
    <col min="1038" max="1038" width="11.44140625" style="46" customWidth="1"/>
    <col min="1039" max="1039" width="1.33203125" style="46" customWidth="1"/>
    <col min="1040" max="1040" width="11.44140625" style="46" customWidth="1"/>
    <col min="1041" max="1041" width="1.33203125" style="46" customWidth="1"/>
    <col min="1042" max="1042" width="11.44140625" style="46" customWidth="1"/>
    <col min="1043" max="1043" width="0.88671875" style="46" customWidth="1"/>
    <col min="1044" max="1285" width="10.5546875" style="46"/>
    <col min="1286" max="1286" width="26" style="46" customWidth="1"/>
    <col min="1287" max="1287" width="4.6640625" style="46" customWidth="1"/>
    <col min="1288" max="1288" width="11.44140625" style="46" customWidth="1"/>
    <col min="1289" max="1289" width="1.33203125" style="46" customWidth="1"/>
    <col min="1290" max="1290" width="11.44140625" style="46" customWidth="1"/>
    <col min="1291" max="1291" width="1.33203125" style="46" customWidth="1"/>
    <col min="1292" max="1292" width="11.44140625" style="46" customWidth="1"/>
    <col min="1293" max="1293" width="1.33203125" style="46" customWidth="1"/>
    <col min="1294" max="1294" width="11.44140625" style="46" customWidth="1"/>
    <col min="1295" max="1295" width="1.33203125" style="46" customWidth="1"/>
    <col min="1296" max="1296" width="11.44140625" style="46" customWidth="1"/>
    <col min="1297" max="1297" width="1.33203125" style="46" customWidth="1"/>
    <col min="1298" max="1298" width="11.44140625" style="46" customWidth="1"/>
    <col min="1299" max="1299" width="0.88671875" style="46" customWidth="1"/>
    <col min="1300" max="1541" width="10.5546875" style="46"/>
    <col min="1542" max="1542" width="26" style="46" customWidth="1"/>
    <col min="1543" max="1543" width="4.6640625" style="46" customWidth="1"/>
    <col min="1544" max="1544" width="11.44140625" style="46" customWidth="1"/>
    <col min="1545" max="1545" width="1.33203125" style="46" customWidth="1"/>
    <col min="1546" max="1546" width="11.44140625" style="46" customWidth="1"/>
    <col min="1547" max="1547" width="1.33203125" style="46" customWidth="1"/>
    <col min="1548" max="1548" width="11.44140625" style="46" customWidth="1"/>
    <col min="1549" max="1549" width="1.33203125" style="46" customWidth="1"/>
    <col min="1550" max="1550" width="11.44140625" style="46" customWidth="1"/>
    <col min="1551" max="1551" width="1.33203125" style="46" customWidth="1"/>
    <col min="1552" max="1552" width="11.44140625" style="46" customWidth="1"/>
    <col min="1553" max="1553" width="1.33203125" style="46" customWidth="1"/>
    <col min="1554" max="1554" width="11.44140625" style="46" customWidth="1"/>
    <col min="1555" max="1555" width="0.88671875" style="46" customWidth="1"/>
    <col min="1556" max="1797" width="10.5546875" style="46"/>
    <col min="1798" max="1798" width="26" style="46" customWidth="1"/>
    <col min="1799" max="1799" width="4.6640625" style="46" customWidth="1"/>
    <col min="1800" max="1800" width="11.44140625" style="46" customWidth="1"/>
    <col min="1801" max="1801" width="1.33203125" style="46" customWidth="1"/>
    <col min="1802" max="1802" width="11.44140625" style="46" customWidth="1"/>
    <col min="1803" max="1803" width="1.33203125" style="46" customWidth="1"/>
    <col min="1804" max="1804" width="11.44140625" style="46" customWidth="1"/>
    <col min="1805" max="1805" width="1.33203125" style="46" customWidth="1"/>
    <col min="1806" max="1806" width="11.44140625" style="46" customWidth="1"/>
    <col min="1807" max="1807" width="1.33203125" style="46" customWidth="1"/>
    <col min="1808" max="1808" width="11.44140625" style="46" customWidth="1"/>
    <col min="1809" max="1809" width="1.33203125" style="46" customWidth="1"/>
    <col min="1810" max="1810" width="11.44140625" style="46" customWidth="1"/>
    <col min="1811" max="1811" width="0.88671875" style="46" customWidth="1"/>
    <col min="1812" max="2053" width="10.5546875" style="46"/>
    <col min="2054" max="2054" width="26" style="46" customWidth="1"/>
    <col min="2055" max="2055" width="4.6640625" style="46" customWidth="1"/>
    <col min="2056" max="2056" width="11.44140625" style="46" customWidth="1"/>
    <col min="2057" max="2057" width="1.33203125" style="46" customWidth="1"/>
    <col min="2058" max="2058" width="11.44140625" style="46" customWidth="1"/>
    <col min="2059" max="2059" width="1.33203125" style="46" customWidth="1"/>
    <col min="2060" max="2060" width="11.44140625" style="46" customWidth="1"/>
    <col min="2061" max="2061" width="1.33203125" style="46" customWidth="1"/>
    <col min="2062" max="2062" width="11.44140625" style="46" customWidth="1"/>
    <col min="2063" max="2063" width="1.33203125" style="46" customWidth="1"/>
    <col min="2064" max="2064" width="11.44140625" style="46" customWidth="1"/>
    <col min="2065" max="2065" width="1.33203125" style="46" customWidth="1"/>
    <col min="2066" max="2066" width="11.44140625" style="46" customWidth="1"/>
    <col min="2067" max="2067" width="0.88671875" style="46" customWidth="1"/>
    <col min="2068" max="2309" width="10.5546875" style="46"/>
    <col min="2310" max="2310" width="26" style="46" customWidth="1"/>
    <col min="2311" max="2311" width="4.6640625" style="46" customWidth="1"/>
    <col min="2312" max="2312" width="11.44140625" style="46" customWidth="1"/>
    <col min="2313" max="2313" width="1.33203125" style="46" customWidth="1"/>
    <col min="2314" max="2314" width="11.44140625" style="46" customWidth="1"/>
    <col min="2315" max="2315" width="1.33203125" style="46" customWidth="1"/>
    <col min="2316" max="2316" width="11.44140625" style="46" customWidth="1"/>
    <col min="2317" max="2317" width="1.33203125" style="46" customWidth="1"/>
    <col min="2318" max="2318" width="11.44140625" style="46" customWidth="1"/>
    <col min="2319" max="2319" width="1.33203125" style="46" customWidth="1"/>
    <col min="2320" max="2320" width="11.44140625" style="46" customWidth="1"/>
    <col min="2321" max="2321" width="1.33203125" style="46" customWidth="1"/>
    <col min="2322" max="2322" width="11.44140625" style="46" customWidth="1"/>
    <col min="2323" max="2323" width="0.88671875" style="46" customWidth="1"/>
    <col min="2324" max="2565" width="10.5546875" style="46"/>
    <col min="2566" max="2566" width="26" style="46" customWidth="1"/>
    <col min="2567" max="2567" width="4.6640625" style="46" customWidth="1"/>
    <col min="2568" max="2568" width="11.44140625" style="46" customWidth="1"/>
    <col min="2569" max="2569" width="1.33203125" style="46" customWidth="1"/>
    <col min="2570" max="2570" width="11.44140625" style="46" customWidth="1"/>
    <col min="2571" max="2571" width="1.33203125" style="46" customWidth="1"/>
    <col min="2572" max="2572" width="11.44140625" style="46" customWidth="1"/>
    <col min="2573" max="2573" width="1.33203125" style="46" customWidth="1"/>
    <col min="2574" max="2574" width="11.44140625" style="46" customWidth="1"/>
    <col min="2575" max="2575" width="1.33203125" style="46" customWidth="1"/>
    <col min="2576" max="2576" width="11.44140625" style="46" customWidth="1"/>
    <col min="2577" max="2577" width="1.33203125" style="46" customWidth="1"/>
    <col min="2578" max="2578" width="11.44140625" style="46" customWidth="1"/>
    <col min="2579" max="2579" width="0.88671875" style="46" customWidth="1"/>
    <col min="2580" max="2821" width="10.5546875" style="46"/>
    <col min="2822" max="2822" width="26" style="46" customWidth="1"/>
    <col min="2823" max="2823" width="4.6640625" style="46" customWidth="1"/>
    <col min="2824" max="2824" width="11.44140625" style="46" customWidth="1"/>
    <col min="2825" max="2825" width="1.33203125" style="46" customWidth="1"/>
    <col min="2826" max="2826" width="11.44140625" style="46" customWidth="1"/>
    <col min="2827" max="2827" width="1.33203125" style="46" customWidth="1"/>
    <col min="2828" max="2828" width="11.44140625" style="46" customWidth="1"/>
    <col min="2829" max="2829" width="1.33203125" style="46" customWidth="1"/>
    <col min="2830" max="2830" width="11.44140625" style="46" customWidth="1"/>
    <col min="2831" max="2831" width="1.33203125" style="46" customWidth="1"/>
    <col min="2832" max="2832" width="11.44140625" style="46" customWidth="1"/>
    <col min="2833" max="2833" width="1.33203125" style="46" customWidth="1"/>
    <col min="2834" max="2834" width="11.44140625" style="46" customWidth="1"/>
    <col min="2835" max="2835" width="0.88671875" style="46" customWidth="1"/>
    <col min="2836" max="3077" width="10.5546875" style="46"/>
    <col min="3078" max="3078" width="26" style="46" customWidth="1"/>
    <col min="3079" max="3079" width="4.6640625" style="46" customWidth="1"/>
    <col min="3080" max="3080" width="11.44140625" style="46" customWidth="1"/>
    <col min="3081" max="3081" width="1.33203125" style="46" customWidth="1"/>
    <col min="3082" max="3082" width="11.44140625" style="46" customWidth="1"/>
    <col min="3083" max="3083" width="1.33203125" style="46" customWidth="1"/>
    <col min="3084" max="3084" width="11.44140625" style="46" customWidth="1"/>
    <col min="3085" max="3085" width="1.33203125" style="46" customWidth="1"/>
    <col min="3086" max="3086" width="11.44140625" style="46" customWidth="1"/>
    <col min="3087" max="3087" width="1.33203125" style="46" customWidth="1"/>
    <col min="3088" max="3088" width="11.44140625" style="46" customWidth="1"/>
    <col min="3089" max="3089" width="1.33203125" style="46" customWidth="1"/>
    <col min="3090" max="3090" width="11.44140625" style="46" customWidth="1"/>
    <col min="3091" max="3091" width="0.88671875" style="46" customWidth="1"/>
    <col min="3092" max="3333" width="10.5546875" style="46"/>
    <col min="3334" max="3334" width="26" style="46" customWidth="1"/>
    <col min="3335" max="3335" width="4.6640625" style="46" customWidth="1"/>
    <col min="3336" max="3336" width="11.44140625" style="46" customWidth="1"/>
    <col min="3337" max="3337" width="1.33203125" style="46" customWidth="1"/>
    <col min="3338" max="3338" width="11.44140625" style="46" customWidth="1"/>
    <col min="3339" max="3339" width="1.33203125" style="46" customWidth="1"/>
    <col min="3340" max="3340" width="11.44140625" style="46" customWidth="1"/>
    <col min="3341" max="3341" width="1.33203125" style="46" customWidth="1"/>
    <col min="3342" max="3342" width="11.44140625" style="46" customWidth="1"/>
    <col min="3343" max="3343" width="1.33203125" style="46" customWidth="1"/>
    <col min="3344" max="3344" width="11.44140625" style="46" customWidth="1"/>
    <col min="3345" max="3345" width="1.33203125" style="46" customWidth="1"/>
    <col min="3346" max="3346" width="11.44140625" style="46" customWidth="1"/>
    <col min="3347" max="3347" width="0.88671875" style="46" customWidth="1"/>
    <col min="3348" max="3589" width="10.5546875" style="46"/>
    <col min="3590" max="3590" width="26" style="46" customWidth="1"/>
    <col min="3591" max="3591" width="4.6640625" style="46" customWidth="1"/>
    <col min="3592" max="3592" width="11.44140625" style="46" customWidth="1"/>
    <col min="3593" max="3593" width="1.33203125" style="46" customWidth="1"/>
    <col min="3594" max="3594" width="11.44140625" style="46" customWidth="1"/>
    <col min="3595" max="3595" width="1.33203125" style="46" customWidth="1"/>
    <col min="3596" max="3596" width="11.44140625" style="46" customWidth="1"/>
    <col min="3597" max="3597" width="1.33203125" style="46" customWidth="1"/>
    <col min="3598" max="3598" width="11.44140625" style="46" customWidth="1"/>
    <col min="3599" max="3599" width="1.33203125" style="46" customWidth="1"/>
    <col min="3600" max="3600" width="11.44140625" style="46" customWidth="1"/>
    <col min="3601" max="3601" width="1.33203125" style="46" customWidth="1"/>
    <col min="3602" max="3602" width="11.44140625" style="46" customWidth="1"/>
    <col min="3603" max="3603" width="0.88671875" style="46" customWidth="1"/>
    <col min="3604" max="3845" width="10.5546875" style="46"/>
    <col min="3846" max="3846" width="26" style="46" customWidth="1"/>
    <col min="3847" max="3847" width="4.6640625" style="46" customWidth="1"/>
    <col min="3848" max="3848" width="11.44140625" style="46" customWidth="1"/>
    <col min="3849" max="3849" width="1.33203125" style="46" customWidth="1"/>
    <col min="3850" max="3850" width="11.44140625" style="46" customWidth="1"/>
    <col min="3851" max="3851" width="1.33203125" style="46" customWidth="1"/>
    <col min="3852" max="3852" width="11.44140625" style="46" customWidth="1"/>
    <col min="3853" max="3853" width="1.33203125" style="46" customWidth="1"/>
    <col min="3854" max="3854" width="11.44140625" style="46" customWidth="1"/>
    <col min="3855" max="3855" width="1.33203125" style="46" customWidth="1"/>
    <col min="3856" max="3856" width="11.44140625" style="46" customWidth="1"/>
    <col min="3857" max="3857" width="1.33203125" style="46" customWidth="1"/>
    <col min="3858" max="3858" width="11.44140625" style="46" customWidth="1"/>
    <col min="3859" max="3859" width="0.88671875" style="46" customWidth="1"/>
    <col min="3860" max="4101" width="10.5546875" style="46"/>
    <col min="4102" max="4102" width="26" style="46" customWidth="1"/>
    <col min="4103" max="4103" width="4.6640625" style="46" customWidth="1"/>
    <col min="4104" max="4104" width="11.44140625" style="46" customWidth="1"/>
    <col min="4105" max="4105" width="1.33203125" style="46" customWidth="1"/>
    <col min="4106" max="4106" width="11.44140625" style="46" customWidth="1"/>
    <col min="4107" max="4107" width="1.33203125" style="46" customWidth="1"/>
    <col min="4108" max="4108" width="11.44140625" style="46" customWidth="1"/>
    <col min="4109" max="4109" width="1.33203125" style="46" customWidth="1"/>
    <col min="4110" max="4110" width="11.44140625" style="46" customWidth="1"/>
    <col min="4111" max="4111" width="1.33203125" style="46" customWidth="1"/>
    <col min="4112" max="4112" width="11.44140625" style="46" customWidth="1"/>
    <col min="4113" max="4113" width="1.33203125" style="46" customWidth="1"/>
    <col min="4114" max="4114" width="11.44140625" style="46" customWidth="1"/>
    <col min="4115" max="4115" width="0.88671875" style="46" customWidth="1"/>
    <col min="4116" max="4357" width="10.5546875" style="46"/>
    <col min="4358" max="4358" width="26" style="46" customWidth="1"/>
    <col min="4359" max="4359" width="4.6640625" style="46" customWidth="1"/>
    <col min="4360" max="4360" width="11.44140625" style="46" customWidth="1"/>
    <col min="4361" max="4361" width="1.33203125" style="46" customWidth="1"/>
    <col min="4362" max="4362" width="11.44140625" style="46" customWidth="1"/>
    <col min="4363" max="4363" width="1.33203125" style="46" customWidth="1"/>
    <col min="4364" max="4364" width="11.44140625" style="46" customWidth="1"/>
    <col min="4365" max="4365" width="1.33203125" style="46" customWidth="1"/>
    <col min="4366" max="4366" width="11.44140625" style="46" customWidth="1"/>
    <col min="4367" max="4367" width="1.33203125" style="46" customWidth="1"/>
    <col min="4368" max="4368" width="11.44140625" style="46" customWidth="1"/>
    <col min="4369" max="4369" width="1.33203125" style="46" customWidth="1"/>
    <col min="4370" max="4370" width="11.44140625" style="46" customWidth="1"/>
    <col min="4371" max="4371" width="0.88671875" style="46" customWidth="1"/>
    <col min="4372" max="4613" width="10.5546875" style="46"/>
    <col min="4614" max="4614" width="26" style="46" customWidth="1"/>
    <col min="4615" max="4615" width="4.6640625" style="46" customWidth="1"/>
    <col min="4616" max="4616" width="11.44140625" style="46" customWidth="1"/>
    <col min="4617" max="4617" width="1.33203125" style="46" customWidth="1"/>
    <col min="4618" max="4618" width="11.44140625" style="46" customWidth="1"/>
    <col min="4619" max="4619" width="1.33203125" style="46" customWidth="1"/>
    <col min="4620" max="4620" width="11.44140625" style="46" customWidth="1"/>
    <col min="4621" max="4621" width="1.33203125" style="46" customWidth="1"/>
    <col min="4622" max="4622" width="11.44140625" style="46" customWidth="1"/>
    <col min="4623" max="4623" width="1.33203125" style="46" customWidth="1"/>
    <col min="4624" max="4624" width="11.44140625" style="46" customWidth="1"/>
    <col min="4625" max="4625" width="1.33203125" style="46" customWidth="1"/>
    <col min="4626" max="4626" width="11.44140625" style="46" customWidth="1"/>
    <col min="4627" max="4627" width="0.88671875" style="46" customWidth="1"/>
    <col min="4628" max="4869" width="10.5546875" style="46"/>
    <col min="4870" max="4870" width="26" style="46" customWidth="1"/>
    <col min="4871" max="4871" width="4.6640625" style="46" customWidth="1"/>
    <col min="4872" max="4872" width="11.44140625" style="46" customWidth="1"/>
    <col min="4873" max="4873" width="1.33203125" style="46" customWidth="1"/>
    <col min="4874" max="4874" width="11.44140625" style="46" customWidth="1"/>
    <col min="4875" max="4875" width="1.33203125" style="46" customWidth="1"/>
    <col min="4876" max="4876" width="11.44140625" style="46" customWidth="1"/>
    <col min="4877" max="4877" width="1.33203125" style="46" customWidth="1"/>
    <col min="4878" max="4878" width="11.44140625" style="46" customWidth="1"/>
    <col min="4879" max="4879" width="1.33203125" style="46" customWidth="1"/>
    <col min="4880" max="4880" width="11.44140625" style="46" customWidth="1"/>
    <col min="4881" max="4881" width="1.33203125" style="46" customWidth="1"/>
    <col min="4882" max="4882" width="11.44140625" style="46" customWidth="1"/>
    <col min="4883" max="4883" width="0.88671875" style="46" customWidth="1"/>
    <col min="4884" max="5125" width="10.5546875" style="46"/>
    <col min="5126" max="5126" width="26" style="46" customWidth="1"/>
    <col min="5127" max="5127" width="4.6640625" style="46" customWidth="1"/>
    <col min="5128" max="5128" width="11.44140625" style="46" customWidth="1"/>
    <col min="5129" max="5129" width="1.33203125" style="46" customWidth="1"/>
    <col min="5130" max="5130" width="11.44140625" style="46" customWidth="1"/>
    <col min="5131" max="5131" width="1.33203125" style="46" customWidth="1"/>
    <col min="5132" max="5132" width="11.44140625" style="46" customWidth="1"/>
    <col min="5133" max="5133" width="1.33203125" style="46" customWidth="1"/>
    <col min="5134" max="5134" width="11.44140625" style="46" customWidth="1"/>
    <col min="5135" max="5135" width="1.33203125" style="46" customWidth="1"/>
    <col min="5136" max="5136" width="11.44140625" style="46" customWidth="1"/>
    <col min="5137" max="5137" width="1.33203125" style="46" customWidth="1"/>
    <col min="5138" max="5138" width="11.44140625" style="46" customWidth="1"/>
    <col min="5139" max="5139" width="0.88671875" style="46" customWidth="1"/>
    <col min="5140" max="5381" width="10.5546875" style="46"/>
    <col min="5382" max="5382" width="26" style="46" customWidth="1"/>
    <col min="5383" max="5383" width="4.6640625" style="46" customWidth="1"/>
    <col min="5384" max="5384" width="11.44140625" style="46" customWidth="1"/>
    <col min="5385" max="5385" width="1.33203125" style="46" customWidth="1"/>
    <col min="5386" max="5386" width="11.44140625" style="46" customWidth="1"/>
    <col min="5387" max="5387" width="1.33203125" style="46" customWidth="1"/>
    <col min="5388" max="5388" width="11.44140625" style="46" customWidth="1"/>
    <col min="5389" max="5389" width="1.33203125" style="46" customWidth="1"/>
    <col min="5390" max="5390" width="11.44140625" style="46" customWidth="1"/>
    <col min="5391" max="5391" width="1.33203125" style="46" customWidth="1"/>
    <col min="5392" max="5392" width="11.44140625" style="46" customWidth="1"/>
    <col min="5393" max="5393" width="1.33203125" style="46" customWidth="1"/>
    <col min="5394" max="5394" width="11.44140625" style="46" customWidth="1"/>
    <col min="5395" max="5395" width="0.88671875" style="46" customWidth="1"/>
    <col min="5396" max="5637" width="10.5546875" style="46"/>
    <col min="5638" max="5638" width="26" style="46" customWidth="1"/>
    <col min="5639" max="5639" width="4.6640625" style="46" customWidth="1"/>
    <col min="5640" max="5640" width="11.44140625" style="46" customWidth="1"/>
    <col min="5641" max="5641" width="1.33203125" style="46" customWidth="1"/>
    <col min="5642" max="5642" width="11.44140625" style="46" customWidth="1"/>
    <col min="5643" max="5643" width="1.33203125" style="46" customWidth="1"/>
    <col min="5644" max="5644" width="11.44140625" style="46" customWidth="1"/>
    <col min="5645" max="5645" width="1.33203125" style="46" customWidth="1"/>
    <col min="5646" max="5646" width="11.44140625" style="46" customWidth="1"/>
    <col min="5647" max="5647" width="1.33203125" style="46" customWidth="1"/>
    <col min="5648" max="5648" width="11.44140625" style="46" customWidth="1"/>
    <col min="5649" max="5649" width="1.33203125" style="46" customWidth="1"/>
    <col min="5650" max="5650" width="11.44140625" style="46" customWidth="1"/>
    <col min="5651" max="5651" width="0.88671875" style="46" customWidth="1"/>
    <col min="5652" max="5893" width="10.5546875" style="46"/>
    <col min="5894" max="5894" width="26" style="46" customWidth="1"/>
    <col min="5895" max="5895" width="4.6640625" style="46" customWidth="1"/>
    <col min="5896" max="5896" width="11.44140625" style="46" customWidth="1"/>
    <col min="5897" max="5897" width="1.33203125" style="46" customWidth="1"/>
    <col min="5898" max="5898" width="11.44140625" style="46" customWidth="1"/>
    <col min="5899" max="5899" width="1.33203125" style="46" customWidth="1"/>
    <col min="5900" max="5900" width="11.44140625" style="46" customWidth="1"/>
    <col min="5901" max="5901" width="1.33203125" style="46" customWidth="1"/>
    <col min="5902" max="5902" width="11.44140625" style="46" customWidth="1"/>
    <col min="5903" max="5903" width="1.33203125" style="46" customWidth="1"/>
    <col min="5904" max="5904" width="11.44140625" style="46" customWidth="1"/>
    <col min="5905" max="5905" width="1.33203125" style="46" customWidth="1"/>
    <col min="5906" max="5906" width="11.44140625" style="46" customWidth="1"/>
    <col min="5907" max="5907" width="0.88671875" style="46" customWidth="1"/>
    <col min="5908" max="6149" width="10.5546875" style="46"/>
    <col min="6150" max="6150" width="26" style="46" customWidth="1"/>
    <col min="6151" max="6151" width="4.6640625" style="46" customWidth="1"/>
    <col min="6152" max="6152" width="11.44140625" style="46" customWidth="1"/>
    <col min="6153" max="6153" width="1.33203125" style="46" customWidth="1"/>
    <col min="6154" max="6154" width="11.44140625" style="46" customWidth="1"/>
    <col min="6155" max="6155" width="1.33203125" style="46" customWidth="1"/>
    <col min="6156" max="6156" width="11.44140625" style="46" customWidth="1"/>
    <col min="6157" max="6157" width="1.33203125" style="46" customWidth="1"/>
    <col min="6158" max="6158" width="11.44140625" style="46" customWidth="1"/>
    <col min="6159" max="6159" width="1.33203125" style="46" customWidth="1"/>
    <col min="6160" max="6160" width="11.44140625" style="46" customWidth="1"/>
    <col min="6161" max="6161" width="1.33203125" style="46" customWidth="1"/>
    <col min="6162" max="6162" width="11.44140625" style="46" customWidth="1"/>
    <col min="6163" max="6163" width="0.88671875" style="46" customWidth="1"/>
    <col min="6164" max="6405" width="10.5546875" style="46"/>
    <col min="6406" max="6406" width="26" style="46" customWidth="1"/>
    <col min="6407" max="6407" width="4.6640625" style="46" customWidth="1"/>
    <col min="6408" max="6408" width="11.44140625" style="46" customWidth="1"/>
    <col min="6409" max="6409" width="1.33203125" style="46" customWidth="1"/>
    <col min="6410" max="6410" width="11.44140625" style="46" customWidth="1"/>
    <col min="6411" max="6411" width="1.33203125" style="46" customWidth="1"/>
    <col min="6412" max="6412" width="11.44140625" style="46" customWidth="1"/>
    <col min="6413" max="6413" width="1.33203125" style="46" customWidth="1"/>
    <col min="6414" max="6414" width="11.44140625" style="46" customWidth="1"/>
    <col min="6415" max="6415" width="1.33203125" style="46" customWidth="1"/>
    <col min="6416" max="6416" width="11.44140625" style="46" customWidth="1"/>
    <col min="6417" max="6417" width="1.33203125" style="46" customWidth="1"/>
    <col min="6418" max="6418" width="11.44140625" style="46" customWidth="1"/>
    <col min="6419" max="6419" width="0.88671875" style="46" customWidth="1"/>
    <col min="6420" max="6661" width="10.5546875" style="46"/>
    <col min="6662" max="6662" width="26" style="46" customWidth="1"/>
    <col min="6663" max="6663" width="4.6640625" style="46" customWidth="1"/>
    <col min="6664" max="6664" width="11.44140625" style="46" customWidth="1"/>
    <col min="6665" max="6665" width="1.33203125" style="46" customWidth="1"/>
    <col min="6666" max="6666" width="11.44140625" style="46" customWidth="1"/>
    <col min="6667" max="6667" width="1.33203125" style="46" customWidth="1"/>
    <col min="6668" max="6668" width="11.44140625" style="46" customWidth="1"/>
    <col min="6669" max="6669" width="1.33203125" style="46" customWidth="1"/>
    <col min="6670" max="6670" width="11.44140625" style="46" customWidth="1"/>
    <col min="6671" max="6671" width="1.33203125" style="46" customWidth="1"/>
    <col min="6672" max="6672" width="11.44140625" style="46" customWidth="1"/>
    <col min="6673" max="6673" width="1.33203125" style="46" customWidth="1"/>
    <col min="6674" max="6674" width="11.44140625" style="46" customWidth="1"/>
    <col min="6675" max="6675" width="0.88671875" style="46" customWidth="1"/>
    <col min="6676" max="6917" width="10.5546875" style="46"/>
    <col min="6918" max="6918" width="26" style="46" customWidth="1"/>
    <col min="6919" max="6919" width="4.6640625" style="46" customWidth="1"/>
    <col min="6920" max="6920" width="11.44140625" style="46" customWidth="1"/>
    <col min="6921" max="6921" width="1.33203125" style="46" customWidth="1"/>
    <col min="6922" max="6922" width="11.44140625" style="46" customWidth="1"/>
    <col min="6923" max="6923" width="1.33203125" style="46" customWidth="1"/>
    <col min="6924" max="6924" width="11.44140625" style="46" customWidth="1"/>
    <col min="6925" max="6925" width="1.33203125" style="46" customWidth="1"/>
    <col min="6926" max="6926" width="11.44140625" style="46" customWidth="1"/>
    <col min="6927" max="6927" width="1.33203125" style="46" customWidth="1"/>
    <col min="6928" max="6928" width="11.44140625" style="46" customWidth="1"/>
    <col min="6929" max="6929" width="1.33203125" style="46" customWidth="1"/>
    <col min="6930" max="6930" width="11.44140625" style="46" customWidth="1"/>
    <col min="6931" max="6931" width="0.88671875" style="46" customWidth="1"/>
    <col min="6932" max="7173" width="10.5546875" style="46"/>
    <col min="7174" max="7174" width="26" style="46" customWidth="1"/>
    <col min="7175" max="7175" width="4.6640625" style="46" customWidth="1"/>
    <col min="7176" max="7176" width="11.44140625" style="46" customWidth="1"/>
    <col min="7177" max="7177" width="1.33203125" style="46" customWidth="1"/>
    <col min="7178" max="7178" width="11.44140625" style="46" customWidth="1"/>
    <col min="7179" max="7179" width="1.33203125" style="46" customWidth="1"/>
    <col min="7180" max="7180" width="11.44140625" style="46" customWidth="1"/>
    <col min="7181" max="7181" width="1.33203125" style="46" customWidth="1"/>
    <col min="7182" max="7182" width="11.44140625" style="46" customWidth="1"/>
    <col min="7183" max="7183" width="1.33203125" style="46" customWidth="1"/>
    <col min="7184" max="7184" width="11.44140625" style="46" customWidth="1"/>
    <col min="7185" max="7185" width="1.33203125" style="46" customWidth="1"/>
    <col min="7186" max="7186" width="11.44140625" style="46" customWidth="1"/>
    <col min="7187" max="7187" width="0.88671875" style="46" customWidth="1"/>
    <col min="7188" max="7429" width="10.5546875" style="46"/>
    <col min="7430" max="7430" width="26" style="46" customWidth="1"/>
    <col min="7431" max="7431" width="4.6640625" style="46" customWidth="1"/>
    <col min="7432" max="7432" width="11.44140625" style="46" customWidth="1"/>
    <col min="7433" max="7433" width="1.33203125" style="46" customWidth="1"/>
    <col min="7434" max="7434" width="11.44140625" style="46" customWidth="1"/>
    <col min="7435" max="7435" width="1.33203125" style="46" customWidth="1"/>
    <col min="7436" max="7436" width="11.44140625" style="46" customWidth="1"/>
    <col min="7437" max="7437" width="1.33203125" style="46" customWidth="1"/>
    <col min="7438" max="7438" width="11.44140625" style="46" customWidth="1"/>
    <col min="7439" max="7439" width="1.33203125" style="46" customWidth="1"/>
    <col min="7440" max="7440" width="11.44140625" style="46" customWidth="1"/>
    <col min="7441" max="7441" width="1.33203125" style="46" customWidth="1"/>
    <col min="7442" max="7442" width="11.44140625" style="46" customWidth="1"/>
    <col min="7443" max="7443" width="0.88671875" style="46" customWidth="1"/>
    <col min="7444" max="7685" width="10.5546875" style="46"/>
    <col min="7686" max="7686" width="26" style="46" customWidth="1"/>
    <col min="7687" max="7687" width="4.6640625" style="46" customWidth="1"/>
    <col min="7688" max="7688" width="11.44140625" style="46" customWidth="1"/>
    <col min="7689" max="7689" width="1.33203125" style="46" customWidth="1"/>
    <col min="7690" max="7690" width="11.44140625" style="46" customWidth="1"/>
    <col min="7691" max="7691" width="1.33203125" style="46" customWidth="1"/>
    <col min="7692" max="7692" width="11.44140625" style="46" customWidth="1"/>
    <col min="7693" max="7693" width="1.33203125" style="46" customWidth="1"/>
    <col min="7694" max="7694" width="11.44140625" style="46" customWidth="1"/>
    <col min="7695" max="7695" width="1.33203125" style="46" customWidth="1"/>
    <col min="7696" max="7696" width="11.44140625" style="46" customWidth="1"/>
    <col min="7697" max="7697" width="1.33203125" style="46" customWidth="1"/>
    <col min="7698" max="7698" width="11.44140625" style="46" customWidth="1"/>
    <col min="7699" max="7699" width="0.88671875" style="46" customWidth="1"/>
    <col min="7700" max="7941" width="10.5546875" style="46"/>
    <col min="7942" max="7942" width="26" style="46" customWidth="1"/>
    <col min="7943" max="7943" width="4.6640625" style="46" customWidth="1"/>
    <col min="7944" max="7944" width="11.44140625" style="46" customWidth="1"/>
    <col min="7945" max="7945" width="1.33203125" style="46" customWidth="1"/>
    <col min="7946" max="7946" width="11.44140625" style="46" customWidth="1"/>
    <col min="7947" max="7947" width="1.33203125" style="46" customWidth="1"/>
    <col min="7948" max="7948" width="11.44140625" style="46" customWidth="1"/>
    <col min="7949" max="7949" width="1.33203125" style="46" customWidth="1"/>
    <col min="7950" max="7950" width="11.44140625" style="46" customWidth="1"/>
    <col min="7951" max="7951" width="1.33203125" style="46" customWidth="1"/>
    <col min="7952" max="7952" width="11.44140625" style="46" customWidth="1"/>
    <col min="7953" max="7953" width="1.33203125" style="46" customWidth="1"/>
    <col min="7954" max="7954" width="11.44140625" style="46" customWidth="1"/>
    <col min="7955" max="7955" width="0.88671875" style="46" customWidth="1"/>
    <col min="7956" max="8197" width="10.5546875" style="46"/>
    <col min="8198" max="8198" width="26" style="46" customWidth="1"/>
    <col min="8199" max="8199" width="4.6640625" style="46" customWidth="1"/>
    <col min="8200" max="8200" width="11.44140625" style="46" customWidth="1"/>
    <col min="8201" max="8201" width="1.33203125" style="46" customWidth="1"/>
    <col min="8202" max="8202" width="11.44140625" style="46" customWidth="1"/>
    <col min="8203" max="8203" width="1.33203125" style="46" customWidth="1"/>
    <col min="8204" max="8204" width="11.44140625" style="46" customWidth="1"/>
    <col min="8205" max="8205" width="1.33203125" style="46" customWidth="1"/>
    <col min="8206" max="8206" width="11.44140625" style="46" customWidth="1"/>
    <col min="8207" max="8207" width="1.33203125" style="46" customWidth="1"/>
    <col min="8208" max="8208" width="11.44140625" style="46" customWidth="1"/>
    <col min="8209" max="8209" width="1.33203125" style="46" customWidth="1"/>
    <col min="8210" max="8210" width="11.44140625" style="46" customWidth="1"/>
    <col min="8211" max="8211" width="0.88671875" style="46" customWidth="1"/>
    <col min="8212" max="8453" width="10.5546875" style="46"/>
    <col min="8454" max="8454" width="26" style="46" customWidth="1"/>
    <col min="8455" max="8455" width="4.6640625" style="46" customWidth="1"/>
    <col min="8456" max="8456" width="11.44140625" style="46" customWidth="1"/>
    <col min="8457" max="8457" width="1.33203125" style="46" customWidth="1"/>
    <col min="8458" max="8458" width="11.44140625" style="46" customWidth="1"/>
    <col min="8459" max="8459" width="1.33203125" style="46" customWidth="1"/>
    <col min="8460" max="8460" width="11.44140625" style="46" customWidth="1"/>
    <col min="8461" max="8461" width="1.33203125" style="46" customWidth="1"/>
    <col min="8462" max="8462" width="11.44140625" style="46" customWidth="1"/>
    <col min="8463" max="8463" width="1.33203125" style="46" customWidth="1"/>
    <col min="8464" max="8464" width="11.44140625" style="46" customWidth="1"/>
    <col min="8465" max="8465" width="1.33203125" style="46" customWidth="1"/>
    <col min="8466" max="8466" width="11.44140625" style="46" customWidth="1"/>
    <col min="8467" max="8467" width="0.88671875" style="46" customWidth="1"/>
    <col min="8468" max="8709" width="10.5546875" style="46"/>
    <col min="8710" max="8710" width="26" style="46" customWidth="1"/>
    <col min="8711" max="8711" width="4.6640625" style="46" customWidth="1"/>
    <col min="8712" max="8712" width="11.44140625" style="46" customWidth="1"/>
    <col min="8713" max="8713" width="1.33203125" style="46" customWidth="1"/>
    <col min="8714" max="8714" width="11.44140625" style="46" customWidth="1"/>
    <col min="8715" max="8715" width="1.33203125" style="46" customWidth="1"/>
    <col min="8716" max="8716" width="11.44140625" style="46" customWidth="1"/>
    <col min="8717" max="8717" width="1.33203125" style="46" customWidth="1"/>
    <col min="8718" max="8718" width="11.44140625" style="46" customWidth="1"/>
    <col min="8719" max="8719" width="1.33203125" style="46" customWidth="1"/>
    <col min="8720" max="8720" width="11.44140625" style="46" customWidth="1"/>
    <col min="8721" max="8721" width="1.33203125" style="46" customWidth="1"/>
    <col min="8722" max="8722" width="11.44140625" style="46" customWidth="1"/>
    <col min="8723" max="8723" width="0.88671875" style="46" customWidth="1"/>
    <col min="8724" max="8965" width="10.5546875" style="46"/>
    <col min="8966" max="8966" width="26" style="46" customWidth="1"/>
    <col min="8967" max="8967" width="4.6640625" style="46" customWidth="1"/>
    <col min="8968" max="8968" width="11.44140625" style="46" customWidth="1"/>
    <col min="8969" max="8969" width="1.33203125" style="46" customWidth="1"/>
    <col min="8970" max="8970" width="11.44140625" style="46" customWidth="1"/>
    <col min="8971" max="8971" width="1.33203125" style="46" customWidth="1"/>
    <col min="8972" max="8972" width="11.44140625" style="46" customWidth="1"/>
    <col min="8973" max="8973" width="1.33203125" style="46" customWidth="1"/>
    <col min="8974" max="8974" width="11.44140625" style="46" customWidth="1"/>
    <col min="8975" max="8975" width="1.33203125" style="46" customWidth="1"/>
    <col min="8976" max="8976" width="11.44140625" style="46" customWidth="1"/>
    <col min="8977" max="8977" width="1.33203125" style="46" customWidth="1"/>
    <col min="8978" max="8978" width="11.44140625" style="46" customWidth="1"/>
    <col min="8979" max="8979" width="0.88671875" style="46" customWidth="1"/>
    <col min="8980" max="9221" width="10.5546875" style="46"/>
    <col min="9222" max="9222" width="26" style="46" customWidth="1"/>
    <col min="9223" max="9223" width="4.6640625" style="46" customWidth="1"/>
    <col min="9224" max="9224" width="11.44140625" style="46" customWidth="1"/>
    <col min="9225" max="9225" width="1.33203125" style="46" customWidth="1"/>
    <col min="9226" max="9226" width="11.44140625" style="46" customWidth="1"/>
    <col min="9227" max="9227" width="1.33203125" style="46" customWidth="1"/>
    <col min="9228" max="9228" width="11.44140625" style="46" customWidth="1"/>
    <col min="9229" max="9229" width="1.33203125" style="46" customWidth="1"/>
    <col min="9230" max="9230" width="11.44140625" style="46" customWidth="1"/>
    <col min="9231" max="9231" width="1.33203125" style="46" customWidth="1"/>
    <col min="9232" max="9232" width="11.44140625" style="46" customWidth="1"/>
    <col min="9233" max="9233" width="1.33203125" style="46" customWidth="1"/>
    <col min="9234" max="9234" width="11.44140625" style="46" customWidth="1"/>
    <col min="9235" max="9235" width="0.88671875" style="46" customWidth="1"/>
    <col min="9236" max="9477" width="10.5546875" style="46"/>
    <col min="9478" max="9478" width="26" style="46" customWidth="1"/>
    <col min="9479" max="9479" width="4.6640625" style="46" customWidth="1"/>
    <col min="9480" max="9480" width="11.44140625" style="46" customWidth="1"/>
    <col min="9481" max="9481" width="1.33203125" style="46" customWidth="1"/>
    <col min="9482" max="9482" width="11.44140625" style="46" customWidth="1"/>
    <col min="9483" max="9483" width="1.33203125" style="46" customWidth="1"/>
    <col min="9484" max="9484" width="11.44140625" style="46" customWidth="1"/>
    <col min="9485" max="9485" width="1.33203125" style="46" customWidth="1"/>
    <col min="9486" max="9486" width="11.44140625" style="46" customWidth="1"/>
    <col min="9487" max="9487" width="1.33203125" style="46" customWidth="1"/>
    <col min="9488" max="9488" width="11.44140625" style="46" customWidth="1"/>
    <col min="9489" max="9489" width="1.33203125" style="46" customWidth="1"/>
    <col min="9490" max="9490" width="11.44140625" style="46" customWidth="1"/>
    <col min="9491" max="9491" width="0.88671875" style="46" customWidth="1"/>
    <col min="9492" max="9733" width="10.5546875" style="46"/>
    <col min="9734" max="9734" width="26" style="46" customWidth="1"/>
    <col min="9735" max="9735" width="4.6640625" style="46" customWidth="1"/>
    <col min="9736" max="9736" width="11.44140625" style="46" customWidth="1"/>
    <col min="9737" max="9737" width="1.33203125" style="46" customWidth="1"/>
    <col min="9738" max="9738" width="11.44140625" style="46" customWidth="1"/>
    <col min="9739" max="9739" width="1.33203125" style="46" customWidth="1"/>
    <col min="9740" max="9740" width="11.44140625" style="46" customWidth="1"/>
    <col min="9741" max="9741" width="1.33203125" style="46" customWidth="1"/>
    <col min="9742" max="9742" width="11.44140625" style="46" customWidth="1"/>
    <col min="9743" max="9743" width="1.33203125" style="46" customWidth="1"/>
    <col min="9744" max="9744" width="11.44140625" style="46" customWidth="1"/>
    <col min="9745" max="9745" width="1.33203125" style="46" customWidth="1"/>
    <col min="9746" max="9746" width="11.44140625" style="46" customWidth="1"/>
    <col min="9747" max="9747" width="0.88671875" style="46" customWidth="1"/>
    <col min="9748" max="9989" width="10.5546875" style="46"/>
    <col min="9990" max="9990" width="26" style="46" customWidth="1"/>
    <col min="9991" max="9991" width="4.6640625" style="46" customWidth="1"/>
    <col min="9992" max="9992" width="11.44140625" style="46" customWidth="1"/>
    <col min="9993" max="9993" width="1.33203125" style="46" customWidth="1"/>
    <col min="9994" max="9994" width="11.44140625" style="46" customWidth="1"/>
    <col min="9995" max="9995" width="1.33203125" style="46" customWidth="1"/>
    <col min="9996" max="9996" width="11.44140625" style="46" customWidth="1"/>
    <col min="9997" max="9997" width="1.33203125" style="46" customWidth="1"/>
    <col min="9998" max="9998" width="11.44140625" style="46" customWidth="1"/>
    <col min="9999" max="9999" width="1.33203125" style="46" customWidth="1"/>
    <col min="10000" max="10000" width="11.44140625" style="46" customWidth="1"/>
    <col min="10001" max="10001" width="1.33203125" style="46" customWidth="1"/>
    <col min="10002" max="10002" width="11.44140625" style="46" customWidth="1"/>
    <col min="10003" max="10003" width="0.88671875" style="46" customWidth="1"/>
    <col min="10004" max="10245" width="10.5546875" style="46"/>
    <col min="10246" max="10246" width="26" style="46" customWidth="1"/>
    <col min="10247" max="10247" width="4.6640625" style="46" customWidth="1"/>
    <col min="10248" max="10248" width="11.44140625" style="46" customWidth="1"/>
    <col min="10249" max="10249" width="1.33203125" style="46" customWidth="1"/>
    <col min="10250" max="10250" width="11.44140625" style="46" customWidth="1"/>
    <col min="10251" max="10251" width="1.33203125" style="46" customWidth="1"/>
    <col min="10252" max="10252" width="11.44140625" style="46" customWidth="1"/>
    <col min="10253" max="10253" width="1.33203125" style="46" customWidth="1"/>
    <col min="10254" max="10254" width="11.44140625" style="46" customWidth="1"/>
    <col min="10255" max="10255" width="1.33203125" style="46" customWidth="1"/>
    <col min="10256" max="10256" width="11.44140625" style="46" customWidth="1"/>
    <col min="10257" max="10257" width="1.33203125" style="46" customWidth="1"/>
    <col min="10258" max="10258" width="11.44140625" style="46" customWidth="1"/>
    <col min="10259" max="10259" width="0.88671875" style="46" customWidth="1"/>
    <col min="10260" max="10501" width="10.5546875" style="46"/>
    <col min="10502" max="10502" width="26" style="46" customWidth="1"/>
    <col min="10503" max="10503" width="4.6640625" style="46" customWidth="1"/>
    <col min="10504" max="10504" width="11.44140625" style="46" customWidth="1"/>
    <col min="10505" max="10505" width="1.33203125" style="46" customWidth="1"/>
    <col min="10506" max="10506" width="11.44140625" style="46" customWidth="1"/>
    <col min="10507" max="10507" width="1.33203125" style="46" customWidth="1"/>
    <col min="10508" max="10508" width="11.44140625" style="46" customWidth="1"/>
    <col min="10509" max="10509" width="1.33203125" style="46" customWidth="1"/>
    <col min="10510" max="10510" width="11.44140625" style="46" customWidth="1"/>
    <col min="10511" max="10511" width="1.33203125" style="46" customWidth="1"/>
    <col min="10512" max="10512" width="11.44140625" style="46" customWidth="1"/>
    <col min="10513" max="10513" width="1.33203125" style="46" customWidth="1"/>
    <col min="10514" max="10514" width="11.44140625" style="46" customWidth="1"/>
    <col min="10515" max="10515" width="0.88671875" style="46" customWidth="1"/>
    <col min="10516" max="10757" width="10.5546875" style="46"/>
    <col min="10758" max="10758" width="26" style="46" customWidth="1"/>
    <col min="10759" max="10759" width="4.6640625" style="46" customWidth="1"/>
    <col min="10760" max="10760" width="11.44140625" style="46" customWidth="1"/>
    <col min="10761" max="10761" width="1.33203125" style="46" customWidth="1"/>
    <col min="10762" max="10762" width="11.44140625" style="46" customWidth="1"/>
    <col min="10763" max="10763" width="1.33203125" style="46" customWidth="1"/>
    <col min="10764" max="10764" width="11.44140625" style="46" customWidth="1"/>
    <col min="10765" max="10765" width="1.33203125" style="46" customWidth="1"/>
    <col min="10766" max="10766" width="11.44140625" style="46" customWidth="1"/>
    <col min="10767" max="10767" width="1.33203125" style="46" customWidth="1"/>
    <col min="10768" max="10768" width="11.44140625" style="46" customWidth="1"/>
    <col min="10769" max="10769" width="1.33203125" style="46" customWidth="1"/>
    <col min="10770" max="10770" width="11.44140625" style="46" customWidth="1"/>
    <col min="10771" max="10771" width="0.88671875" style="46" customWidth="1"/>
    <col min="10772" max="11013" width="10.5546875" style="46"/>
    <col min="11014" max="11014" width="26" style="46" customWidth="1"/>
    <col min="11015" max="11015" width="4.6640625" style="46" customWidth="1"/>
    <col min="11016" max="11016" width="11.44140625" style="46" customWidth="1"/>
    <col min="11017" max="11017" width="1.33203125" style="46" customWidth="1"/>
    <col min="11018" max="11018" width="11.44140625" style="46" customWidth="1"/>
    <col min="11019" max="11019" width="1.33203125" style="46" customWidth="1"/>
    <col min="11020" max="11020" width="11.44140625" style="46" customWidth="1"/>
    <col min="11021" max="11021" width="1.33203125" style="46" customWidth="1"/>
    <col min="11022" max="11022" width="11.44140625" style="46" customWidth="1"/>
    <col min="11023" max="11023" width="1.33203125" style="46" customWidth="1"/>
    <col min="11024" max="11024" width="11.44140625" style="46" customWidth="1"/>
    <col min="11025" max="11025" width="1.33203125" style="46" customWidth="1"/>
    <col min="11026" max="11026" width="11.44140625" style="46" customWidth="1"/>
    <col min="11027" max="11027" width="0.88671875" style="46" customWidth="1"/>
    <col min="11028" max="11269" width="10.5546875" style="46"/>
    <col min="11270" max="11270" width="26" style="46" customWidth="1"/>
    <col min="11271" max="11271" width="4.6640625" style="46" customWidth="1"/>
    <col min="11272" max="11272" width="11.44140625" style="46" customWidth="1"/>
    <col min="11273" max="11273" width="1.33203125" style="46" customWidth="1"/>
    <col min="11274" max="11274" width="11.44140625" style="46" customWidth="1"/>
    <col min="11275" max="11275" width="1.33203125" style="46" customWidth="1"/>
    <col min="11276" max="11276" width="11.44140625" style="46" customWidth="1"/>
    <col min="11277" max="11277" width="1.33203125" style="46" customWidth="1"/>
    <col min="11278" max="11278" width="11.44140625" style="46" customWidth="1"/>
    <col min="11279" max="11279" width="1.33203125" style="46" customWidth="1"/>
    <col min="11280" max="11280" width="11.44140625" style="46" customWidth="1"/>
    <col min="11281" max="11281" width="1.33203125" style="46" customWidth="1"/>
    <col min="11282" max="11282" width="11.44140625" style="46" customWidth="1"/>
    <col min="11283" max="11283" width="0.88671875" style="46" customWidth="1"/>
    <col min="11284" max="11525" width="10.5546875" style="46"/>
    <col min="11526" max="11526" width="26" style="46" customWidth="1"/>
    <col min="11527" max="11527" width="4.6640625" style="46" customWidth="1"/>
    <col min="11528" max="11528" width="11.44140625" style="46" customWidth="1"/>
    <col min="11529" max="11529" width="1.33203125" style="46" customWidth="1"/>
    <col min="11530" max="11530" width="11.44140625" style="46" customWidth="1"/>
    <col min="11531" max="11531" width="1.33203125" style="46" customWidth="1"/>
    <col min="11532" max="11532" width="11.44140625" style="46" customWidth="1"/>
    <col min="11533" max="11533" width="1.33203125" style="46" customWidth="1"/>
    <col min="11534" max="11534" width="11.44140625" style="46" customWidth="1"/>
    <col min="11535" max="11535" width="1.33203125" style="46" customWidth="1"/>
    <col min="11536" max="11536" width="11.44140625" style="46" customWidth="1"/>
    <col min="11537" max="11537" width="1.33203125" style="46" customWidth="1"/>
    <col min="11538" max="11538" width="11.44140625" style="46" customWidth="1"/>
    <col min="11539" max="11539" width="0.88671875" style="46" customWidth="1"/>
    <col min="11540" max="11781" width="10.5546875" style="46"/>
    <col min="11782" max="11782" width="26" style="46" customWidth="1"/>
    <col min="11783" max="11783" width="4.6640625" style="46" customWidth="1"/>
    <col min="11784" max="11784" width="11.44140625" style="46" customWidth="1"/>
    <col min="11785" max="11785" width="1.33203125" style="46" customWidth="1"/>
    <col min="11786" max="11786" width="11.44140625" style="46" customWidth="1"/>
    <col min="11787" max="11787" width="1.33203125" style="46" customWidth="1"/>
    <col min="11788" max="11788" width="11.44140625" style="46" customWidth="1"/>
    <col min="11789" max="11789" width="1.33203125" style="46" customWidth="1"/>
    <col min="11790" max="11790" width="11.44140625" style="46" customWidth="1"/>
    <col min="11791" max="11791" width="1.33203125" style="46" customWidth="1"/>
    <col min="11792" max="11792" width="11.44140625" style="46" customWidth="1"/>
    <col min="11793" max="11793" width="1.33203125" style="46" customWidth="1"/>
    <col min="11794" max="11794" width="11.44140625" style="46" customWidth="1"/>
    <col min="11795" max="11795" width="0.88671875" style="46" customWidth="1"/>
    <col min="11796" max="12037" width="10.5546875" style="46"/>
    <col min="12038" max="12038" width="26" style="46" customWidth="1"/>
    <col min="12039" max="12039" width="4.6640625" style="46" customWidth="1"/>
    <col min="12040" max="12040" width="11.44140625" style="46" customWidth="1"/>
    <col min="12041" max="12041" width="1.33203125" style="46" customWidth="1"/>
    <col min="12042" max="12042" width="11.44140625" style="46" customWidth="1"/>
    <col min="12043" max="12043" width="1.33203125" style="46" customWidth="1"/>
    <col min="12044" max="12044" width="11.44140625" style="46" customWidth="1"/>
    <col min="12045" max="12045" width="1.33203125" style="46" customWidth="1"/>
    <col min="12046" max="12046" width="11.44140625" style="46" customWidth="1"/>
    <col min="12047" max="12047" width="1.33203125" style="46" customWidth="1"/>
    <col min="12048" max="12048" width="11.44140625" style="46" customWidth="1"/>
    <col min="12049" max="12049" width="1.33203125" style="46" customWidth="1"/>
    <col min="12050" max="12050" width="11.44140625" style="46" customWidth="1"/>
    <col min="12051" max="12051" width="0.88671875" style="46" customWidth="1"/>
    <col min="12052" max="12293" width="10.5546875" style="46"/>
    <col min="12294" max="12294" width="26" style="46" customWidth="1"/>
    <col min="12295" max="12295" width="4.6640625" style="46" customWidth="1"/>
    <col min="12296" max="12296" width="11.44140625" style="46" customWidth="1"/>
    <col min="12297" max="12297" width="1.33203125" style="46" customWidth="1"/>
    <col min="12298" max="12298" width="11.44140625" style="46" customWidth="1"/>
    <col min="12299" max="12299" width="1.33203125" style="46" customWidth="1"/>
    <col min="12300" max="12300" width="11.44140625" style="46" customWidth="1"/>
    <col min="12301" max="12301" width="1.33203125" style="46" customWidth="1"/>
    <col min="12302" max="12302" width="11.44140625" style="46" customWidth="1"/>
    <col min="12303" max="12303" width="1.33203125" style="46" customWidth="1"/>
    <col min="12304" max="12304" width="11.44140625" style="46" customWidth="1"/>
    <col min="12305" max="12305" width="1.33203125" style="46" customWidth="1"/>
    <col min="12306" max="12306" width="11.44140625" style="46" customWidth="1"/>
    <col min="12307" max="12307" width="0.88671875" style="46" customWidth="1"/>
    <col min="12308" max="12549" width="10.5546875" style="46"/>
    <col min="12550" max="12550" width="26" style="46" customWidth="1"/>
    <col min="12551" max="12551" width="4.6640625" style="46" customWidth="1"/>
    <col min="12552" max="12552" width="11.44140625" style="46" customWidth="1"/>
    <col min="12553" max="12553" width="1.33203125" style="46" customWidth="1"/>
    <col min="12554" max="12554" width="11.44140625" style="46" customWidth="1"/>
    <col min="12555" max="12555" width="1.33203125" style="46" customWidth="1"/>
    <col min="12556" max="12556" width="11.44140625" style="46" customWidth="1"/>
    <col min="12557" max="12557" width="1.33203125" style="46" customWidth="1"/>
    <col min="12558" max="12558" width="11.44140625" style="46" customWidth="1"/>
    <col min="12559" max="12559" width="1.33203125" style="46" customWidth="1"/>
    <col min="12560" max="12560" width="11.44140625" style="46" customWidth="1"/>
    <col min="12561" max="12561" width="1.33203125" style="46" customWidth="1"/>
    <col min="12562" max="12562" width="11.44140625" style="46" customWidth="1"/>
    <col min="12563" max="12563" width="0.88671875" style="46" customWidth="1"/>
    <col min="12564" max="12805" width="10.5546875" style="46"/>
    <col min="12806" max="12806" width="26" style="46" customWidth="1"/>
    <col min="12807" max="12807" width="4.6640625" style="46" customWidth="1"/>
    <col min="12808" max="12808" width="11.44140625" style="46" customWidth="1"/>
    <col min="12809" max="12809" width="1.33203125" style="46" customWidth="1"/>
    <col min="12810" max="12810" width="11.44140625" style="46" customWidth="1"/>
    <col min="12811" max="12811" width="1.33203125" style="46" customWidth="1"/>
    <col min="12812" max="12812" width="11.44140625" style="46" customWidth="1"/>
    <col min="12813" max="12813" width="1.33203125" style="46" customWidth="1"/>
    <col min="12814" max="12814" width="11.44140625" style="46" customWidth="1"/>
    <col min="12815" max="12815" width="1.33203125" style="46" customWidth="1"/>
    <col min="12816" max="12816" width="11.44140625" style="46" customWidth="1"/>
    <col min="12817" max="12817" width="1.33203125" style="46" customWidth="1"/>
    <col min="12818" max="12818" width="11.44140625" style="46" customWidth="1"/>
    <col min="12819" max="12819" width="0.88671875" style="46" customWidth="1"/>
    <col min="12820" max="13061" width="10.5546875" style="46"/>
    <col min="13062" max="13062" width="26" style="46" customWidth="1"/>
    <col min="13063" max="13063" width="4.6640625" style="46" customWidth="1"/>
    <col min="13064" max="13064" width="11.44140625" style="46" customWidth="1"/>
    <col min="13065" max="13065" width="1.33203125" style="46" customWidth="1"/>
    <col min="13066" max="13066" width="11.44140625" style="46" customWidth="1"/>
    <col min="13067" max="13067" width="1.33203125" style="46" customWidth="1"/>
    <col min="13068" max="13068" width="11.44140625" style="46" customWidth="1"/>
    <col min="13069" max="13069" width="1.33203125" style="46" customWidth="1"/>
    <col min="13070" max="13070" width="11.44140625" style="46" customWidth="1"/>
    <col min="13071" max="13071" width="1.33203125" style="46" customWidth="1"/>
    <col min="13072" max="13072" width="11.44140625" style="46" customWidth="1"/>
    <col min="13073" max="13073" width="1.33203125" style="46" customWidth="1"/>
    <col min="13074" max="13074" width="11.44140625" style="46" customWidth="1"/>
    <col min="13075" max="13075" width="0.88671875" style="46" customWidth="1"/>
    <col min="13076" max="13317" width="10.5546875" style="46"/>
    <col min="13318" max="13318" width="26" style="46" customWidth="1"/>
    <col min="13319" max="13319" width="4.6640625" style="46" customWidth="1"/>
    <col min="13320" max="13320" width="11.44140625" style="46" customWidth="1"/>
    <col min="13321" max="13321" width="1.33203125" style="46" customWidth="1"/>
    <col min="13322" max="13322" width="11.44140625" style="46" customWidth="1"/>
    <col min="13323" max="13323" width="1.33203125" style="46" customWidth="1"/>
    <col min="13324" max="13324" width="11.44140625" style="46" customWidth="1"/>
    <col min="13325" max="13325" width="1.33203125" style="46" customWidth="1"/>
    <col min="13326" max="13326" width="11.44140625" style="46" customWidth="1"/>
    <col min="13327" max="13327" width="1.33203125" style="46" customWidth="1"/>
    <col min="13328" max="13328" width="11.44140625" style="46" customWidth="1"/>
    <col min="13329" max="13329" width="1.33203125" style="46" customWidth="1"/>
    <col min="13330" max="13330" width="11.44140625" style="46" customWidth="1"/>
    <col min="13331" max="13331" width="0.88671875" style="46" customWidth="1"/>
    <col min="13332" max="13573" width="10.5546875" style="46"/>
    <col min="13574" max="13574" width="26" style="46" customWidth="1"/>
    <col min="13575" max="13575" width="4.6640625" style="46" customWidth="1"/>
    <col min="13576" max="13576" width="11.44140625" style="46" customWidth="1"/>
    <col min="13577" max="13577" width="1.33203125" style="46" customWidth="1"/>
    <col min="13578" max="13578" width="11.44140625" style="46" customWidth="1"/>
    <col min="13579" max="13579" width="1.33203125" style="46" customWidth="1"/>
    <col min="13580" max="13580" width="11.44140625" style="46" customWidth="1"/>
    <col min="13581" max="13581" width="1.33203125" style="46" customWidth="1"/>
    <col min="13582" max="13582" width="11.44140625" style="46" customWidth="1"/>
    <col min="13583" max="13583" width="1.33203125" style="46" customWidth="1"/>
    <col min="13584" max="13584" width="11.44140625" style="46" customWidth="1"/>
    <col min="13585" max="13585" width="1.33203125" style="46" customWidth="1"/>
    <col min="13586" max="13586" width="11.44140625" style="46" customWidth="1"/>
    <col min="13587" max="13587" width="0.88671875" style="46" customWidth="1"/>
    <col min="13588" max="13829" width="10.5546875" style="46"/>
    <col min="13830" max="13830" width="26" style="46" customWidth="1"/>
    <col min="13831" max="13831" width="4.6640625" style="46" customWidth="1"/>
    <col min="13832" max="13832" width="11.44140625" style="46" customWidth="1"/>
    <col min="13833" max="13833" width="1.33203125" style="46" customWidth="1"/>
    <col min="13834" max="13834" width="11.44140625" style="46" customWidth="1"/>
    <col min="13835" max="13835" width="1.33203125" style="46" customWidth="1"/>
    <col min="13836" max="13836" width="11.44140625" style="46" customWidth="1"/>
    <col min="13837" max="13837" width="1.33203125" style="46" customWidth="1"/>
    <col min="13838" max="13838" width="11.44140625" style="46" customWidth="1"/>
    <col min="13839" max="13839" width="1.33203125" style="46" customWidth="1"/>
    <col min="13840" max="13840" width="11.44140625" style="46" customWidth="1"/>
    <col min="13841" max="13841" width="1.33203125" style="46" customWidth="1"/>
    <col min="13842" max="13842" width="11.44140625" style="46" customWidth="1"/>
    <col min="13843" max="13843" width="0.88671875" style="46" customWidth="1"/>
    <col min="13844" max="14085" width="10.5546875" style="46"/>
    <col min="14086" max="14086" width="26" style="46" customWidth="1"/>
    <col min="14087" max="14087" width="4.6640625" style="46" customWidth="1"/>
    <col min="14088" max="14088" width="11.44140625" style="46" customWidth="1"/>
    <col min="14089" max="14089" width="1.33203125" style="46" customWidth="1"/>
    <col min="14090" max="14090" width="11.44140625" style="46" customWidth="1"/>
    <col min="14091" max="14091" width="1.33203125" style="46" customWidth="1"/>
    <col min="14092" max="14092" width="11.44140625" style="46" customWidth="1"/>
    <col min="14093" max="14093" width="1.33203125" style="46" customWidth="1"/>
    <col min="14094" max="14094" width="11.44140625" style="46" customWidth="1"/>
    <col min="14095" max="14095" width="1.33203125" style="46" customWidth="1"/>
    <col min="14096" max="14096" width="11.44140625" style="46" customWidth="1"/>
    <col min="14097" max="14097" width="1.33203125" style="46" customWidth="1"/>
    <col min="14098" max="14098" width="11.44140625" style="46" customWidth="1"/>
    <col min="14099" max="14099" width="0.88671875" style="46" customWidth="1"/>
    <col min="14100" max="14341" width="10.5546875" style="46"/>
    <col min="14342" max="14342" width="26" style="46" customWidth="1"/>
    <col min="14343" max="14343" width="4.6640625" style="46" customWidth="1"/>
    <col min="14344" max="14344" width="11.44140625" style="46" customWidth="1"/>
    <col min="14345" max="14345" width="1.33203125" style="46" customWidth="1"/>
    <col min="14346" max="14346" width="11.44140625" style="46" customWidth="1"/>
    <col min="14347" max="14347" width="1.33203125" style="46" customWidth="1"/>
    <col min="14348" max="14348" width="11.44140625" style="46" customWidth="1"/>
    <col min="14349" max="14349" width="1.33203125" style="46" customWidth="1"/>
    <col min="14350" max="14350" width="11.44140625" style="46" customWidth="1"/>
    <col min="14351" max="14351" width="1.33203125" style="46" customWidth="1"/>
    <col min="14352" max="14352" width="11.44140625" style="46" customWidth="1"/>
    <col min="14353" max="14353" width="1.33203125" style="46" customWidth="1"/>
    <col min="14354" max="14354" width="11.44140625" style="46" customWidth="1"/>
    <col min="14355" max="14355" width="0.88671875" style="46" customWidth="1"/>
    <col min="14356" max="14597" width="10.5546875" style="46"/>
    <col min="14598" max="14598" width="26" style="46" customWidth="1"/>
    <col min="14599" max="14599" width="4.6640625" style="46" customWidth="1"/>
    <col min="14600" max="14600" width="11.44140625" style="46" customWidth="1"/>
    <col min="14601" max="14601" width="1.33203125" style="46" customWidth="1"/>
    <col min="14602" max="14602" width="11.44140625" style="46" customWidth="1"/>
    <col min="14603" max="14603" width="1.33203125" style="46" customWidth="1"/>
    <col min="14604" max="14604" width="11.44140625" style="46" customWidth="1"/>
    <col min="14605" max="14605" width="1.33203125" style="46" customWidth="1"/>
    <col min="14606" max="14606" width="11.44140625" style="46" customWidth="1"/>
    <col min="14607" max="14607" width="1.33203125" style="46" customWidth="1"/>
    <col min="14608" max="14608" width="11.44140625" style="46" customWidth="1"/>
    <col min="14609" max="14609" width="1.33203125" style="46" customWidth="1"/>
    <col min="14610" max="14610" width="11.44140625" style="46" customWidth="1"/>
    <col min="14611" max="14611" width="0.88671875" style="46" customWidth="1"/>
    <col min="14612" max="14853" width="10.5546875" style="46"/>
    <col min="14854" max="14854" width="26" style="46" customWidth="1"/>
    <col min="14855" max="14855" width="4.6640625" style="46" customWidth="1"/>
    <col min="14856" max="14856" width="11.44140625" style="46" customWidth="1"/>
    <col min="14857" max="14857" width="1.33203125" style="46" customWidth="1"/>
    <col min="14858" max="14858" width="11.44140625" style="46" customWidth="1"/>
    <col min="14859" max="14859" width="1.33203125" style="46" customWidth="1"/>
    <col min="14860" max="14860" width="11.44140625" style="46" customWidth="1"/>
    <col min="14861" max="14861" width="1.33203125" style="46" customWidth="1"/>
    <col min="14862" max="14862" width="11.44140625" style="46" customWidth="1"/>
    <col min="14863" max="14863" width="1.33203125" style="46" customWidth="1"/>
    <col min="14864" max="14864" width="11.44140625" style="46" customWidth="1"/>
    <col min="14865" max="14865" width="1.33203125" style="46" customWidth="1"/>
    <col min="14866" max="14866" width="11.44140625" style="46" customWidth="1"/>
    <col min="14867" max="14867" width="0.88671875" style="46" customWidth="1"/>
    <col min="14868" max="15109" width="10.5546875" style="46"/>
    <col min="15110" max="15110" width="26" style="46" customWidth="1"/>
    <col min="15111" max="15111" width="4.6640625" style="46" customWidth="1"/>
    <col min="15112" max="15112" width="11.44140625" style="46" customWidth="1"/>
    <col min="15113" max="15113" width="1.33203125" style="46" customWidth="1"/>
    <col min="15114" max="15114" width="11.44140625" style="46" customWidth="1"/>
    <col min="15115" max="15115" width="1.33203125" style="46" customWidth="1"/>
    <col min="15116" max="15116" width="11.44140625" style="46" customWidth="1"/>
    <col min="15117" max="15117" width="1.33203125" style="46" customWidth="1"/>
    <col min="15118" max="15118" width="11.44140625" style="46" customWidth="1"/>
    <col min="15119" max="15119" width="1.33203125" style="46" customWidth="1"/>
    <col min="15120" max="15120" width="11.44140625" style="46" customWidth="1"/>
    <col min="15121" max="15121" width="1.33203125" style="46" customWidth="1"/>
    <col min="15122" max="15122" width="11.44140625" style="46" customWidth="1"/>
    <col min="15123" max="15123" width="0.88671875" style="46" customWidth="1"/>
    <col min="15124" max="15365" width="10.5546875" style="46"/>
    <col min="15366" max="15366" width="26" style="46" customWidth="1"/>
    <col min="15367" max="15367" width="4.6640625" style="46" customWidth="1"/>
    <col min="15368" max="15368" width="11.44140625" style="46" customWidth="1"/>
    <col min="15369" max="15369" width="1.33203125" style="46" customWidth="1"/>
    <col min="15370" max="15370" width="11.44140625" style="46" customWidth="1"/>
    <col min="15371" max="15371" width="1.33203125" style="46" customWidth="1"/>
    <col min="15372" max="15372" width="11.44140625" style="46" customWidth="1"/>
    <col min="15373" max="15373" width="1.33203125" style="46" customWidth="1"/>
    <col min="15374" max="15374" width="11.44140625" style="46" customWidth="1"/>
    <col min="15375" max="15375" width="1.33203125" style="46" customWidth="1"/>
    <col min="15376" max="15376" width="11.44140625" style="46" customWidth="1"/>
    <col min="15377" max="15377" width="1.33203125" style="46" customWidth="1"/>
    <col min="15378" max="15378" width="11.44140625" style="46" customWidth="1"/>
    <col min="15379" max="15379" width="0.88671875" style="46" customWidth="1"/>
    <col min="15380" max="15621" width="10.5546875" style="46"/>
    <col min="15622" max="15622" width="26" style="46" customWidth="1"/>
    <col min="15623" max="15623" width="4.6640625" style="46" customWidth="1"/>
    <col min="15624" max="15624" width="11.44140625" style="46" customWidth="1"/>
    <col min="15625" max="15625" width="1.33203125" style="46" customWidth="1"/>
    <col min="15626" max="15626" width="11.44140625" style="46" customWidth="1"/>
    <col min="15627" max="15627" width="1.33203125" style="46" customWidth="1"/>
    <col min="15628" max="15628" width="11.44140625" style="46" customWidth="1"/>
    <col min="15629" max="15629" width="1.33203125" style="46" customWidth="1"/>
    <col min="15630" max="15630" width="11.44140625" style="46" customWidth="1"/>
    <col min="15631" max="15631" width="1.33203125" style="46" customWidth="1"/>
    <col min="15632" max="15632" width="11.44140625" style="46" customWidth="1"/>
    <col min="15633" max="15633" width="1.33203125" style="46" customWidth="1"/>
    <col min="15634" max="15634" width="11.44140625" style="46" customWidth="1"/>
    <col min="15635" max="15635" width="0.88671875" style="46" customWidth="1"/>
    <col min="15636" max="15877" width="10.5546875" style="46"/>
    <col min="15878" max="15878" width="26" style="46" customWidth="1"/>
    <col min="15879" max="15879" width="4.6640625" style="46" customWidth="1"/>
    <col min="15880" max="15880" width="11.44140625" style="46" customWidth="1"/>
    <col min="15881" max="15881" width="1.33203125" style="46" customWidth="1"/>
    <col min="15882" max="15882" width="11.44140625" style="46" customWidth="1"/>
    <col min="15883" max="15883" width="1.33203125" style="46" customWidth="1"/>
    <col min="15884" max="15884" width="11.44140625" style="46" customWidth="1"/>
    <col min="15885" max="15885" width="1.33203125" style="46" customWidth="1"/>
    <col min="15886" max="15886" width="11.44140625" style="46" customWidth="1"/>
    <col min="15887" max="15887" width="1.33203125" style="46" customWidth="1"/>
    <col min="15888" max="15888" width="11.44140625" style="46" customWidth="1"/>
    <col min="15889" max="15889" width="1.33203125" style="46" customWidth="1"/>
    <col min="15890" max="15890" width="11.44140625" style="46" customWidth="1"/>
    <col min="15891" max="15891" width="0.88671875" style="46" customWidth="1"/>
    <col min="15892" max="16133" width="10.5546875" style="46"/>
    <col min="16134" max="16134" width="26" style="46" customWidth="1"/>
    <col min="16135" max="16135" width="4.6640625" style="46" customWidth="1"/>
    <col min="16136" max="16136" width="11.44140625" style="46" customWidth="1"/>
    <col min="16137" max="16137" width="1.33203125" style="46" customWidth="1"/>
    <col min="16138" max="16138" width="11.44140625" style="46" customWidth="1"/>
    <col min="16139" max="16139" width="1.33203125" style="46" customWidth="1"/>
    <col min="16140" max="16140" width="11.44140625" style="46" customWidth="1"/>
    <col min="16141" max="16141" width="1.33203125" style="46" customWidth="1"/>
    <col min="16142" max="16142" width="11.44140625" style="46" customWidth="1"/>
    <col min="16143" max="16143" width="1.33203125" style="46" customWidth="1"/>
    <col min="16144" max="16144" width="11.44140625" style="46" customWidth="1"/>
    <col min="16145" max="16145" width="1.33203125" style="46" customWidth="1"/>
    <col min="16146" max="16146" width="11.44140625" style="46" customWidth="1"/>
    <col min="16147" max="16147" width="0.88671875" style="46" customWidth="1"/>
    <col min="16148" max="16384" width="10.5546875" style="46"/>
  </cols>
  <sheetData>
    <row r="1" spans="1:18" ht="20.25" customHeight="1">
      <c r="R1" s="40" t="s">
        <v>92</v>
      </c>
    </row>
    <row r="2" spans="1:18" s="43" customFormat="1" ht="20.25" customHeight="1">
      <c r="A2" s="43" t="s">
        <v>63</v>
      </c>
      <c r="D2" s="42"/>
      <c r="K2" s="49"/>
      <c r="L2" s="42"/>
      <c r="M2" s="49"/>
      <c r="N2" s="42"/>
      <c r="P2" s="42"/>
      <c r="R2" s="42"/>
    </row>
    <row r="3" spans="1:18" s="43" customFormat="1" ht="20.25" customHeight="1">
      <c r="A3" s="43" t="s">
        <v>100</v>
      </c>
      <c r="D3" s="42"/>
      <c r="K3" s="49"/>
      <c r="L3" s="42"/>
      <c r="M3" s="49"/>
      <c r="N3" s="42"/>
      <c r="P3" s="42"/>
      <c r="R3" s="42"/>
    </row>
    <row r="4" spans="1:18" s="43" customFormat="1" ht="20.25" customHeight="1">
      <c r="A4" s="43" t="s">
        <v>213</v>
      </c>
      <c r="D4" s="42"/>
      <c r="K4" s="49"/>
      <c r="L4" s="42"/>
      <c r="M4" s="49"/>
      <c r="N4" s="42"/>
      <c r="P4" s="42"/>
      <c r="R4" s="42"/>
    </row>
    <row r="5" spans="1:18" s="51" customFormat="1" ht="20.2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6" t="s">
        <v>89</v>
      </c>
    </row>
    <row r="6" spans="1:18" s="14" customFormat="1" ht="20.25" customHeight="1">
      <c r="D6" s="118" t="s">
        <v>26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</row>
    <row r="7" spans="1:18" s="14" customFormat="1" ht="20.25" customHeight="1"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3" t="s">
        <v>67</v>
      </c>
      <c r="Q7" s="52"/>
      <c r="R7" s="52"/>
    </row>
    <row r="8" spans="1:18" s="14" customFormat="1" ht="20.25" customHeight="1"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 t="s">
        <v>107</v>
      </c>
      <c r="Q8" s="52"/>
      <c r="R8" s="52"/>
    </row>
    <row r="9" spans="1:18" s="14" customFormat="1" ht="20.25" customHeight="1"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60" t="s">
        <v>68</v>
      </c>
      <c r="Q9" s="52"/>
      <c r="R9" s="52"/>
    </row>
    <row r="10" spans="1:18" s="14" customFormat="1" ht="20.25" customHeight="1"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 t="s">
        <v>69</v>
      </c>
      <c r="Q10" s="52"/>
      <c r="R10" s="52"/>
    </row>
    <row r="11" spans="1:18" s="14" customFormat="1" ht="20.25" customHeight="1"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60" t="s">
        <v>70</v>
      </c>
      <c r="Q11" s="52"/>
      <c r="R11" s="52"/>
    </row>
    <row r="12" spans="1:18" s="14" customFormat="1" ht="20.25" customHeight="1">
      <c r="D12" s="52"/>
      <c r="E12" s="52"/>
      <c r="F12" s="52"/>
      <c r="G12" s="52"/>
      <c r="H12" s="53" t="s">
        <v>175</v>
      </c>
      <c r="I12" s="52"/>
      <c r="J12" s="52"/>
      <c r="K12" s="52"/>
      <c r="L12" s="52"/>
      <c r="M12" s="52"/>
      <c r="N12" s="52"/>
      <c r="O12" s="52"/>
      <c r="P12" s="53" t="s">
        <v>146</v>
      </c>
      <c r="Q12" s="52"/>
      <c r="R12" s="52"/>
    </row>
    <row r="13" spans="1:18" s="14" customFormat="1" ht="20.25" customHeight="1">
      <c r="D13" s="53" t="s">
        <v>8</v>
      </c>
      <c r="E13" s="53"/>
      <c r="F13" s="53"/>
      <c r="G13" s="53"/>
      <c r="H13" s="13" t="s">
        <v>176</v>
      </c>
      <c r="I13" s="53"/>
      <c r="J13" s="53" t="s">
        <v>179</v>
      </c>
      <c r="K13" s="53"/>
      <c r="L13" s="119" t="s">
        <v>7</v>
      </c>
      <c r="M13" s="119"/>
      <c r="N13" s="119"/>
      <c r="O13" s="53"/>
      <c r="P13" s="53" t="s">
        <v>71</v>
      </c>
      <c r="Q13" s="53"/>
      <c r="R13" s="53"/>
    </row>
    <row r="14" spans="1:18" s="14" customFormat="1" ht="20.25" customHeight="1">
      <c r="D14" s="13" t="s">
        <v>9</v>
      </c>
      <c r="F14" s="13"/>
      <c r="G14" s="13"/>
      <c r="H14" s="13" t="s">
        <v>177</v>
      </c>
      <c r="I14" s="13"/>
      <c r="J14" s="13" t="s">
        <v>180</v>
      </c>
      <c r="K14" s="11"/>
      <c r="L14" s="13" t="s">
        <v>149</v>
      </c>
      <c r="O14" s="11"/>
      <c r="P14" s="53" t="s">
        <v>72</v>
      </c>
      <c r="Q14" s="11"/>
      <c r="R14" s="13"/>
    </row>
    <row r="15" spans="1:18" s="14" customFormat="1" ht="20.25" customHeight="1">
      <c r="B15" s="107" t="s">
        <v>0</v>
      </c>
      <c r="D15" s="60" t="s">
        <v>5</v>
      </c>
      <c r="F15" s="60" t="s">
        <v>73</v>
      </c>
      <c r="G15" s="53"/>
      <c r="H15" s="103" t="s">
        <v>178</v>
      </c>
      <c r="I15" s="53"/>
      <c r="J15" s="102" t="s">
        <v>181</v>
      </c>
      <c r="K15" s="11"/>
      <c r="L15" s="60" t="s">
        <v>150</v>
      </c>
      <c r="M15" s="11"/>
      <c r="N15" s="60" t="s">
        <v>6</v>
      </c>
      <c r="O15" s="11"/>
      <c r="P15" s="60" t="s">
        <v>74</v>
      </c>
      <c r="Q15" s="11"/>
      <c r="R15" s="60" t="s">
        <v>3</v>
      </c>
    </row>
    <row r="16" spans="1:18" s="14" customFormat="1" ht="20.25" customHeight="1">
      <c r="A16" s="43" t="s">
        <v>126</v>
      </c>
      <c r="B16" s="43"/>
      <c r="D16" s="20">
        <v>987477</v>
      </c>
      <c r="E16" s="20"/>
      <c r="F16" s="20">
        <v>288886</v>
      </c>
      <c r="G16" s="20"/>
      <c r="H16" s="20">
        <v>0</v>
      </c>
      <c r="I16" s="20"/>
      <c r="J16" s="20">
        <v>0</v>
      </c>
      <c r="K16" s="20">
        <v>0</v>
      </c>
      <c r="L16" s="20">
        <v>63820</v>
      </c>
      <c r="M16" s="20">
        <v>0</v>
      </c>
      <c r="N16" s="20">
        <v>318254</v>
      </c>
      <c r="O16" s="20">
        <v>0</v>
      </c>
      <c r="P16" s="20">
        <v>-58354</v>
      </c>
      <c r="Q16" s="20"/>
      <c r="R16" s="20">
        <f>SUM(D16:P16)</f>
        <v>1600083</v>
      </c>
    </row>
    <row r="17" spans="1:19" s="14" customFormat="1" ht="20.25" customHeight="1">
      <c r="A17" s="46" t="s">
        <v>187</v>
      </c>
      <c r="B17" s="46"/>
      <c r="D17" s="20">
        <v>0</v>
      </c>
      <c r="E17" s="20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20">
        <f>PL!J104</f>
        <v>-15969</v>
      </c>
      <c r="O17" s="20"/>
      <c r="P17" s="20">
        <v>0</v>
      </c>
      <c r="Q17" s="20"/>
      <c r="R17" s="20">
        <f t="shared" ref="R17:R20" si="0">SUM(D17:P17)</f>
        <v>-15969</v>
      </c>
    </row>
    <row r="18" spans="1:19" s="14" customFormat="1" ht="20.25" customHeight="1">
      <c r="A18" s="46" t="s">
        <v>110</v>
      </c>
      <c r="B18" s="46"/>
      <c r="D18" s="44">
        <v>0</v>
      </c>
      <c r="E18" s="20"/>
      <c r="F18" s="44">
        <v>0</v>
      </c>
      <c r="G18" s="20"/>
      <c r="H18" s="44">
        <v>0</v>
      </c>
      <c r="I18" s="20"/>
      <c r="J18" s="44">
        <v>0</v>
      </c>
      <c r="K18" s="20"/>
      <c r="L18" s="44">
        <v>0</v>
      </c>
      <c r="M18" s="20"/>
      <c r="N18" s="44">
        <v>0</v>
      </c>
      <c r="O18" s="20"/>
      <c r="P18" s="44">
        <v>42791</v>
      </c>
      <c r="Q18" s="20"/>
      <c r="R18" s="44">
        <f t="shared" si="0"/>
        <v>42791</v>
      </c>
    </row>
    <row r="19" spans="1:19" s="14" customFormat="1" ht="20.25" customHeight="1">
      <c r="A19" s="14" t="s">
        <v>93</v>
      </c>
      <c r="D19" s="20">
        <f>SUM(D17:D18)</f>
        <v>0</v>
      </c>
      <c r="E19" s="20"/>
      <c r="F19" s="20">
        <f>SUM(F17:F18)</f>
        <v>0</v>
      </c>
      <c r="G19" s="20"/>
      <c r="H19" s="20">
        <f>SUM(H17:H18)</f>
        <v>0</v>
      </c>
      <c r="I19" s="20"/>
      <c r="J19" s="20">
        <f>SUM(J17:J18)</f>
        <v>0</v>
      </c>
      <c r="K19" s="20"/>
      <c r="L19" s="20">
        <f>SUM(L17:L18)</f>
        <v>0</v>
      </c>
      <c r="M19" s="20"/>
      <c r="N19" s="20">
        <f>SUM(N17:N18)</f>
        <v>-15969</v>
      </c>
      <c r="O19" s="20"/>
      <c r="P19" s="20">
        <f>SUM(P17:P18)</f>
        <v>42791</v>
      </c>
      <c r="Q19" s="20"/>
      <c r="R19" s="20">
        <f>SUM(R17:R18)</f>
        <v>26822</v>
      </c>
      <c r="S19" s="8"/>
    </row>
    <row r="20" spans="1:19" s="14" customFormat="1" ht="20.25" customHeight="1">
      <c r="A20" s="14" t="s">
        <v>186</v>
      </c>
      <c r="B20" s="109">
        <v>25</v>
      </c>
      <c r="D20" s="20">
        <v>0</v>
      </c>
      <c r="E20" s="20"/>
      <c r="F20" s="20">
        <v>0</v>
      </c>
      <c r="G20" s="20"/>
      <c r="H20" s="20">
        <v>0</v>
      </c>
      <c r="I20" s="20"/>
      <c r="J20" s="20">
        <v>0</v>
      </c>
      <c r="K20" s="20"/>
      <c r="L20" s="20">
        <v>0</v>
      </c>
      <c r="M20" s="20"/>
      <c r="N20" s="20">
        <v>-78998</v>
      </c>
      <c r="O20" s="20"/>
      <c r="P20" s="20">
        <v>0</v>
      </c>
      <c r="Q20" s="20"/>
      <c r="R20" s="44">
        <f t="shared" si="0"/>
        <v>-78998</v>
      </c>
      <c r="S20" s="8"/>
    </row>
    <row r="21" spans="1:19" s="14" customFormat="1" ht="20.25" customHeight="1" thickBot="1">
      <c r="A21" s="41" t="s">
        <v>211</v>
      </c>
      <c r="B21" s="110"/>
      <c r="C21" s="41"/>
      <c r="D21" s="45">
        <f>SUM(D16,D19:D20)</f>
        <v>987477</v>
      </c>
      <c r="E21" s="20"/>
      <c r="F21" s="45">
        <f>SUM(F16,F19:F20)</f>
        <v>288886</v>
      </c>
      <c r="G21" s="20"/>
      <c r="H21" s="45">
        <f>SUM(H16,H19:H20)</f>
        <v>0</v>
      </c>
      <c r="I21" s="20"/>
      <c r="J21" s="45">
        <f>SUM(J16,J19:J20)</f>
        <v>0</v>
      </c>
      <c r="K21" s="20"/>
      <c r="L21" s="45">
        <f>SUM(L16,L19:L20)</f>
        <v>63820</v>
      </c>
      <c r="M21" s="20"/>
      <c r="N21" s="45">
        <f>SUM(N16,N19:N20)</f>
        <v>223287</v>
      </c>
      <c r="O21" s="20"/>
      <c r="P21" s="45">
        <f>SUM(P16,P19:P20)</f>
        <v>-15563</v>
      </c>
      <c r="Q21" s="20"/>
      <c r="R21" s="45">
        <f>SUM(R16,R19:R20)</f>
        <v>1547907</v>
      </c>
      <c r="S21" s="9"/>
    </row>
    <row r="22" spans="1:19" s="14" customFormat="1" ht="20.25" customHeight="1" thickTop="1">
      <c r="A22" s="41"/>
      <c r="B22" s="110"/>
      <c r="C22" s="4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8"/>
    </row>
    <row r="23" spans="1:19" s="14" customFormat="1" ht="20.25" customHeight="1">
      <c r="A23" s="43" t="s">
        <v>140</v>
      </c>
      <c r="B23" s="111"/>
      <c r="D23" s="20">
        <v>987477</v>
      </c>
      <c r="E23" s="20"/>
      <c r="F23" s="20">
        <v>288886</v>
      </c>
      <c r="G23" s="20"/>
      <c r="H23" s="20">
        <v>0</v>
      </c>
      <c r="I23" s="20"/>
      <c r="J23" s="20">
        <v>0</v>
      </c>
      <c r="K23" s="20"/>
      <c r="L23" s="20">
        <v>65224</v>
      </c>
      <c r="M23" s="20"/>
      <c r="N23" s="20">
        <v>265923</v>
      </c>
      <c r="O23" s="20"/>
      <c r="P23" s="20">
        <v>-3304</v>
      </c>
      <c r="Q23" s="20"/>
      <c r="R23" s="20">
        <f>SUM(D23:P23)</f>
        <v>1604206</v>
      </c>
    </row>
    <row r="24" spans="1:19" s="14" customFormat="1" ht="20.25" customHeight="1">
      <c r="A24" s="46" t="s">
        <v>116</v>
      </c>
      <c r="B24" s="112"/>
      <c r="D24" s="20">
        <v>0</v>
      </c>
      <c r="E24" s="20"/>
      <c r="F24" s="20">
        <v>0</v>
      </c>
      <c r="G24" s="20"/>
      <c r="H24" s="20">
        <v>0</v>
      </c>
      <c r="I24" s="20"/>
      <c r="J24" s="20">
        <v>0</v>
      </c>
      <c r="K24" s="20"/>
      <c r="L24" s="20">
        <v>0</v>
      </c>
      <c r="M24" s="20"/>
      <c r="N24" s="20">
        <f>PL!H104</f>
        <v>47301</v>
      </c>
      <c r="O24" s="20"/>
      <c r="P24" s="20">
        <v>0</v>
      </c>
      <c r="Q24" s="20"/>
      <c r="R24" s="20">
        <f>SUM(D24:P24)</f>
        <v>47301</v>
      </c>
    </row>
    <row r="25" spans="1:19" s="14" customFormat="1" ht="20.25" customHeight="1">
      <c r="A25" s="46" t="s">
        <v>110</v>
      </c>
      <c r="B25" s="112"/>
      <c r="D25" s="44">
        <v>0</v>
      </c>
      <c r="E25" s="20"/>
      <c r="F25" s="44">
        <v>0</v>
      </c>
      <c r="G25" s="20"/>
      <c r="H25" s="44">
        <v>0</v>
      </c>
      <c r="I25" s="20"/>
      <c r="J25" s="44">
        <v>0</v>
      </c>
      <c r="K25" s="20"/>
      <c r="L25" s="44">
        <v>0</v>
      </c>
      <c r="M25" s="20"/>
      <c r="N25" s="44">
        <v>0</v>
      </c>
      <c r="O25" s="20"/>
      <c r="P25" s="44">
        <f>SUM(PL!D125)</f>
        <v>-7103</v>
      </c>
      <c r="Q25" s="20"/>
      <c r="R25" s="44">
        <f t="shared" ref="R25" si="1">SUM(D25:P25)</f>
        <v>-7103</v>
      </c>
    </row>
    <row r="26" spans="1:19" s="14" customFormat="1" ht="20.25" customHeight="1">
      <c r="A26" s="14" t="s">
        <v>93</v>
      </c>
      <c r="B26" s="109"/>
      <c r="D26" s="20">
        <f>SUM(D24:D25)</f>
        <v>0</v>
      </c>
      <c r="E26" s="20"/>
      <c r="F26" s="20">
        <f>SUM(F24:F25)</f>
        <v>0</v>
      </c>
      <c r="G26" s="20"/>
      <c r="H26" s="20">
        <f>SUM(H24:H25)</f>
        <v>0</v>
      </c>
      <c r="I26" s="20"/>
      <c r="J26" s="20">
        <f>SUM(J24:J25)</f>
        <v>0</v>
      </c>
      <c r="K26" s="20"/>
      <c r="L26" s="20">
        <f>SUM(L24:L25)</f>
        <v>0</v>
      </c>
      <c r="M26" s="20"/>
      <c r="N26" s="20">
        <f>SUM(N24:N25)</f>
        <v>47301</v>
      </c>
      <c r="O26" s="20"/>
      <c r="P26" s="20">
        <f>SUM(P24:P25)</f>
        <v>-7103</v>
      </c>
      <c r="Q26" s="20"/>
      <c r="R26" s="20">
        <f>SUM(R24:R25)</f>
        <v>40198</v>
      </c>
      <c r="S26" s="8"/>
    </row>
    <row r="27" spans="1:19" s="14" customFormat="1" ht="20.25" customHeight="1">
      <c r="A27" s="14" t="s">
        <v>182</v>
      </c>
      <c r="B27" s="109">
        <v>20</v>
      </c>
      <c r="D27" s="20">
        <v>0</v>
      </c>
      <c r="E27" s="20"/>
      <c r="F27" s="20">
        <v>0</v>
      </c>
      <c r="G27" s="20"/>
      <c r="H27" s="20">
        <v>3739</v>
      </c>
      <c r="I27" s="20"/>
      <c r="J27" s="20">
        <v>0</v>
      </c>
      <c r="K27" s="20"/>
      <c r="L27" s="20">
        <v>0</v>
      </c>
      <c r="M27" s="20"/>
      <c r="N27" s="20">
        <v>0</v>
      </c>
      <c r="O27" s="20"/>
      <c r="P27" s="20">
        <v>0</v>
      </c>
      <c r="Q27" s="20"/>
      <c r="R27" s="20">
        <f t="shared" ref="R27:R31" si="2">SUM(D27:P27)</f>
        <v>3739</v>
      </c>
      <c r="S27" s="8"/>
    </row>
    <row r="28" spans="1:19" s="14" customFormat="1" ht="20.25" customHeight="1">
      <c r="A28" s="14" t="s">
        <v>246</v>
      </c>
      <c r="B28" s="109">
        <v>19</v>
      </c>
      <c r="D28" s="20">
        <v>1855</v>
      </c>
      <c r="E28" s="20"/>
      <c r="F28" s="20">
        <v>125</v>
      </c>
      <c r="G28" s="20"/>
      <c r="H28" s="20">
        <v>-31</v>
      </c>
      <c r="I28" s="20"/>
      <c r="J28" s="20">
        <v>0</v>
      </c>
      <c r="K28" s="20"/>
      <c r="L28" s="20">
        <v>0</v>
      </c>
      <c r="M28" s="20"/>
      <c r="N28" s="20">
        <v>0</v>
      </c>
      <c r="O28" s="20"/>
      <c r="P28" s="20">
        <v>0</v>
      </c>
      <c r="Q28" s="20"/>
      <c r="R28" s="20">
        <f t="shared" si="2"/>
        <v>1949</v>
      </c>
      <c r="S28" s="8"/>
    </row>
    <row r="29" spans="1:19" s="14" customFormat="1" ht="20.25" customHeight="1">
      <c r="A29" s="14" t="s">
        <v>171</v>
      </c>
      <c r="B29" s="109">
        <v>20</v>
      </c>
      <c r="D29" s="20">
        <v>0</v>
      </c>
      <c r="E29" s="20"/>
      <c r="F29" s="20">
        <v>0</v>
      </c>
      <c r="G29" s="20"/>
      <c r="H29" s="20">
        <v>0</v>
      </c>
      <c r="I29" s="20"/>
      <c r="J29" s="20">
        <v>1774</v>
      </c>
      <c r="K29" s="20"/>
      <c r="L29" s="20">
        <v>0</v>
      </c>
      <c r="M29" s="20"/>
      <c r="N29" s="20">
        <v>0</v>
      </c>
      <c r="O29" s="20"/>
      <c r="P29" s="20">
        <v>0</v>
      </c>
      <c r="Q29" s="20"/>
      <c r="R29" s="20">
        <f t="shared" si="2"/>
        <v>1774</v>
      </c>
      <c r="S29" s="8"/>
    </row>
    <row r="30" spans="1:19" s="14" customFormat="1" ht="20.25" customHeight="1">
      <c r="A30" s="14" t="s">
        <v>186</v>
      </c>
      <c r="B30" s="109">
        <v>25</v>
      </c>
      <c r="D30" s="20">
        <v>0</v>
      </c>
      <c r="E30" s="20"/>
      <c r="F30" s="20">
        <v>0</v>
      </c>
      <c r="G30" s="20"/>
      <c r="H30" s="20">
        <v>0</v>
      </c>
      <c r="I30" s="20"/>
      <c r="J30" s="20">
        <v>0</v>
      </c>
      <c r="K30" s="20"/>
      <c r="L30" s="20">
        <v>0</v>
      </c>
      <c r="M30" s="20"/>
      <c r="N30" s="20">
        <v>-112617</v>
      </c>
      <c r="O30" s="20"/>
      <c r="P30" s="20">
        <v>0</v>
      </c>
      <c r="Q30" s="20"/>
      <c r="R30" s="20">
        <f t="shared" ref="R30" si="3">SUM(D30:P30)</f>
        <v>-112617</v>
      </c>
      <c r="S30" s="8"/>
    </row>
    <row r="31" spans="1:19" s="14" customFormat="1" ht="20.25" customHeight="1">
      <c r="A31" s="14" t="s">
        <v>225</v>
      </c>
      <c r="B31" s="109"/>
      <c r="D31" s="20">
        <v>0</v>
      </c>
      <c r="E31" s="20"/>
      <c r="F31" s="20">
        <v>0</v>
      </c>
      <c r="G31" s="20"/>
      <c r="H31" s="20">
        <v>0</v>
      </c>
      <c r="I31" s="20"/>
      <c r="J31" s="20">
        <v>0</v>
      </c>
      <c r="K31" s="20"/>
      <c r="L31" s="20">
        <v>1720</v>
      </c>
      <c r="M31" s="20"/>
      <c r="N31" s="20">
        <v>-1720</v>
      </c>
      <c r="O31" s="20"/>
      <c r="P31" s="20">
        <v>0</v>
      </c>
      <c r="Q31" s="20"/>
      <c r="R31" s="20">
        <f t="shared" si="2"/>
        <v>0</v>
      </c>
      <c r="S31" s="8"/>
    </row>
    <row r="32" spans="1:19" s="14" customFormat="1" ht="20.25" customHeight="1" thickBot="1">
      <c r="A32" s="41" t="s">
        <v>212</v>
      </c>
      <c r="B32" s="41"/>
      <c r="C32" s="41"/>
      <c r="D32" s="45">
        <f>SUM(D23,D26:D31)</f>
        <v>989332</v>
      </c>
      <c r="E32" s="20"/>
      <c r="F32" s="45">
        <f>SUM(F23,F26:F31)</f>
        <v>289011</v>
      </c>
      <c r="G32" s="20"/>
      <c r="H32" s="45">
        <f>SUM(H23,H26:H31)</f>
        <v>3708</v>
      </c>
      <c r="I32" s="20"/>
      <c r="J32" s="45">
        <f>SUM(J23,J26:J31)</f>
        <v>1774</v>
      </c>
      <c r="K32" s="20"/>
      <c r="L32" s="45">
        <f>SUM(L23,L26:L31)</f>
        <v>66944</v>
      </c>
      <c r="M32" s="20"/>
      <c r="N32" s="45">
        <f>SUM(N23,N26:N31)</f>
        <v>198887</v>
      </c>
      <c r="O32" s="20"/>
      <c r="P32" s="45">
        <f>SUM(P23,P26:P31)</f>
        <v>-10407</v>
      </c>
      <c r="Q32" s="20"/>
      <c r="R32" s="45">
        <f>SUM(R23,R26:R31)</f>
        <v>1539249</v>
      </c>
      <c r="S32" s="9"/>
    </row>
    <row r="33" spans="1:19" s="14" customFormat="1" ht="20.25" customHeight="1" thickTop="1">
      <c r="A33" s="41"/>
      <c r="B33" s="41"/>
      <c r="C33" s="41"/>
      <c r="D33" s="29">
        <f>D23-BS!F70</f>
        <v>0</v>
      </c>
      <c r="E33" s="29"/>
      <c r="F33" s="29">
        <f>F23-BS!F71</f>
        <v>0</v>
      </c>
      <c r="G33" s="29"/>
      <c r="H33" s="29"/>
      <c r="I33" s="29"/>
      <c r="J33" s="29"/>
      <c r="K33" s="29"/>
      <c r="L33" s="29">
        <f>L23-BS!F75</f>
        <v>0</v>
      </c>
      <c r="M33" s="29"/>
      <c r="N33" s="29">
        <f>N23-BS!F76</f>
        <v>0</v>
      </c>
      <c r="O33" s="29"/>
      <c r="P33" s="29">
        <f>P23-BS!F77</f>
        <v>0</v>
      </c>
      <c r="Q33" s="29"/>
      <c r="R33" s="29">
        <f>R23-BS!F78</f>
        <v>0</v>
      </c>
      <c r="S33" s="9"/>
    </row>
    <row r="34" spans="1:19" s="14" customFormat="1" ht="20.25" customHeight="1">
      <c r="A34" s="41"/>
      <c r="B34" s="41"/>
      <c r="C34" s="41"/>
      <c r="D34" s="29">
        <f>D32-BS!D70</f>
        <v>0</v>
      </c>
      <c r="E34" s="29"/>
      <c r="F34" s="29">
        <f>F32-BS!D71</f>
        <v>0</v>
      </c>
      <c r="G34" s="29"/>
      <c r="H34" s="29"/>
      <c r="I34" s="29"/>
      <c r="J34" s="29"/>
      <c r="K34" s="29"/>
      <c r="L34" s="29">
        <f>L32-BS!D75</f>
        <v>0</v>
      </c>
      <c r="M34" s="29"/>
      <c r="N34" s="29">
        <f>N32-BS!D76</f>
        <v>0</v>
      </c>
      <c r="O34" s="29"/>
      <c r="P34" s="29">
        <f>P32-BS!D77</f>
        <v>0</v>
      </c>
      <c r="Q34" s="29"/>
      <c r="R34" s="29">
        <f>R32-BS!D78</f>
        <v>0</v>
      </c>
      <c r="S34" s="9"/>
    </row>
    <row r="35" spans="1:19" ht="20.25" customHeight="1">
      <c r="A35" s="46" t="s">
        <v>1</v>
      </c>
      <c r="D35" s="46"/>
      <c r="K35" s="46"/>
      <c r="L35" s="46"/>
      <c r="M35" s="46"/>
      <c r="N35" s="46"/>
      <c r="P35" s="46"/>
      <c r="R35" s="46"/>
    </row>
  </sheetData>
  <mergeCells count="2">
    <mergeCell ref="D6:R6"/>
    <mergeCell ref="L13:N13"/>
  </mergeCells>
  <pageMargins left="0.85" right="0.19685039370078741" top="0.78740157480314965" bottom="0.39370078740157483" header="0.19685039370078741" footer="0.19685039370078741"/>
  <pageSetup paperSize="9" scale="7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showGridLines="0" view="pageBreakPreview" zoomScale="85" zoomScaleNormal="100" zoomScaleSheetLayoutView="85" workbookViewId="0"/>
  </sheetViews>
  <sheetFormatPr defaultColWidth="10.5546875" defaultRowHeight="20.25" customHeight="1"/>
  <cols>
    <col min="1" max="1" width="45.109375" style="73" customWidth="1"/>
    <col min="2" max="2" width="8.33203125" style="73" customWidth="1"/>
    <col min="3" max="3" width="2.88671875" style="73" customWidth="1"/>
    <col min="4" max="4" width="14.6640625" style="74" customWidth="1"/>
    <col min="5" max="5" width="1.33203125" style="73" customWidth="1"/>
    <col min="6" max="6" width="14.6640625" style="73" customWidth="1"/>
    <col min="7" max="7" width="1.33203125" style="73" customWidth="1"/>
    <col min="8" max="8" width="14.6640625" style="73" customWidth="1"/>
    <col min="9" max="9" width="1.33203125" style="73" customWidth="1"/>
    <col min="10" max="10" width="14.6640625" style="73" customWidth="1"/>
    <col min="11" max="11" width="1.33203125" style="75" customWidth="1"/>
    <col min="12" max="12" width="14.6640625" style="74" customWidth="1"/>
    <col min="13" max="13" width="1.33203125" style="75" customWidth="1"/>
    <col min="14" max="14" width="14.6640625" style="74" customWidth="1"/>
    <col min="15" max="15" width="1.33203125" style="73" customWidth="1"/>
    <col min="16" max="16" width="14.6640625" style="74" customWidth="1"/>
    <col min="17" max="17" width="1.33203125" style="73" customWidth="1"/>
    <col min="18" max="18" width="14.6640625" style="74" customWidth="1"/>
    <col min="19" max="19" width="0.88671875" style="73" customWidth="1"/>
    <col min="20" max="261" width="10.5546875" style="73"/>
    <col min="262" max="262" width="26" style="73" customWidth="1"/>
    <col min="263" max="263" width="4.6640625" style="73" customWidth="1"/>
    <col min="264" max="264" width="11.44140625" style="73" customWidth="1"/>
    <col min="265" max="265" width="1.33203125" style="73" customWidth="1"/>
    <col min="266" max="266" width="11.44140625" style="73" customWidth="1"/>
    <col min="267" max="267" width="1.33203125" style="73" customWidth="1"/>
    <col min="268" max="268" width="11.44140625" style="73" customWidth="1"/>
    <col min="269" max="269" width="1.33203125" style="73" customWidth="1"/>
    <col min="270" max="270" width="11.44140625" style="73" customWidth="1"/>
    <col min="271" max="271" width="1.33203125" style="73" customWidth="1"/>
    <col min="272" max="272" width="11.44140625" style="73" customWidth="1"/>
    <col min="273" max="273" width="1.33203125" style="73" customWidth="1"/>
    <col min="274" max="274" width="11.44140625" style="73" customWidth="1"/>
    <col min="275" max="275" width="0.88671875" style="73" customWidth="1"/>
    <col min="276" max="517" width="10.5546875" style="73"/>
    <col min="518" max="518" width="26" style="73" customWidth="1"/>
    <col min="519" max="519" width="4.6640625" style="73" customWidth="1"/>
    <col min="520" max="520" width="11.44140625" style="73" customWidth="1"/>
    <col min="521" max="521" width="1.33203125" style="73" customWidth="1"/>
    <col min="522" max="522" width="11.44140625" style="73" customWidth="1"/>
    <col min="523" max="523" width="1.33203125" style="73" customWidth="1"/>
    <col min="524" max="524" width="11.44140625" style="73" customWidth="1"/>
    <col min="525" max="525" width="1.33203125" style="73" customWidth="1"/>
    <col min="526" max="526" width="11.44140625" style="73" customWidth="1"/>
    <col min="527" max="527" width="1.33203125" style="73" customWidth="1"/>
    <col min="528" max="528" width="11.44140625" style="73" customWidth="1"/>
    <col min="529" max="529" width="1.33203125" style="73" customWidth="1"/>
    <col min="530" max="530" width="11.44140625" style="73" customWidth="1"/>
    <col min="531" max="531" width="0.88671875" style="73" customWidth="1"/>
    <col min="532" max="773" width="10.5546875" style="73"/>
    <col min="774" max="774" width="26" style="73" customWidth="1"/>
    <col min="775" max="775" width="4.6640625" style="73" customWidth="1"/>
    <col min="776" max="776" width="11.44140625" style="73" customWidth="1"/>
    <col min="777" max="777" width="1.33203125" style="73" customWidth="1"/>
    <col min="778" max="778" width="11.44140625" style="73" customWidth="1"/>
    <col min="779" max="779" width="1.33203125" style="73" customWidth="1"/>
    <col min="780" max="780" width="11.44140625" style="73" customWidth="1"/>
    <col min="781" max="781" width="1.33203125" style="73" customWidth="1"/>
    <col min="782" max="782" width="11.44140625" style="73" customWidth="1"/>
    <col min="783" max="783" width="1.33203125" style="73" customWidth="1"/>
    <col min="784" max="784" width="11.44140625" style="73" customWidth="1"/>
    <col min="785" max="785" width="1.33203125" style="73" customWidth="1"/>
    <col min="786" max="786" width="11.44140625" style="73" customWidth="1"/>
    <col min="787" max="787" width="0.88671875" style="73" customWidth="1"/>
    <col min="788" max="1029" width="10.5546875" style="73"/>
    <col min="1030" max="1030" width="26" style="73" customWidth="1"/>
    <col min="1031" max="1031" width="4.6640625" style="73" customWidth="1"/>
    <col min="1032" max="1032" width="11.44140625" style="73" customWidth="1"/>
    <col min="1033" max="1033" width="1.33203125" style="73" customWidth="1"/>
    <col min="1034" max="1034" width="11.44140625" style="73" customWidth="1"/>
    <col min="1035" max="1035" width="1.33203125" style="73" customWidth="1"/>
    <col min="1036" max="1036" width="11.44140625" style="73" customWidth="1"/>
    <col min="1037" max="1037" width="1.33203125" style="73" customWidth="1"/>
    <col min="1038" max="1038" width="11.44140625" style="73" customWidth="1"/>
    <col min="1039" max="1039" width="1.33203125" style="73" customWidth="1"/>
    <col min="1040" max="1040" width="11.44140625" style="73" customWidth="1"/>
    <col min="1041" max="1041" width="1.33203125" style="73" customWidth="1"/>
    <col min="1042" max="1042" width="11.44140625" style="73" customWidth="1"/>
    <col min="1043" max="1043" width="0.88671875" style="73" customWidth="1"/>
    <col min="1044" max="1285" width="10.5546875" style="73"/>
    <col min="1286" max="1286" width="26" style="73" customWidth="1"/>
    <col min="1287" max="1287" width="4.6640625" style="73" customWidth="1"/>
    <col min="1288" max="1288" width="11.44140625" style="73" customWidth="1"/>
    <col min="1289" max="1289" width="1.33203125" style="73" customWidth="1"/>
    <col min="1290" max="1290" width="11.44140625" style="73" customWidth="1"/>
    <col min="1291" max="1291" width="1.33203125" style="73" customWidth="1"/>
    <col min="1292" max="1292" width="11.44140625" style="73" customWidth="1"/>
    <col min="1293" max="1293" width="1.33203125" style="73" customWidth="1"/>
    <col min="1294" max="1294" width="11.44140625" style="73" customWidth="1"/>
    <col min="1295" max="1295" width="1.33203125" style="73" customWidth="1"/>
    <col min="1296" max="1296" width="11.44140625" style="73" customWidth="1"/>
    <col min="1297" max="1297" width="1.33203125" style="73" customWidth="1"/>
    <col min="1298" max="1298" width="11.44140625" style="73" customWidth="1"/>
    <col min="1299" max="1299" width="0.88671875" style="73" customWidth="1"/>
    <col min="1300" max="1541" width="10.5546875" style="73"/>
    <col min="1542" max="1542" width="26" style="73" customWidth="1"/>
    <col min="1543" max="1543" width="4.6640625" style="73" customWidth="1"/>
    <col min="1544" max="1544" width="11.44140625" style="73" customWidth="1"/>
    <col min="1545" max="1545" width="1.33203125" style="73" customWidth="1"/>
    <col min="1546" max="1546" width="11.44140625" style="73" customWidth="1"/>
    <col min="1547" max="1547" width="1.33203125" style="73" customWidth="1"/>
    <col min="1548" max="1548" width="11.44140625" style="73" customWidth="1"/>
    <col min="1549" max="1549" width="1.33203125" style="73" customWidth="1"/>
    <col min="1550" max="1550" width="11.44140625" style="73" customWidth="1"/>
    <col min="1551" max="1551" width="1.33203125" style="73" customWidth="1"/>
    <col min="1552" max="1552" width="11.44140625" style="73" customWidth="1"/>
    <col min="1553" max="1553" width="1.33203125" style="73" customWidth="1"/>
    <col min="1554" max="1554" width="11.44140625" style="73" customWidth="1"/>
    <col min="1555" max="1555" width="0.88671875" style="73" customWidth="1"/>
    <col min="1556" max="1797" width="10.5546875" style="73"/>
    <col min="1798" max="1798" width="26" style="73" customWidth="1"/>
    <col min="1799" max="1799" width="4.6640625" style="73" customWidth="1"/>
    <col min="1800" max="1800" width="11.44140625" style="73" customWidth="1"/>
    <col min="1801" max="1801" width="1.33203125" style="73" customWidth="1"/>
    <col min="1802" max="1802" width="11.44140625" style="73" customWidth="1"/>
    <col min="1803" max="1803" width="1.33203125" style="73" customWidth="1"/>
    <col min="1804" max="1804" width="11.44140625" style="73" customWidth="1"/>
    <col min="1805" max="1805" width="1.33203125" style="73" customWidth="1"/>
    <col min="1806" max="1806" width="11.44140625" style="73" customWidth="1"/>
    <col min="1807" max="1807" width="1.33203125" style="73" customWidth="1"/>
    <col min="1808" max="1808" width="11.44140625" style="73" customWidth="1"/>
    <col min="1809" max="1809" width="1.33203125" style="73" customWidth="1"/>
    <col min="1810" max="1810" width="11.44140625" style="73" customWidth="1"/>
    <col min="1811" max="1811" width="0.88671875" style="73" customWidth="1"/>
    <col min="1812" max="2053" width="10.5546875" style="73"/>
    <col min="2054" max="2054" width="26" style="73" customWidth="1"/>
    <col min="2055" max="2055" width="4.6640625" style="73" customWidth="1"/>
    <col min="2056" max="2056" width="11.44140625" style="73" customWidth="1"/>
    <col min="2057" max="2057" width="1.33203125" style="73" customWidth="1"/>
    <col min="2058" max="2058" width="11.44140625" style="73" customWidth="1"/>
    <col min="2059" max="2059" width="1.33203125" style="73" customWidth="1"/>
    <col min="2060" max="2060" width="11.44140625" style="73" customWidth="1"/>
    <col min="2061" max="2061" width="1.33203125" style="73" customWidth="1"/>
    <col min="2062" max="2062" width="11.44140625" style="73" customWidth="1"/>
    <col min="2063" max="2063" width="1.33203125" style="73" customWidth="1"/>
    <col min="2064" max="2064" width="11.44140625" style="73" customWidth="1"/>
    <col min="2065" max="2065" width="1.33203125" style="73" customWidth="1"/>
    <col min="2066" max="2066" width="11.44140625" style="73" customWidth="1"/>
    <col min="2067" max="2067" width="0.88671875" style="73" customWidth="1"/>
    <col min="2068" max="2309" width="10.5546875" style="73"/>
    <col min="2310" max="2310" width="26" style="73" customWidth="1"/>
    <col min="2311" max="2311" width="4.6640625" style="73" customWidth="1"/>
    <col min="2312" max="2312" width="11.44140625" style="73" customWidth="1"/>
    <col min="2313" max="2313" width="1.33203125" style="73" customWidth="1"/>
    <col min="2314" max="2314" width="11.44140625" style="73" customWidth="1"/>
    <col min="2315" max="2315" width="1.33203125" style="73" customWidth="1"/>
    <col min="2316" max="2316" width="11.44140625" style="73" customWidth="1"/>
    <col min="2317" max="2317" width="1.33203125" style="73" customWidth="1"/>
    <col min="2318" max="2318" width="11.44140625" style="73" customWidth="1"/>
    <col min="2319" max="2319" width="1.33203125" style="73" customWidth="1"/>
    <col min="2320" max="2320" width="11.44140625" style="73" customWidth="1"/>
    <col min="2321" max="2321" width="1.33203125" style="73" customWidth="1"/>
    <col min="2322" max="2322" width="11.44140625" style="73" customWidth="1"/>
    <col min="2323" max="2323" width="0.88671875" style="73" customWidth="1"/>
    <col min="2324" max="2565" width="10.5546875" style="73"/>
    <col min="2566" max="2566" width="26" style="73" customWidth="1"/>
    <col min="2567" max="2567" width="4.6640625" style="73" customWidth="1"/>
    <col min="2568" max="2568" width="11.44140625" style="73" customWidth="1"/>
    <col min="2569" max="2569" width="1.33203125" style="73" customWidth="1"/>
    <col min="2570" max="2570" width="11.44140625" style="73" customWidth="1"/>
    <col min="2571" max="2571" width="1.33203125" style="73" customWidth="1"/>
    <col min="2572" max="2572" width="11.44140625" style="73" customWidth="1"/>
    <col min="2573" max="2573" width="1.33203125" style="73" customWidth="1"/>
    <col min="2574" max="2574" width="11.44140625" style="73" customWidth="1"/>
    <col min="2575" max="2575" width="1.33203125" style="73" customWidth="1"/>
    <col min="2576" max="2576" width="11.44140625" style="73" customWidth="1"/>
    <col min="2577" max="2577" width="1.33203125" style="73" customWidth="1"/>
    <col min="2578" max="2578" width="11.44140625" style="73" customWidth="1"/>
    <col min="2579" max="2579" width="0.88671875" style="73" customWidth="1"/>
    <col min="2580" max="2821" width="10.5546875" style="73"/>
    <col min="2822" max="2822" width="26" style="73" customWidth="1"/>
    <col min="2823" max="2823" width="4.6640625" style="73" customWidth="1"/>
    <col min="2824" max="2824" width="11.44140625" style="73" customWidth="1"/>
    <col min="2825" max="2825" width="1.33203125" style="73" customWidth="1"/>
    <col min="2826" max="2826" width="11.44140625" style="73" customWidth="1"/>
    <col min="2827" max="2827" width="1.33203125" style="73" customWidth="1"/>
    <col min="2828" max="2828" width="11.44140625" style="73" customWidth="1"/>
    <col min="2829" max="2829" width="1.33203125" style="73" customWidth="1"/>
    <col min="2830" max="2830" width="11.44140625" style="73" customWidth="1"/>
    <col min="2831" max="2831" width="1.33203125" style="73" customWidth="1"/>
    <col min="2832" max="2832" width="11.44140625" style="73" customWidth="1"/>
    <col min="2833" max="2833" width="1.33203125" style="73" customWidth="1"/>
    <col min="2834" max="2834" width="11.44140625" style="73" customWidth="1"/>
    <col min="2835" max="2835" width="0.88671875" style="73" customWidth="1"/>
    <col min="2836" max="3077" width="10.5546875" style="73"/>
    <col min="3078" max="3078" width="26" style="73" customWidth="1"/>
    <col min="3079" max="3079" width="4.6640625" style="73" customWidth="1"/>
    <col min="3080" max="3080" width="11.44140625" style="73" customWidth="1"/>
    <col min="3081" max="3081" width="1.33203125" style="73" customWidth="1"/>
    <col min="3082" max="3082" width="11.44140625" style="73" customWidth="1"/>
    <col min="3083" max="3083" width="1.33203125" style="73" customWidth="1"/>
    <col min="3084" max="3084" width="11.44140625" style="73" customWidth="1"/>
    <col min="3085" max="3085" width="1.33203125" style="73" customWidth="1"/>
    <col min="3086" max="3086" width="11.44140625" style="73" customWidth="1"/>
    <col min="3087" max="3087" width="1.33203125" style="73" customWidth="1"/>
    <col min="3088" max="3088" width="11.44140625" style="73" customWidth="1"/>
    <col min="3089" max="3089" width="1.33203125" style="73" customWidth="1"/>
    <col min="3090" max="3090" width="11.44140625" style="73" customWidth="1"/>
    <col min="3091" max="3091" width="0.88671875" style="73" customWidth="1"/>
    <col min="3092" max="3333" width="10.5546875" style="73"/>
    <col min="3334" max="3334" width="26" style="73" customWidth="1"/>
    <col min="3335" max="3335" width="4.6640625" style="73" customWidth="1"/>
    <col min="3336" max="3336" width="11.44140625" style="73" customWidth="1"/>
    <col min="3337" max="3337" width="1.33203125" style="73" customWidth="1"/>
    <col min="3338" max="3338" width="11.44140625" style="73" customWidth="1"/>
    <col min="3339" max="3339" width="1.33203125" style="73" customWidth="1"/>
    <col min="3340" max="3340" width="11.44140625" style="73" customWidth="1"/>
    <col min="3341" max="3341" width="1.33203125" style="73" customWidth="1"/>
    <col min="3342" max="3342" width="11.44140625" style="73" customWidth="1"/>
    <col min="3343" max="3343" width="1.33203125" style="73" customWidth="1"/>
    <col min="3344" max="3344" width="11.44140625" style="73" customWidth="1"/>
    <col min="3345" max="3345" width="1.33203125" style="73" customWidth="1"/>
    <col min="3346" max="3346" width="11.44140625" style="73" customWidth="1"/>
    <col min="3347" max="3347" width="0.88671875" style="73" customWidth="1"/>
    <col min="3348" max="3589" width="10.5546875" style="73"/>
    <col min="3590" max="3590" width="26" style="73" customWidth="1"/>
    <col min="3591" max="3591" width="4.6640625" style="73" customWidth="1"/>
    <col min="3592" max="3592" width="11.44140625" style="73" customWidth="1"/>
    <col min="3593" max="3593" width="1.33203125" style="73" customWidth="1"/>
    <col min="3594" max="3594" width="11.44140625" style="73" customWidth="1"/>
    <col min="3595" max="3595" width="1.33203125" style="73" customWidth="1"/>
    <col min="3596" max="3596" width="11.44140625" style="73" customWidth="1"/>
    <col min="3597" max="3597" width="1.33203125" style="73" customWidth="1"/>
    <col min="3598" max="3598" width="11.44140625" style="73" customWidth="1"/>
    <col min="3599" max="3599" width="1.33203125" style="73" customWidth="1"/>
    <col min="3600" max="3600" width="11.44140625" style="73" customWidth="1"/>
    <col min="3601" max="3601" width="1.33203125" style="73" customWidth="1"/>
    <col min="3602" max="3602" width="11.44140625" style="73" customWidth="1"/>
    <col min="3603" max="3603" width="0.88671875" style="73" customWidth="1"/>
    <col min="3604" max="3845" width="10.5546875" style="73"/>
    <col min="3846" max="3846" width="26" style="73" customWidth="1"/>
    <col min="3847" max="3847" width="4.6640625" style="73" customWidth="1"/>
    <col min="3848" max="3848" width="11.44140625" style="73" customWidth="1"/>
    <col min="3849" max="3849" width="1.33203125" style="73" customWidth="1"/>
    <col min="3850" max="3850" width="11.44140625" style="73" customWidth="1"/>
    <col min="3851" max="3851" width="1.33203125" style="73" customWidth="1"/>
    <col min="3852" max="3852" width="11.44140625" style="73" customWidth="1"/>
    <col min="3853" max="3853" width="1.33203125" style="73" customWidth="1"/>
    <col min="3854" max="3854" width="11.44140625" style="73" customWidth="1"/>
    <col min="3855" max="3855" width="1.33203125" style="73" customWidth="1"/>
    <col min="3856" max="3856" width="11.44140625" style="73" customWidth="1"/>
    <col min="3857" max="3857" width="1.33203125" style="73" customWidth="1"/>
    <col min="3858" max="3858" width="11.44140625" style="73" customWidth="1"/>
    <col min="3859" max="3859" width="0.88671875" style="73" customWidth="1"/>
    <col min="3860" max="4101" width="10.5546875" style="73"/>
    <col min="4102" max="4102" width="26" style="73" customWidth="1"/>
    <col min="4103" max="4103" width="4.6640625" style="73" customWidth="1"/>
    <col min="4104" max="4104" width="11.44140625" style="73" customWidth="1"/>
    <col min="4105" max="4105" width="1.33203125" style="73" customWidth="1"/>
    <col min="4106" max="4106" width="11.44140625" style="73" customWidth="1"/>
    <col min="4107" max="4107" width="1.33203125" style="73" customWidth="1"/>
    <col min="4108" max="4108" width="11.44140625" style="73" customWidth="1"/>
    <col min="4109" max="4109" width="1.33203125" style="73" customWidth="1"/>
    <col min="4110" max="4110" width="11.44140625" style="73" customWidth="1"/>
    <col min="4111" max="4111" width="1.33203125" style="73" customWidth="1"/>
    <col min="4112" max="4112" width="11.44140625" style="73" customWidth="1"/>
    <col min="4113" max="4113" width="1.33203125" style="73" customWidth="1"/>
    <col min="4114" max="4114" width="11.44140625" style="73" customWidth="1"/>
    <col min="4115" max="4115" width="0.88671875" style="73" customWidth="1"/>
    <col min="4116" max="4357" width="10.5546875" style="73"/>
    <col min="4358" max="4358" width="26" style="73" customWidth="1"/>
    <col min="4359" max="4359" width="4.6640625" style="73" customWidth="1"/>
    <col min="4360" max="4360" width="11.44140625" style="73" customWidth="1"/>
    <col min="4361" max="4361" width="1.33203125" style="73" customWidth="1"/>
    <col min="4362" max="4362" width="11.44140625" style="73" customWidth="1"/>
    <col min="4363" max="4363" width="1.33203125" style="73" customWidth="1"/>
    <col min="4364" max="4364" width="11.44140625" style="73" customWidth="1"/>
    <col min="4365" max="4365" width="1.33203125" style="73" customWidth="1"/>
    <col min="4366" max="4366" width="11.44140625" style="73" customWidth="1"/>
    <col min="4367" max="4367" width="1.33203125" style="73" customWidth="1"/>
    <col min="4368" max="4368" width="11.44140625" style="73" customWidth="1"/>
    <col min="4369" max="4369" width="1.33203125" style="73" customWidth="1"/>
    <col min="4370" max="4370" width="11.44140625" style="73" customWidth="1"/>
    <col min="4371" max="4371" width="0.88671875" style="73" customWidth="1"/>
    <col min="4372" max="4613" width="10.5546875" style="73"/>
    <col min="4614" max="4614" width="26" style="73" customWidth="1"/>
    <col min="4615" max="4615" width="4.6640625" style="73" customWidth="1"/>
    <col min="4616" max="4616" width="11.44140625" style="73" customWidth="1"/>
    <col min="4617" max="4617" width="1.33203125" style="73" customWidth="1"/>
    <col min="4618" max="4618" width="11.44140625" style="73" customWidth="1"/>
    <col min="4619" max="4619" width="1.33203125" style="73" customWidth="1"/>
    <col min="4620" max="4620" width="11.44140625" style="73" customWidth="1"/>
    <col min="4621" max="4621" width="1.33203125" style="73" customWidth="1"/>
    <col min="4622" max="4622" width="11.44140625" style="73" customWidth="1"/>
    <col min="4623" max="4623" width="1.33203125" style="73" customWidth="1"/>
    <col min="4624" max="4624" width="11.44140625" style="73" customWidth="1"/>
    <col min="4625" max="4625" width="1.33203125" style="73" customWidth="1"/>
    <col min="4626" max="4626" width="11.44140625" style="73" customWidth="1"/>
    <col min="4627" max="4627" width="0.88671875" style="73" customWidth="1"/>
    <col min="4628" max="4869" width="10.5546875" style="73"/>
    <col min="4870" max="4870" width="26" style="73" customWidth="1"/>
    <col min="4871" max="4871" width="4.6640625" style="73" customWidth="1"/>
    <col min="4872" max="4872" width="11.44140625" style="73" customWidth="1"/>
    <col min="4873" max="4873" width="1.33203125" style="73" customWidth="1"/>
    <col min="4874" max="4874" width="11.44140625" style="73" customWidth="1"/>
    <col min="4875" max="4875" width="1.33203125" style="73" customWidth="1"/>
    <col min="4876" max="4876" width="11.44140625" style="73" customWidth="1"/>
    <col min="4877" max="4877" width="1.33203125" style="73" customWidth="1"/>
    <col min="4878" max="4878" width="11.44140625" style="73" customWidth="1"/>
    <col min="4879" max="4879" width="1.33203125" style="73" customWidth="1"/>
    <col min="4880" max="4880" width="11.44140625" style="73" customWidth="1"/>
    <col min="4881" max="4881" width="1.33203125" style="73" customWidth="1"/>
    <col min="4882" max="4882" width="11.44140625" style="73" customWidth="1"/>
    <col min="4883" max="4883" width="0.88671875" style="73" customWidth="1"/>
    <col min="4884" max="5125" width="10.5546875" style="73"/>
    <col min="5126" max="5126" width="26" style="73" customWidth="1"/>
    <col min="5127" max="5127" width="4.6640625" style="73" customWidth="1"/>
    <col min="5128" max="5128" width="11.44140625" style="73" customWidth="1"/>
    <col min="5129" max="5129" width="1.33203125" style="73" customWidth="1"/>
    <col min="5130" max="5130" width="11.44140625" style="73" customWidth="1"/>
    <col min="5131" max="5131" width="1.33203125" style="73" customWidth="1"/>
    <col min="5132" max="5132" width="11.44140625" style="73" customWidth="1"/>
    <col min="5133" max="5133" width="1.33203125" style="73" customWidth="1"/>
    <col min="5134" max="5134" width="11.44140625" style="73" customWidth="1"/>
    <col min="5135" max="5135" width="1.33203125" style="73" customWidth="1"/>
    <col min="5136" max="5136" width="11.44140625" style="73" customWidth="1"/>
    <col min="5137" max="5137" width="1.33203125" style="73" customWidth="1"/>
    <col min="5138" max="5138" width="11.44140625" style="73" customWidth="1"/>
    <col min="5139" max="5139" width="0.88671875" style="73" customWidth="1"/>
    <col min="5140" max="5381" width="10.5546875" style="73"/>
    <col min="5382" max="5382" width="26" style="73" customWidth="1"/>
    <col min="5383" max="5383" width="4.6640625" style="73" customWidth="1"/>
    <col min="5384" max="5384" width="11.44140625" style="73" customWidth="1"/>
    <col min="5385" max="5385" width="1.33203125" style="73" customWidth="1"/>
    <col min="5386" max="5386" width="11.44140625" style="73" customWidth="1"/>
    <col min="5387" max="5387" width="1.33203125" style="73" customWidth="1"/>
    <col min="5388" max="5388" width="11.44140625" style="73" customWidth="1"/>
    <col min="5389" max="5389" width="1.33203125" style="73" customWidth="1"/>
    <col min="5390" max="5390" width="11.44140625" style="73" customWidth="1"/>
    <col min="5391" max="5391" width="1.33203125" style="73" customWidth="1"/>
    <col min="5392" max="5392" width="11.44140625" style="73" customWidth="1"/>
    <col min="5393" max="5393" width="1.33203125" style="73" customWidth="1"/>
    <col min="5394" max="5394" width="11.44140625" style="73" customWidth="1"/>
    <col min="5395" max="5395" width="0.88671875" style="73" customWidth="1"/>
    <col min="5396" max="5637" width="10.5546875" style="73"/>
    <col min="5638" max="5638" width="26" style="73" customWidth="1"/>
    <col min="5639" max="5639" width="4.6640625" style="73" customWidth="1"/>
    <col min="5640" max="5640" width="11.44140625" style="73" customWidth="1"/>
    <col min="5641" max="5641" width="1.33203125" style="73" customWidth="1"/>
    <col min="5642" max="5642" width="11.44140625" style="73" customWidth="1"/>
    <col min="5643" max="5643" width="1.33203125" style="73" customWidth="1"/>
    <col min="5644" max="5644" width="11.44140625" style="73" customWidth="1"/>
    <col min="5645" max="5645" width="1.33203125" style="73" customWidth="1"/>
    <col min="5646" max="5646" width="11.44140625" style="73" customWidth="1"/>
    <col min="5647" max="5647" width="1.33203125" style="73" customWidth="1"/>
    <col min="5648" max="5648" width="11.44140625" style="73" customWidth="1"/>
    <col min="5649" max="5649" width="1.33203125" style="73" customWidth="1"/>
    <col min="5650" max="5650" width="11.44140625" style="73" customWidth="1"/>
    <col min="5651" max="5651" width="0.88671875" style="73" customWidth="1"/>
    <col min="5652" max="5893" width="10.5546875" style="73"/>
    <col min="5894" max="5894" width="26" style="73" customWidth="1"/>
    <col min="5895" max="5895" width="4.6640625" style="73" customWidth="1"/>
    <col min="5896" max="5896" width="11.44140625" style="73" customWidth="1"/>
    <col min="5897" max="5897" width="1.33203125" style="73" customWidth="1"/>
    <col min="5898" max="5898" width="11.44140625" style="73" customWidth="1"/>
    <col min="5899" max="5899" width="1.33203125" style="73" customWidth="1"/>
    <col min="5900" max="5900" width="11.44140625" style="73" customWidth="1"/>
    <col min="5901" max="5901" width="1.33203125" style="73" customWidth="1"/>
    <col min="5902" max="5902" width="11.44140625" style="73" customWidth="1"/>
    <col min="5903" max="5903" width="1.33203125" style="73" customWidth="1"/>
    <col min="5904" max="5904" width="11.44140625" style="73" customWidth="1"/>
    <col min="5905" max="5905" width="1.33203125" style="73" customWidth="1"/>
    <col min="5906" max="5906" width="11.44140625" style="73" customWidth="1"/>
    <col min="5907" max="5907" width="0.88671875" style="73" customWidth="1"/>
    <col min="5908" max="6149" width="10.5546875" style="73"/>
    <col min="6150" max="6150" width="26" style="73" customWidth="1"/>
    <col min="6151" max="6151" width="4.6640625" style="73" customWidth="1"/>
    <col min="6152" max="6152" width="11.44140625" style="73" customWidth="1"/>
    <col min="6153" max="6153" width="1.33203125" style="73" customWidth="1"/>
    <col min="6154" max="6154" width="11.44140625" style="73" customWidth="1"/>
    <col min="6155" max="6155" width="1.33203125" style="73" customWidth="1"/>
    <col min="6156" max="6156" width="11.44140625" style="73" customWidth="1"/>
    <col min="6157" max="6157" width="1.33203125" style="73" customWidth="1"/>
    <col min="6158" max="6158" width="11.44140625" style="73" customWidth="1"/>
    <col min="6159" max="6159" width="1.33203125" style="73" customWidth="1"/>
    <col min="6160" max="6160" width="11.44140625" style="73" customWidth="1"/>
    <col min="6161" max="6161" width="1.33203125" style="73" customWidth="1"/>
    <col min="6162" max="6162" width="11.44140625" style="73" customWidth="1"/>
    <col min="6163" max="6163" width="0.88671875" style="73" customWidth="1"/>
    <col min="6164" max="6405" width="10.5546875" style="73"/>
    <col min="6406" max="6406" width="26" style="73" customWidth="1"/>
    <col min="6407" max="6407" width="4.6640625" style="73" customWidth="1"/>
    <col min="6408" max="6408" width="11.44140625" style="73" customWidth="1"/>
    <col min="6409" max="6409" width="1.33203125" style="73" customWidth="1"/>
    <col min="6410" max="6410" width="11.44140625" style="73" customWidth="1"/>
    <col min="6411" max="6411" width="1.33203125" style="73" customWidth="1"/>
    <col min="6412" max="6412" width="11.44140625" style="73" customWidth="1"/>
    <col min="6413" max="6413" width="1.33203125" style="73" customWidth="1"/>
    <col min="6414" max="6414" width="11.44140625" style="73" customWidth="1"/>
    <col min="6415" max="6415" width="1.33203125" style="73" customWidth="1"/>
    <col min="6416" max="6416" width="11.44140625" style="73" customWidth="1"/>
    <col min="6417" max="6417" width="1.33203125" style="73" customWidth="1"/>
    <col min="6418" max="6418" width="11.44140625" style="73" customWidth="1"/>
    <col min="6419" max="6419" width="0.88671875" style="73" customWidth="1"/>
    <col min="6420" max="6661" width="10.5546875" style="73"/>
    <col min="6662" max="6662" width="26" style="73" customWidth="1"/>
    <col min="6663" max="6663" width="4.6640625" style="73" customWidth="1"/>
    <col min="6664" max="6664" width="11.44140625" style="73" customWidth="1"/>
    <col min="6665" max="6665" width="1.33203125" style="73" customWidth="1"/>
    <col min="6666" max="6666" width="11.44140625" style="73" customWidth="1"/>
    <col min="6667" max="6667" width="1.33203125" style="73" customWidth="1"/>
    <col min="6668" max="6668" width="11.44140625" style="73" customWidth="1"/>
    <col min="6669" max="6669" width="1.33203125" style="73" customWidth="1"/>
    <col min="6670" max="6670" width="11.44140625" style="73" customWidth="1"/>
    <col min="6671" max="6671" width="1.33203125" style="73" customWidth="1"/>
    <col min="6672" max="6672" width="11.44140625" style="73" customWidth="1"/>
    <col min="6673" max="6673" width="1.33203125" style="73" customWidth="1"/>
    <col min="6674" max="6674" width="11.44140625" style="73" customWidth="1"/>
    <col min="6675" max="6675" width="0.88671875" style="73" customWidth="1"/>
    <col min="6676" max="6917" width="10.5546875" style="73"/>
    <col min="6918" max="6918" width="26" style="73" customWidth="1"/>
    <col min="6919" max="6919" width="4.6640625" style="73" customWidth="1"/>
    <col min="6920" max="6920" width="11.44140625" style="73" customWidth="1"/>
    <col min="6921" max="6921" width="1.33203125" style="73" customWidth="1"/>
    <col min="6922" max="6922" width="11.44140625" style="73" customWidth="1"/>
    <col min="6923" max="6923" width="1.33203125" style="73" customWidth="1"/>
    <col min="6924" max="6924" width="11.44140625" style="73" customWidth="1"/>
    <col min="6925" max="6925" width="1.33203125" style="73" customWidth="1"/>
    <col min="6926" max="6926" width="11.44140625" style="73" customWidth="1"/>
    <col min="6927" max="6927" width="1.33203125" style="73" customWidth="1"/>
    <col min="6928" max="6928" width="11.44140625" style="73" customWidth="1"/>
    <col min="6929" max="6929" width="1.33203125" style="73" customWidth="1"/>
    <col min="6930" max="6930" width="11.44140625" style="73" customWidth="1"/>
    <col min="6931" max="6931" width="0.88671875" style="73" customWidth="1"/>
    <col min="6932" max="7173" width="10.5546875" style="73"/>
    <col min="7174" max="7174" width="26" style="73" customWidth="1"/>
    <col min="7175" max="7175" width="4.6640625" style="73" customWidth="1"/>
    <col min="7176" max="7176" width="11.44140625" style="73" customWidth="1"/>
    <col min="7177" max="7177" width="1.33203125" style="73" customWidth="1"/>
    <col min="7178" max="7178" width="11.44140625" style="73" customWidth="1"/>
    <col min="7179" max="7179" width="1.33203125" style="73" customWidth="1"/>
    <col min="7180" max="7180" width="11.44140625" style="73" customWidth="1"/>
    <col min="7181" max="7181" width="1.33203125" style="73" customWidth="1"/>
    <col min="7182" max="7182" width="11.44140625" style="73" customWidth="1"/>
    <col min="7183" max="7183" width="1.33203125" style="73" customWidth="1"/>
    <col min="7184" max="7184" width="11.44140625" style="73" customWidth="1"/>
    <col min="7185" max="7185" width="1.33203125" style="73" customWidth="1"/>
    <col min="7186" max="7186" width="11.44140625" style="73" customWidth="1"/>
    <col min="7187" max="7187" width="0.88671875" style="73" customWidth="1"/>
    <col min="7188" max="7429" width="10.5546875" style="73"/>
    <col min="7430" max="7430" width="26" style="73" customWidth="1"/>
    <col min="7431" max="7431" width="4.6640625" style="73" customWidth="1"/>
    <col min="7432" max="7432" width="11.44140625" style="73" customWidth="1"/>
    <col min="7433" max="7433" width="1.33203125" style="73" customWidth="1"/>
    <col min="7434" max="7434" width="11.44140625" style="73" customWidth="1"/>
    <col min="7435" max="7435" width="1.33203125" style="73" customWidth="1"/>
    <col min="7436" max="7436" width="11.44140625" style="73" customWidth="1"/>
    <col min="7437" max="7437" width="1.33203125" style="73" customWidth="1"/>
    <col min="7438" max="7438" width="11.44140625" style="73" customWidth="1"/>
    <col min="7439" max="7439" width="1.33203125" style="73" customWidth="1"/>
    <col min="7440" max="7440" width="11.44140625" style="73" customWidth="1"/>
    <col min="7441" max="7441" width="1.33203125" style="73" customWidth="1"/>
    <col min="7442" max="7442" width="11.44140625" style="73" customWidth="1"/>
    <col min="7443" max="7443" width="0.88671875" style="73" customWidth="1"/>
    <col min="7444" max="7685" width="10.5546875" style="73"/>
    <col min="7686" max="7686" width="26" style="73" customWidth="1"/>
    <col min="7687" max="7687" width="4.6640625" style="73" customWidth="1"/>
    <col min="7688" max="7688" width="11.44140625" style="73" customWidth="1"/>
    <col min="7689" max="7689" width="1.33203125" style="73" customWidth="1"/>
    <col min="7690" max="7690" width="11.44140625" style="73" customWidth="1"/>
    <col min="7691" max="7691" width="1.33203125" style="73" customWidth="1"/>
    <col min="7692" max="7692" width="11.44140625" style="73" customWidth="1"/>
    <col min="7693" max="7693" width="1.33203125" style="73" customWidth="1"/>
    <col min="7694" max="7694" width="11.44140625" style="73" customWidth="1"/>
    <col min="7695" max="7695" width="1.33203125" style="73" customWidth="1"/>
    <col min="7696" max="7696" width="11.44140625" style="73" customWidth="1"/>
    <col min="7697" max="7697" width="1.33203125" style="73" customWidth="1"/>
    <col min="7698" max="7698" width="11.44140625" style="73" customWidth="1"/>
    <col min="7699" max="7699" width="0.88671875" style="73" customWidth="1"/>
    <col min="7700" max="7941" width="10.5546875" style="73"/>
    <col min="7942" max="7942" width="26" style="73" customWidth="1"/>
    <col min="7943" max="7943" width="4.6640625" style="73" customWidth="1"/>
    <col min="7944" max="7944" width="11.44140625" style="73" customWidth="1"/>
    <col min="7945" max="7945" width="1.33203125" style="73" customWidth="1"/>
    <col min="7946" max="7946" width="11.44140625" style="73" customWidth="1"/>
    <col min="7947" max="7947" width="1.33203125" style="73" customWidth="1"/>
    <col min="7948" max="7948" width="11.44140625" style="73" customWidth="1"/>
    <col min="7949" max="7949" width="1.33203125" style="73" customWidth="1"/>
    <col min="7950" max="7950" width="11.44140625" style="73" customWidth="1"/>
    <col min="7951" max="7951" width="1.33203125" style="73" customWidth="1"/>
    <col min="7952" max="7952" width="11.44140625" style="73" customWidth="1"/>
    <col min="7953" max="7953" width="1.33203125" style="73" customWidth="1"/>
    <col min="7954" max="7954" width="11.44140625" style="73" customWidth="1"/>
    <col min="7955" max="7955" width="0.88671875" style="73" customWidth="1"/>
    <col min="7956" max="8197" width="10.5546875" style="73"/>
    <col min="8198" max="8198" width="26" style="73" customWidth="1"/>
    <col min="8199" max="8199" width="4.6640625" style="73" customWidth="1"/>
    <col min="8200" max="8200" width="11.44140625" style="73" customWidth="1"/>
    <col min="8201" max="8201" width="1.33203125" style="73" customWidth="1"/>
    <col min="8202" max="8202" width="11.44140625" style="73" customWidth="1"/>
    <col min="8203" max="8203" width="1.33203125" style="73" customWidth="1"/>
    <col min="8204" max="8204" width="11.44140625" style="73" customWidth="1"/>
    <col min="8205" max="8205" width="1.33203125" style="73" customWidth="1"/>
    <col min="8206" max="8206" width="11.44140625" style="73" customWidth="1"/>
    <col min="8207" max="8207" width="1.33203125" style="73" customWidth="1"/>
    <col min="8208" max="8208" width="11.44140625" style="73" customWidth="1"/>
    <col min="8209" max="8209" width="1.33203125" style="73" customWidth="1"/>
    <col min="8210" max="8210" width="11.44140625" style="73" customWidth="1"/>
    <col min="8211" max="8211" width="0.88671875" style="73" customWidth="1"/>
    <col min="8212" max="8453" width="10.5546875" style="73"/>
    <col min="8454" max="8454" width="26" style="73" customWidth="1"/>
    <col min="8455" max="8455" width="4.6640625" style="73" customWidth="1"/>
    <col min="8456" max="8456" width="11.44140625" style="73" customWidth="1"/>
    <col min="8457" max="8457" width="1.33203125" style="73" customWidth="1"/>
    <col min="8458" max="8458" width="11.44140625" style="73" customWidth="1"/>
    <col min="8459" max="8459" width="1.33203125" style="73" customWidth="1"/>
    <col min="8460" max="8460" width="11.44140625" style="73" customWidth="1"/>
    <col min="8461" max="8461" width="1.33203125" style="73" customWidth="1"/>
    <col min="8462" max="8462" width="11.44140625" style="73" customWidth="1"/>
    <col min="8463" max="8463" width="1.33203125" style="73" customWidth="1"/>
    <col min="8464" max="8464" width="11.44140625" style="73" customWidth="1"/>
    <col min="8465" max="8465" width="1.33203125" style="73" customWidth="1"/>
    <col min="8466" max="8466" width="11.44140625" style="73" customWidth="1"/>
    <col min="8467" max="8467" width="0.88671875" style="73" customWidth="1"/>
    <col min="8468" max="8709" width="10.5546875" style="73"/>
    <col min="8710" max="8710" width="26" style="73" customWidth="1"/>
    <col min="8711" max="8711" width="4.6640625" style="73" customWidth="1"/>
    <col min="8712" max="8712" width="11.44140625" style="73" customWidth="1"/>
    <col min="8713" max="8713" width="1.33203125" style="73" customWidth="1"/>
    <col min="8714" max="8714" width="11.44140625" style="73" customWidth="1"/>
    <col min="8715" max="8715" width="1.33203125" style="73" customWidth="1"/>
    <col min="8716" max="8716" width="11.44140625" style="73" customWidth="1"/>
    <col min="8717" max="8717" width="1.33203125" style="73" customWidth="1"/>
    <col min="8718" max="8718" width="11.44140625" style="73" customWidth="1"/>
    <col min="8719" max="8719" width="1.33203125" style="73" customWidth="1"/>
    <col min="8720" max="8720" width="11.44140625" style="73" customWidth="1"/>
    <col min="8721" max="8721" width="1.33203125" style="73" customWidth="1"/>
    <col min="8722" max="8722" width="11.44140625" style="73" customWidth="1"/>
    <col min="8723" max="8723" width="0.88671875" style="73" customWidth="1"/>
    <col min="8724" max="8965" width="10.5546875" style="73"/>
    <col min="8966" max="8966" width="26" style="73" customWidth="1"/>
    <col min="8967" max="8967" width="4.6640625" style="73" customWidth="1"/>
    <col min="8968" max="8968" width="11.44140625" style="73" customWidth="1"/>
    <col min="8969" max="8969" width="1.33203125" style="73" customWidth="1"/>
    <col min="8970" max="8970" width="11.44140625" style="73" customWidth="1"/>
    <col min="8971" max="8971" width="1.33203125" style="73" customWidth="1"/>
    <col min="8972" max="8972" width="11.44140625" style="73" customWidth="1"/>
    <col min="8973" max="8973" width="1.33203125" style="73" customWidth="1"/>
    <col min="8974" max="8974" width="11.44140625" style="73" customWidth="1"/>
    <col min="8975" max="8975" width="1.33203125" style="73" customWidth="1"/>
    <col min="8976" max="8976" width="11.44140625" style="73" customWidth="1"/>
    <col min="8977" max="8977" width="1.33203125" style="73" customWidth="1"/>
    <col min="8978" max="8978" width="11.44140625" style="73" customWidth="1"/>
    <col min="8979" max="8979" width="0.88671875" style="73" customWidth="1"/>
    <col min="8980" max="9221" width="10.5546875" style="73"/>
    <col min="9222" max="9222" width="26" style="73" customWidth="1"/>
    <col min="9223" max="9223" width="4.6640625" style="73" customWidth="1"/>
    <col min="9224" max="9224" width="11.44140625" style="73" customWidth="1"/>
    <col min="9225" max="9225" width="1.33203125" style="73" customWidth="1"/>
    <col min="9226" max="9226" width="11.44140625" style="73" customWidth="1"/>
    <col min="9227" max="9227" width="1.33203125" style="73" customWidth="1"/>
    <col min="9228" max="9228" width="11.44140625" style="73" customWidth="1"/>
    <col min="9229" max="9229" width="1.33203125" style="73" customWidth="1"/>
    <col min="9230" max="9230" width="11.44140625" style="73" customWidth="1"/>
    <col min="9231" max="9231" width="1.33203125" style="73" customWidth="1"/>
    <col min="9232" max="9232" width="11.44140625" style="73" customWidth="1"/>
    <col min="9233" max="9233" width="1.33203125" style="73" customWidth="1"/>
    <col min="9234" max="9234" width="11.44140625" style="73" customWidth="1"/>
    <col min="9235" max="9235" width="0.88671875" style="73" customWidth="1"/>
    <col min="9236" max="9477" width="10.5546875" style="73"/>
    <col min="9478" max="9478" width="26" style="73" customWidth="1"/>
    <col min="9479" max="9479" width="4.6640625" style="73" customWidth="1"/>
    <col min="9480" max="9480" width="11.44140625" style="73" customWidth="1"/>
    <col min="9481" max="9481" width="1.33203125" style="73" customWidth="1"/>
    <col min="9482" max="9482" width="11.44140625" style="73" customWidth="1"/>
    <col min="9483" max="9483" width="1.33203125" style="73" customWidth="1"/>
    <col min="9484" max="9484" width="11.44140625" style="73" customWidth="1"/>
    <col min="9485" max="9485" width="1.33203125" style="73" customWidth="1"/>
    <col min="9486" max="9486" width="11.44140625" style="73" customWidth="1"/>
    <col min="9487" max="9487" width="1.33203125" style="73" customWidth="1"/>
    <col min="9488" max="9488" width="11.44140625" style="73" customWidth="1"/>
    <col min="9489" max="9489" width="1.33203125" style="73" customWidth="1"/>
    <col min="9490" max="9490" width="11.44140625" style="73" customWidth="1"/>
    <col min="9491" max="9491" width="0.88671875" style="73" customWidth="1"/>
    <col min="9492" max="9733" width="10.5546875" style="73"/>
    <col min="9734" max="9734" width="26" style="73" customWidth="1"/>
    <col min="9735" max="9735" width="4.6640625" style="73" customWidth="1"/>
    <col min="9736" max="9736" width="11.44140625" style="73" customWidth="1"/>
    <col min="9737" max="9737" width="1.33203125" style="73" customWidth="1"/>
    <col min="9738" max="9738" width="11.44140625" style="73" customWidth="1"/>
    <col min="9739" max="9739" width="1.33203125" style="73" customWidth="1"/>
    <col min="9740" max="9740" width="11.44140625" style="73" customWidth="1"/>
    <col min="9741" max="9741" width="1.33203125" style="73" customWidth="1"/>
    <col min="9742" max="9742" width="11.44140625" style="73" customWidth="1"/>
    <col min="9743" max="9743" width="1.33203125" style="73" customWidth="1"/>
    <col min="9744" max="9744" width="11.44140625" style="73" customWidth="1"/>
    <col min="9745" max="9745" width="1.33203125" style="73" customWidth="1"/>
    <col min="9746" max="9746" width="11.44140625" style="73" customWidth="1"/>
    <col min="9747" max="9747" width="0.88671875" style="73" customWidth="1"/>
    <col min="9748" max="9989" width="10.5546875" style="73"/>
    <col min="9990" max="9990" width="26" style="73" customWidth="1"/>
    <col min="9991" max="9991" width="4.6640625" style="73" customWidth="1"/>
    <col min="9992" max="9992" width="11.44140625" style="73" customWidth="1"/>
    <col min="9993" max="9993" width="1.33203125" style="73" customWidth="1"/>
    <col min="9994" max="9994" width="11.44140625" style="73" customWidth="1"/>
    <col min="9995" max="9995" width="1.33203125" style="73" customWidth="1"/>
    <col min="9996" max="9996" width="11.44140625" style="73" customWidth="1"/>
    <col min="9997" max="9997" width="1.33203125" style="73" customWidth="1"/>
    <col min="9998" max="9998" width="11.44140625" style="73" customWidth="1"/>
    <col min="9999" max="9999" width="1.33203125" style="73" customWidth="1"/>
    <col min="10000" max="10000" width="11.44140625" style="73" customWidth="1"/>
    <col min="10001" max="10001" width="1.33203125" style="73" customWidth="1"/>
    <col min="10002" max="10002" width="11.44140625" style="73" customWidth="1"/>
    <col min="10003" max="10003" width="0.88671875" style="73" customWidth="1"/>
    <col min="10004" max="10245" width="10.5546875" style="73"/>
    <col min="10246" max="10246" width="26" style="73" customWidth="1"/>
    <col min="10247" max="10247" width="4.6640625" style="73" customWidth="1"/>
    <col min="10248" max="10248" width="11.44140625" style="73" customWidth="1"/>
    <col min="10249" max="10249" width="1.33203125" style="73" customWidth="1"/>
    <col min="10250" max="10250" width="11.44140625" style="73" customWidth="1"/>
    <col min="10251" max="10251" width="1.33203125" style="73" customWidth="1"/>
    <col min="10252" max="10252" width="11.44140625" style="73" customWidth="1"/>
    <col min="10253" max="10253" width="1.33203125" style="73" customWidth="1"/>
    <col min="10254" max="10254" width="11.44140625" style="73" customWidth="1"/>
    <col min="10255" max="10255" width="1.33203125" style="73" customWidth="1"/>
    <col min="10256" max="10256" width="11.44140625" style="73" customWidth="1"/>
    <col min="10257" max="10257" width="1.33203125" style="73" customWidth="1"/>
    <col min="10258" max="10258" width="11.44140625" style="73" customWidth="1"/>
    <col min="10259" max="10259" width="0.88671875" style="73" customWidth="1"/>
    <col min="10260" max="10501" width="10.5546875" style="73"/>
    <col min="10502" max="10502" width="26" style="73" customWidth="1"/>
    <col min="10503" max="10503" width="4.6640625" style="73" customWidth="1"/>
    <col min="10504" max="10504" width="11.44140625" style="73" customWidth="1"/>
    <col min="10505" max="10505" width="1.33203125" style="73" customWidth="1"/>
    <col min="10506" max="10506" width="11.44140625" style="73" customWidth="1"/>
    <col min="10507" max="10507" width="1.33203125" style="73" customWidth="1"/>
    <col min="10508" max="10508" width="11.44140625" style="73" customWidth="1"/>
    <col min="10509" max="10509" width="1.33203125" style="73" customWidth="1"/>
    <col min="10510" max="10510" width="11.44140625" style="73" customWidth="1"/>
    <col min="10511" max="10511" width="1.33203125" style="73" customWidth="1"/>
    <col min="10512" max="10512" width="11.44140625" style="73" customWidth="1"/>
    <col min="10513" max="10513" width="1.33203125" style="73" customWidth="1"/>
    <col min="10514" max="10514" width="11.44140625" style="73" customWidth="1"/>
    <col min="10515" max="10515" width="0.88671875" style="73" customWidth="1"/>
    <col min="10516" max="10757" width="10.5546875" style="73"/>
    <col min="10758" max="10758" width="26" style="73" customWidth="1"/>
    <col min="10759" max="10759" width="4.6640625" style="73" customWidth="1"/>
    <col min="10760" max="10760" width="11.44140625" style="73" customWidth="1"/>
    <col min="10761" max="10761" width="1.33203125" style="73" customWidth="1"/>
    <col min="10762" max="10762" width="11.44140625" style="73" customWidth="1"/>
    <col min="10763" max="10763" width="1.33203125" style="73" customWidth="1"/>
    <col min="10764" max="10764" width="11.44140625" style="73" customWidth="1"/>
    <col min="10765" max="10765" width="1.33203125" style="73" customWidth="1"/>
    <col min="10766" max="10766" width="11.44140625" style="73" customWidth="1"/>
    <col min="10767" max="10767" width="1.33203125" style="73" customWidth="1"/>
    <col min="10768" max="10768" width="11.44140625" style="73" customWidth="1"/>
    <col min="10769" max="10769" width="1.33203125" style="73" customWidth="1"/>
    <col min="10770" max="10770" width="11.44140625" style="73" customWidth="1"/>
    <col min="10771" max="10771" width="0.88671875" style="73" customWidth="1"/>
    <col min="10772" max="11013" width="10.5546875" style="73"/>
    <col min="11014" max="11014" width="26" style="73" customWidth="1"/>
    <col min="11015" max="11015" width="4.6640625" style="73" customWidth="1"/>
    <col min="11016" max="11016" width="11.44140625" style="73" customWidth="1"/>
    <col min="11017" max="11017" width="1.33203125" style="73" customWidth="1"/>
    <col min="11018" max="11018" width="11.44140625" style="73" customWidth="1"/>
    <col min="11019" max="11019" width="1.33203125" style="73" customWidth="1"/>
    <col min="11020" max="11020" width="11.44140625" style="73" customWidth="1"/>
    <col min="11021" max="11021" width="1.33203125" style="73" customWidth="1"/>
    <col min="11022" max="11022" width="11.44140625" style="73" customWidth="1"/>
    <col min="11023" max="11023" width="1.33203125" style="73" customWidth="1"/>
    <col min="11024" max="11024" width="11.44140625" style="73" customWidth="1"/>
    <col min="11025" max="11025" width="1.33203125" style="73" customWidth="1"/>
    <col min="11026" max="11026" width="11.44140625" style="73" customWidth="1"/>
    <col min="11027" max="11027" width="0.88671875" style="73" customWidth="1"/>
    <col min="11028" max="11269" width="10.5546875" style="73"/>
    <col min="11270" max="11270" width="26" style="73" customWidth="1"/>
    <col min="11271" max="11271" width="4.6640625" style="73" customWidth="1"/>
    <col min="11272" max="11272" width="11.44140625" style="73" customWidth="1"/>
    <col min="11273" max="11273" width="1.33203125" style="73" customWidth="1"/>
    <col min="11274" max="11274" width="11.44140625" style="73" customWidth="1"/>
    <col min="11275" max="11275" width="1.33203125" style="73" customWidth="1"/>
    <col min="11276" max="11276" width="11.44140625" style="73" customWidth="1"/>
    <col min="11277" max="11277" width="1.33203125" style="73" customWidth="1"/>
    <col min="11278" max="11278" width="11.44140625" style="73" customWidth="1"/>
    <col min="11279" max="11279" width="1.33203125" style="73" customWidth="1"/>
    <col min="11280" max="11280" width="11.44140625" style="73" customWidth="1"/>
    <col min="11281" max="11281" width="1.33203125" style="73" customWidth="1"/>
    <col min="11282" max="11282" width="11.44140625" style="73" customWidth="1"/>
    <col min="11283" max="11283" width="0.88671875" style="73" customWidth="1"/>
    <col min="11284" max="11525" width="10.5546875" style="73"/>
    <col min="11526" max="11526" width="26" style="73" customWidth="1"/>
    <col min="11527" max="11527" width="4.6640625" style="73" customWidth="1"/>
    <col min="11528" max="11528" width="11.44140625" style="73" customWidth="1"/>
    <col min="11529" max="11529" width="1.33203125" style="73" customWidth="1"/>
    <col min="11530" max="11530" width="11.44140625" style="73" customWidth="1"/>
    <col min="11531" max="11531" width="1.33203125" style="73" customWidth="1"/>
    <col min="11532" max="11532" width="11.44140625" style="73" customWidth="1"/>
    <col min="11533" max="11533" width="1.33203125" style="73" customWidth="1"/>
    <col min="11534" max="11534" width="11.44140625" style="73" customWidth="1"/>
    <col min="11535" max="11535" width="1.33203125" style="73" customWidth="1"/>
    <col min="11536" max="11536" width="11.44140625" style="73" customWidth="1"/>
    <col min="11537" max="11537" width="1.33203125" style="73" customWidth="1"/>
    <col min="11538" max="11538" width="11.44140625" style="73" customWidth="1"/>
    <col min="11539" max="11539" width="0.88671875" style="73" customWidth="1"/>
    <col min="11540" max="11781" width="10.5546875" style="73"/>
    <col min="11782" max="11782" width="26" style="73" customWidth="1"/>
    <col min="11783" max="11783" width="4.6640625" style="73" customWidth="1"/>
    <col min="11784" max="11784" width="11.44140625" style="73" customWidth="1"/>
    <col min="11785" max="11785" width="1.33203125" style="73" customWidth="1"/>
    <col min="11786" max="11786" width="11.44140625" style="73" customWidth="1"/>
    <col min="11787" max="11787" width="1.33203125" style="73" customWidth="1"/>
    <col min="11788" max="11788" width="11.44140625" style="73" customWidth="1"/>
    <col min="11789" max="11789" width="1.33203125" style="73" customWidth="1"/>
    <col min="11790" max="11790" width="11.44140625" style="73" customWidth="1"/>
    <col min="11791" max="11791" width="1.33203125" style="73" customWidth="1"/>
    <col min="11792" max="11792" width="11.44140625" style="73" customWidth="1"/>
    <col min="11793" max="11793" width="1.33203125" style="73" customWidth="1"/>
    <col min="11794" max="11794" width="11.44140625" style="73" customWidth="1"/>
    <col min="11795" max="11795" width="0.88671875" style="73" customWidth="1"/>
    <col min="11796" max="12037" width="10.5546875" style="73"/>
    <col min="12038" max="12038" width="26" style="73" customWidth="1"/>
    <col min="12039" max="12039" width="4.6640625" style="73" customWidth="1"/>
    <col min="12040" max="12040" width="11.44140625" style="73" customWidth="1"/>
    <col min="12041" max="12041" width="1.33203125" style="73" customWidth="1"/>
    <col min="12042" max="12042" width="11.44140625" style="73" customWidth="1"/>
    <col min="12043" max="12043" width="1.33203125" style="73" customWidth="1"/>
    <col min="12044" max="12044" width="11.44140625" style="73" customWidth="1"/>
    <col min="12045" max="12045" width="1.33203125" style="73" customWidth="1"/>
    <col min="12046" max="12046" width="11.44140625" style="73" customWidth="1"/>
    <col min="12047" max="12047" width="1.33203125" style="73" customWidth="1"/>
    <col min="12048" max="12048" width="11.44140625" style="73" customWidth="1"/>
    <col min="12049" max="12049" width="1.33203125" style="73" customWidth="1"/>
    <col min="12050" max="12050" width="11.44140625" style="73" customWidth="1"/>
    <col min="12051" max="12051" width="0.88671875" style="73" customWidth="1"/>
    <col min="12052" max="12293" width="10.5546875" style="73"/>
    <col min="12294" max="12294" width="26" style="73" customWidth="1"/>
    <col min="12295" max="12295" width="4.6640625" style="73" customWidth="1"/>
    <col min="12296" max="12296" width="11.44140625" style="73" customWidth="1"/>
    <col min="12297" max="12297" width="1.33203125" style="73" customWidth="1"/>
    <col min="12298" max="12298" width="11.44140625" style="73" customWidth="1"/>
    <col min="12299" max="12299" width="1.33203125" style="73" customWidth="1"/>
    <col min="12300" max="12300" width="11.44140625" style="73" customWidth="1"/>
    <col min="12301" max="12301" width="1.33203125" style="73" customWidth="1"/>
    <col min="12302" max="12302" width="11.44140625" style="73" customWidth="1"/>
    <col min="12303" max="12303" width="1.33203125" style="73" customWidth="1"/>
    <col min="12304" max="12304" width="11.44140625" style="73" customWidth="1"/>
    <col min="12305" max="12305" width="1.33203125" style="73" customWidth="1"/>
    <col min="12306" max="12306" width="11.44140625" style="73" customWidth="1"/>
    <col min="12307" max="12307" width="0.88671875" style="73" customWidth="1"/>
    <col min="12308" max="12549" width="10.5546875" style="73"/>
    <col min="12550" max="12550" width="26" style="73" customWidth="1"/>
    <col min="12551" max="12551" width="4.6640625" style="73" customWidth="1"/>
    <col min="12552" max="12552" width="11.44140625" style="73" customWidth="1"/>
    <col min="12553" max="12553" width="1.33203125" style="73" customWidth="1"/>
    <col min="12554" max="12554" width="11.44140625" style="73" customWidth="1"/>
    <col min="12555" max="12555" width="1.33203125" style="73" customWidth="1"/>
    <col min="12556" max="12556" width="11.44140625" style="73" customWidth="1"/>
    <col min="12557" max="12557" width="1.33203125" style="73" customWidth="1"/>
    <col min="12558" max="12558" width="11.44140625" style="73" customWidth="1"/>
    <col min="12559" max="12559" width="1.33203125" style="73" customWidth="1"/>
    <col min="12560" max="12560" width="11.44140625" style="73" customWidth="1"/>
    <col min="12561" max="12561" width="1.33203125" style="73" customWidth="1"/>
    <col min="12562" max="12562" width="11.44140625" style="73" customWidth="1"/>
    <col min="12563" max="12563" width="0.88671875" style="73" customWidth="1"/>
    <col min="12564" max="12805" width="10.5546875" style="73"/>
    <col min="12806" max="12806" width="26" style="73" customWidth="1"/>
    <col min="12807" max="12807" width="4.6640625" style="73" customWidth="1"/>
    <col min="12808" max="12808" width="11.44140625" style="73" customWidth="1"/>
    <col min="12809" max="12809" width="1.33203125" style="73" customWidth="1"/>
    <col min="12810" max="12810" width="11.44140625" style="73" customWidth="1"/>
    <col min="12811" max="12811" width="1.33203125" style="73" customWidth="1"/>
    <col min="12812" max="12812" width="11.44140625" style="73" customWidth="1"/>
    <col min="12813" max="12813" width="1.33203125" style="73" customWidth="1"/>
    <col min="12814" max="12814" width="11.44140625" style="73" customWidth="1"/>
    <col min="12815" max="12815" width="1.33203125" style="73" customWidth="1"/>
    <col min="12816" max="12816" width="11.44140625" style="73" customWidth="1"/>
    <col min="12817" max="12817" width="1.33203125" style="73" customWidth="1"/>
    <col min="12818" max="12818" width="11.44140625" style="73" customWidth="1"/>
    <col min="12819" max="12819" width="0.88671875" style="73" customWidth="1"/>
    <col min="12820" max="13061" width="10.5546875" style="73"/>
    <col min="13062" max="13062" width="26" style="73" customWidth="1"/>
    <col min="13063" max="13063" width="4.6640625" style="73" customWidth="1"/>
    <col min="13064" max="13064" width="11.44140625" style="73" customWidth="1"/>
    <col min="13065" max="13065" width="1.33203125" style="73" customWidth="1"/>
    <col min="13066" max="13066" width="11.44140625" style="73" customWidth="1"/>
    <col min="13067" max="13067" width="1.33203125" style="73" customWidth="1"/>
    <col min="13068" max="13068" width="11.44140625" style="73" customWidth="1"/>
    <col min="13069" max="13069" width="1.33203125" style="73" customWidth="1"/>
    <col min="13070" max="13070" width="11.44140625" style="73" customWidth="1"/>
    <col min="13071" max="13071" width="1.33203125" style="73" customWidth="1"/>
    <col min="13072" max="13072" width="11.44140625" style="73" customWidth="1"/>
    <col min="13073" max="13073" width="1.33203125" style="73" customWidth="1"/>
    <col min="13074" max="13074" width="11.44140625" style="73" customWidth="1"/>
    <col min="13075" max="13075" width="0.88671875" style="73" customWidth="1"/>
    <col min="13076" max="13317" width="10.5546875" style="73"/>
    <col min="13318" max="13318" width="26" style="73" customWidth="1"/>
    <col min="13319" max="13319" width="4.6640625" style="73" customWidth="1"/>
    <col min="13320" max="13320" width="11.44140625" style="73" customWidth="1"/>
    <col min="13321" max="13321" width="1.33203125" style="73" customWidth="1"/>
    <col min="13322" max="13322" width="11.44140625" style="73" customWidth="1"/>
    <col min="13323" max="13323" width="1.33203125" style="73" customWidth="1"/>
    <col min="13324" max="13324" width="11.44140625" style="73" customWidth="1"/>
    <col min="13325" max="13325" width="1.33203125" style="73" customWidth="1"/>
    <col min="13326" max="13326" width="11.44140625" style="73" customWidth="1"/>
    <col min="13327" max="13327" width="1.33203125" style="73" customWidth="1"/>
    <col min="13328" max="13328" width="11.44140625" style="73" customWidth="1"/>
    <col min="13329" max="13329" width="1.33203125" style="73" customWidth="1"/>
    <col min="13330" max="13330" width="11.44140625" style="73" customWidth="1"/>
    <col min="13331" max="13331" width="0.88671875" style="73" customWidth="1"/>
    <col min="13332" max="13573" width="10.5546875" style="73"/>
    <col min="13574" max="13574" width="26" style="73" customWidth="1"/>
    <col min="13575" max="13575" width="4.6640625" style="73" customWidth="1"/>
    <col min="13576" max="13576" width="11.44140625" style="73" customWidth="1"/>
    <col min="13577" max="13577" width="1.33203125" style="73" customWidth="1"/>
    <col min="13578" max="13578" width="11.44140625" style="73" customWidth="1"/>
    <col min="13579" max="13579" width="1.33203125" style="73" customWidth="1"/>
    <col min="13580" max="13580" width="11.44140625" style="73" customWidth="1"/>
    <col min="13581" max="13581" width="1.33203125" style="73" customWidth="1"/>
    <col min="13582" max="13582" width="11.44140625" style="73" customWidth="1"/>
    <col min="13583" max="13583" width="1.33203125" style="73" customWidth="1"/>
    <col min="13584" max="13584" width="11.44140625" style="73" customWidth="1"/>
    <col min="13585" max="13585" width="1.33203125" style="73" customWidth="1"/>
    <col min="13586" max="13586" width="11.44140625" style="73" customWidth="1"/>
    <col min="13587" max="13587" width="0.88671875" style="73" customWidth="1"/>
    <col min="13588" max="13829" width="10.5546875" style="73"/>
    <col min="13830" max="13830" width="26" style="73" customWidth="1"/>
    <col min="13831" max="13831" width="4.6640625" style="73" customWidth="1"/>
    <col min="13832" max="13832" width="11.44140625" style="73" customWidth="1"/>
    <col min="13833" max="13833" width="1.33203125" style="73" customWidth="1"/>
    <col min="13834" max="13834" width="11.44140625" style="73" customWidth="1"/>
    <col min="13835" max="13835" width="1.33203125" style="73" customWidth="1"/>
    <col min="13836" max="13836" width="11.44140625" style="73" customWidth="1"/>
    <col min="13837" max="13837" width="1.33203125" style="73" customWidth="1"/>
    <col min="13838" max="13838" width="11.44140625" style="73" customWidth="1"/>
    <col min="13839" max="13839" width="1.33203125" style="73" customWidth="1"/>
    <col min="13840" max="13840" width="11.44140625" style="73" customWidth="1"/>
    <col min="13841" max="13841" width="1.33203125" style="73" customWidth="1"/>
    <col min="13842" max="13842" width="11.44140625" style="73" customWidth="1"/>
    <col min="13843" max="13843" width="0.88671875" style="73" customWidth="1"/>
    <col min="13844" max="14085" width="10.5546875" style="73"/>
    <col min="14086" max="14086" width="26" style="73" customWidth="1"/>
    <col min="14087" max="14087" width="4.6640625" style="73" customWidth="1"/>
    <col min="14088" max="14088" width="11.44140625" style="73" customWidth="1"/>
    <col min="14089" max="14089" width="1.33203125" style="73" customWidth="1"/>
    <col min="14090" max="14090" width="11.44140625" style="73" customWidth="1"/>
    <col min="14091" max="14091" width="1.33203125" style="73" customWidth="1"/>
    <col min="14092" max="14092" width="11.44140625" style="73" customWidth="1"/>
    <col min="14093" max="14093" width="1.33203125" style="73" customWidth="1"/>
    <col min="14094" max="14094" width="11.44140625" style="73" customWidth="1"/>
    <col min="14095" max="14095" width="1.33203125" style="73" customWidth="1"/>
    <col min="14096" max="14096" width="11.44140625" style="73" customWidth="1"/>
    <col min="14097" max="14097" width="1.33203125" style="73" customWidth="1"/>
    <col min="14098" max="14098" width="11.44140625" style="73" customWidth="1"/>
    <col min="14099" max="14099" width="0.88671875" style="73" customWidth="1"/>
    <col min="14100" max="14341" width="10.5546875" style="73"/>
    <col min="14342" max="14342" width="26" style="73" customWidth="1"/>
    <col min="14343" max="14343" width="4.6640625" style="73" customWidth="1"/>
    <col min="14344" max="14344" width="11.44140625" style="73" customWidth="1"/>
    <col min="14345" max="14345" width="1.33203125" style="73" customWidth="1"/>
    <col min="14346" max="14346" width="11.44140625" style="73" customWidth="1"/>
    <col min="14347" max="14347" width="1.33203125" style="73" customWidth="1"/>
    <col min="14348" max="14348" width="11.44140625" style="73" customWidth="1"/>
    <col min="14349" max="14349" width="1.33203125" style="73" customWidth="1"/>
    <col min="14350" max="14350" width="11.44140625" style="73" customWidth="1"/>
    <col min="14351" max="14351" width="1.33203125" style="73" customWidth="1"/>
    <col min="14352" max="14352" width="11.44140625" style="73" customWidth="1"/>
    <col min="14353" max="14353" width="1.33203125" style="73" customWidth="1"/>
    <col min="14354" max="14354" width="11.44140625" style="73" customWidth="1"/>
    <col min="14355" max="14355" width="0.88671875" style="73" customWidth="1"/>
    <col min="14356" max="14597" width="10.5546875" style="73"/>
    <col min="14598" max="14598" width="26" style="73" customWidth="1"/>
    <col min="14599" max="14599" width="4.6640625" style="73" customWidth="1"/>
    <col min="14600" max="14600" width="11.44140625" style="73" customWidth="1"/>
    <col min="14601" max="14601" width="1.33203125" style="73" customWidth="1"/>
    <col min="14602" max="14602" width="11.44140625" style="73" customWidth="1"/>
    <col min="14603" max="14603" width="1.33203125" style="73" customWidth="1"/>
    <col min="14604" max="14604" width="11.44140625" style="73" customWidth="1"/>
    <col min="14605" max="14605" width="1.33203125" style="73" customWidth="1"/>
    <col min="14606" max="14606" width="11.44140625" style="73" customWidth="1"/>
    <col min="14607" max="14607" width="1.33203125" style="73" customWidth="1"/>
    <col min="14608" max="14608" width="11.44140625" style="73" customWidth="1"/>
    <col min="14609" max="14609" width="1.33203125" style="73" customWidth="1"/>
    <col min="14610" max="14610" width="11.44140625" style="73" customWidth="1"/>
    <col min="14611" max="14611" width="0.88671875" style="73" customWidth="1"/>
    <col min="14612" max="14853" width="10.5546875" style="73"/>
    <col min="14854" max="14854" width="26" style="73" customWidth="1"/>
    <col min="14855" max="14855" width="4.6640625" style="73" customWidth="1"/>
    <col min="14856" max="14856" width="11.44140625" style="73" customWidth="1"/>
    <col min="14857" max="14857" width="1.33203125" style="73" customWidth="1"/>
    <col min="14858" max="14858" width="11.44140625" style="73" customWidth="1"/>
    <col min="14859" max="14859" width="1.33203125" style="73" customWidth="1"/>
    <col min="14860" max="14860" width="11.44140625" style="73" customWidth="1"/>
    <col min="14861" max="14861" width="1.33203125" style="73" customWidth="1"/>
    <col min="14862" max="14862" width="11.44140625" style="73" customWidth="1"/>
    <col min="14863" max="14863" width="1.33203125" style="73" customWidth="1"/>
    <col min="14864" max="14864" width="11.44140625" style="73" customWidth="1"/>
    <col min="14865" max="14865" width="1.33203125" style="73" customWidth="1"/>
    <col min="14866" max="14866" width="11.44140625" style="73" customWidth="1"/>
    <col min="14867" max="14867" width="0.88671875" style="73" customWidth="1"/>
    <col min="14868" max="15109" width="10.5546875" style="73"/>
    <col min="15110" max="15110" width="26" style="73" customWidth="1"/>
    <col min="15111" max="15111" width="4.6640625" style="73" customWidth="1"/>
    <col min="15112" max="15112" width="11.44140625" style="73" customWidth="1"/>
    <col min="15113" max="15113" width="1.33203125" style="73" customWidth="1"/>
    <col min="15114" max="15114" width="11.44140625" style="73" customWidth="1"/>
    <col min="15115" max="15115" width="1.33203125" style="73" customWidth="1"/>
    <col min="15116" max="15116" width="11.44140625" style="73" customWidth="1"/>
    <col min="15117" max="15117" width="1.33203125" style="73" customWidth="1"/>
    <col min="15118" max="15118" width="11.44140625" style="73" customWidth="1"/>
    <col min="15119" max="15119" width="1.33203125" style="73" customWidth="1"/>
    <col min="15120" max="15120" width="11.44140625" style="73" customWidth="1"/>
    <col min="15121" max="15121" width="1.33203125" style="73" customWidth="1"/>
    <col min="15122" max="15122" width="11.44140625" style="73" customWidth="1"/>
    <col min="15123" max="15123" width="0.88671875" style="73" customWidth="1"/>
    <col min="15124" max="15365" width="10.5546875" style="73"/>
    <col min="15366" max="15366" width="26" style="73" customWidth="1"/>
    <col min="15367" max="15367" width="4.6640625" style="73" customWidth="1"/>
    <col min="15368" max="15368" width="11.44140625" style="73" customWidth="1"/>
    <col min="15369" max="15369" width="1.33203125" style="73" customWidth="1"/>
    <col min="15370" max="15370" width="11.44140625" style="73" customWidth="1"/>
    <col min="15371" max="15371" width="1.33203125" style="73" customWidth="1"/>
    <col min="15372" max="15372" width="11.44140625" style="73" customWidth="1"/>
    <col min="15373" max="15373" width="1.33203125" style="73" customWidth="1"/>
    <col min="15374" max="15374" width="11.44140625" style="73" customWidth="1"/>
    <col min="15375" max="15375" width="1.33203125" style="73" customWidth="1"/>
    <col min="15376" max="15376" width="11.44140625" style="73" customWidth="1"/>
    <col min="15377" max="15377" width="1.33203125" style="73" customWidth="1"/>
    <col min="15378" max="15378" width="11.44140625" style="73" customWidth="1"/>
    <col min="15379" max="15379" width="0.88671875" style="73" customWidth="1"/>
    <col min="15380" max="15621" width="10.5546875" style="73"/>
    <col min="15622" max="15622" width="26" style="73" customWidth="1"/>
    <col min="15623" max="15623" width="4.6640625" style="73" customWidth="1"/>
    <col min="15624" max="15624" width="11.44140625" style="73" customWidth="1"/>
    <col min="15625" max="15625" width="1.33203125" style="73" customWidth="1"/>
    <col min="15626" max="15626" width="11.44140625" style="73" customWidth="1"/>
    <col min="15627" max="15627" width="1.33203125" style="73" customWidth="1"/>
    <col min="15628" max="15628" width="11.44140625" style="73" customWidth="1"/>
    <col min="15629" max="15629" width="1.33203125" style="73" customWidth="1"/>
    <col min="15630" max="15630" width="11.44140625" style="73" customWidth="1"/>
    <col min="15631" max="15631" width="1.33203125" style="73" customWidth="1"/>
    <col min="15632" max="15632" width="11.44140625" style="73" customWidth="1"/>
    <col min="15633" max="15633" width="1.33203125" style="73" customWidth="1"/>
    <col min="15634" max="15634" width="11.44140625" style="73" customWidth="1"/>
    <col min="15635" max="15635" width="0.88671875" style="73" customWidth="1"/>
    <col min="15636" max="15877" width="10.5546875" style="73"/>
    <col min="15878" max="15878" width="26" style="73" customWidth="1"/>
    <col min="15879" max="15879" width="4.6640625" style="73" customWidth="1"/>
    <col min="15880" max="15880" width="11.44140625" style="73" customWidth="1"/>
    <col min="15881" max="15881" width="1.33203125" style="73" customWidth="1"/>
    <col min="15882" max="15882" width="11.44140625" style="73" customWidth="1"/>
    <col min="15883" max="15883" width="1.33203125" style="73" customWidth="1"/>
    <col min="15884" max="15884" width="11.44140625" style="73" customWidth="1"/>
    <col min="15885" max="15885" width="1.33203125" style="73" customWidth="1"/>
    <col min="15886" max="15886" width="11.44140625" style="73" customWidth="1"/>
    <col min="15887" max="15887" width="1.33203125" style="73" customWidth="1"/>
    <col min="15888" max="15888" width="11.44140625" style="73" customWidth="1"/>
    <col min="15889" max="15889" width="1.33203125" style="73" customWidth="1"/>
    <col min="15890" max="15890" width="11.44140625" style="73" customWidth="1"/>
    <col min="15891" max="15891" width="0.88671875" style="73" customWidth="1"/>
    <col min="15892" max="16133" width="10.5546875" style="73"/>
    <col min="16134" max="16134" width="26" style="73" customWidth="1"/>
    <col min="16135" max="16135" width="4.6640625" style="73" customWidth="1"/>
    <col min="16136" max="16136" width="11.44140625" style="73" customWidth="1"/>
    <col min="16137" max="16137" width="1.33203125" style="73" customWidth="1"/>
    <col min="16138" max="16138" width="11.44140625" style="73" customWidth="1"/>
    <col min="16139" max="16139" width="1.33203125" style="73" customWidth="1"/>
    <col min="16140" max="16140" width="11.44140625" style="73" customWidth="1"/>
    <col min="16141" max="16141" width="1.33203125" style="73" customWidth="1"/>
    <col min="16142" max="16142" width="11.44140625" style="73" customWidth="1"/>
    <col min="16143" max="16143" width="1.33203125" style="73" customWidth="1"/>
    <col min="16144" max="16144" width="11.44140625" style="73" customWidth="1"/>
    <col min="16145" max="16145" width="1.33203125" style="73" customWidth="1"/>
    <col min="16146" max="16146" width="11.44140625" style="73" customWidth="1"/>
    <col min="16147" max="16147" width="0.88671875" style="73" customWidth="1"/>
    <col min="16148" max="16384" width="10.5546875" style="73"/>
  </cols>
  <sheetData>
    <row r="1" spans="1:18" ht="20.25" customHeight="1">
      <c r="R1" s="76" t="s">
        <v>92</v>
      </c>
    </row>
    <row r="2" spans="1:18" s="77" customFormat="1" ht="20.25" customHeight="1">
      <c r="A2" s="77" t="s">
        <v>63</v>
      </c>
      <c r="D2" s="78"/>
      <c r="K2" s="79"/>
      <c r="L2" s="78"/>
      <c r="M2" s="79"/>
      <c r="N2" s="78"/>
      <c r="P2" s="78"/>
      <c r="R2" s="78"/>
    </row>
    <row r="3" spans="1:18" s="77" customFormat="1" ht="20.25" customHeight="1">
      <c r="A3" s="77" t="s">
        <v>99</v>
      </c>
      <c r="D3" s="78"/>
      <c r="K3" s="79"/>
      <c r="L3" s="78"/>
      <c r="M3" s="79"/>
      <c r="N3" s="78"/>
      <c r="P3" s="78"/>
      <c r="R3" s="78"/>
    </row>
    <row r="4" spans="1:18" s="77" customFormat="1" ht="20.25" customHeight="1">
      <c r="A4" s="77" t="s">
        <v>213</v>
      </c>
      <c r="D4" s="78"/>
      <c r="K4" s="79"/>
      <c r="L4" s="78"/>
      <c r="M4" s="79"/>
      <c r="N4" s="78"/>
      <c r="P4" s="78"/>
      <c r="R4" s="78"/>
    </row>
    <row r="5" spans="1:18" s="82" customFormat="1" ht="20.2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1" t="s">
        <v>89</v>
      </c>
    </row>
    <row r="6" spans="1:18" s="83" customFormat="1" ht="20.25" customHeight="1">
      <c r="D6" s="120" t="s">
        <v>25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</row>
    <row r="7" spans="1:18" s="83" customFormat="1" ht="20.25" customHeight="1"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 t="s">
        <v>67</v>
      </c>
      <c r="Q7" s="84"/>
      <c r="R7" s="84"/>
    </row>
    <row r="8" spans="1:18" s="83" customFormat="1" ht="20.25" customHeight="1"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5" t="s">
        <v>107</v>
      </c>
      <c r="Q8" s="84"/>
      <c r="R8" s="84"/>
    </row>
    <row r="9" spans="1:18" s="83" customFormat="1" ht="20.25" customHeight="1"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104" t="s">
        <v>68</v>
      </c>
      <c r="Q9" s="84"/>
      <c r="R9" s="84"/>
    </row>
    <row r="10" spans="1:18" s="83" customFormat="1" ht="20.25" customHeight="1"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5" t="s">
        <v>69</v>
      </c>
      <c r="Q10" s="84"/>
      <c r="R10" s="84"/>
    </row>
    <row r="11" spans="1:18" s="83" customFormat="1" ht="20.25" customHeight="1"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104" t="s">
        <v>70</v>
      </c>
      <c r="Q11" s="84"/>
      <c r="R11" s="84"/>
    </row>
    <row r="12" spans="1:18" s="83" customFormat="1" ht="20.25" customHeight="1">
      <c r="D12" s="84"/>
      <c r="E12" s="84"/>
      <c r="F12" s="84"/>
      <c r="G12" s="84"/>
      <c r="H12" s="85" t="s">
        <v>175</v>
      </c>
      <c r="I12" s="84"/>
      <c r="J12" s="84"/>
      <c r="K12" s="84"/>
      <c r="L12" s="84"/>
      <c r="M12" s="84"/>
      <c r="N12" s="84"/>
      <c r="O12" s="84"/>
      <c r="P12" s="85" t="s">
        <v>146</v>
      </c>
      <c r="Q12" s="84"/>
      <c r="R12" s="84"/>
    </row>
    <row r="13" spans="1:18" s="83" customFormat="1" ht="20.25" customHeight="1">
      <c r="D13" s="85" t="s">
        <v>8</v>
      </c>
      <c r="E13" s="85"/>
      <c r="F13" s="85"/>
      <c r="G13" s="85"/>
      <c r="H13" s="86" t="s">
        <v>176</v>
      </c>
      <c r="I13" s="85"/>
      <c r="J13" s="85" t="s">
        <v>179</v>
      </c>
      <c r="K13" s="85"/>
      <c r="L13" s="121" t="s">
        <v>7</v>
      </c>
      <c r="M13" s="121"/>
      <c r="N13" s="121"/>
      <c r="O13" s="85"/>
      <c r="P13" s="85" t="s">
        <v>71</v>
      </c>
      <c r="Q13" s="85"/>
      <c r="R13" s="85"/>
    </row>
    <row r="14" spans="1:18" s="83" customFormat="1" ht="20.25" customHeight="1">
      <c r="D14" s="86" t="s">
        <v>9</v>
      </c>
      <c r="F14" s="86"/>
      <c r="G14" s="86"/>
      <c r="H14" s="86" t="s">
        <v>177</v>
      </c>
      <c r="I14" s="86"/>
      <c r="J14" s="86" t="s">
        <v>180</v>
      </c>
      <c r="K14" s="87"/>
      <c r="L14" s="86" t="s">
        <v>149</v>
      </c>
      <c r="O14" s="87"/>
      <c r="P14" s="85" t="s">
        <v>72</v>
      </c>
      <c r="Q14" s="87"/>
      <c r="R14" s="86"/>
    </row>
    <row r="15" spans="1:18" s="83" customFormat="1" ht="20.25" customHeight="1">
      <c r="B15" s="108" t="s">
        <v>0</v>
      </c>
      <c r="D15" s="104" t="s">
        <v>5</v>
      </c>
      <c r="F15" s="104" t="s">
        <v>73</v>
      </c>
      <c r="G15" s="85"/>
      <c r="H15" s="104" t="s">
        <v>178</v>
      </c>
      <c r="I15" s="85"/>
      <c r="J15" s="104" t="s">
        <v>181</v>
      </c>
      <c r="K15" s="87"/>
      <c r="L15" s="104" t="s">
        <v>150</v>
      </c>
      <c r="M15" s="87"/>
      <c r="N15" s="104" t="s">
        <v>6</v>
      </c>
      <c r="O15" s="87"/>
      <c r="P15" s="104" t="s">
        <v>74</v>
      </c>
      <c r="Q15" s="87"/>
      <c r="R15" s="104" t="s">
        <v>3</v>
      </c>
    </row>
    <row r="16" spans="1:18" s="83" customFormat="1" ht="20.25" customHeight="1">
      <c r="A16" s="77" t="s">
        <v>126</v>
      </c>
      <c r="B16" s="77"/>
      <c r="D16" s="88">
        <v>987477</v>
      </c>
      <c r="E16" s="88"/>
      <c r="F16" s="88">
        <v>288886</v>
      </c>
      <c r="G16" s="88"/>
      <c r="H16" s="88">
        <v>0</v>
      </c>
      <c r="I16" s="88"/>
      <c r="J16" s="88">
        <v>0</v>
      </c>
      <c r="K16" s="88"/>
      <c r="L16" s="88">
        <v>63820</v>
      </c>
      <c r="M16" s="88"/>
      <c r="N16" s="88">
        <v>318254</v>
      </c>
      <c r="O16" s="88"/>
      <c r="P16" s="88">
        <v>-58354</v>
      </c>
      <c r="Q16" s="88"/>
      <c r="R16" s="88">
        <f>SUM(D16:P16)</f>
        <v>1600083</v>
      </c>
    </row>
    <row r="17" spans="1:19" s="83" customFormat="1" ht="20.25" customHeight="1">
      <c r="A17" s="73" t="s">
        <v>187</v>
      </c>
      <c r="B17" s="73"/>
      <c r="D17" s="88">
        <v>0</v>
      </c>
      <c r="E17" s="88"/>
      <c r="F17" s="88">
        <v>0</v>
      </c>
      <c r="G17" s="88"/>
      <c r="H17" s="88">
        <v>0</v>
      </c>
      <c r="I17" s="88"/>
      <c r="J17" s="88">
        <v>0</v>
      </c>
      <c r="K17" s="88"/>
      <c r="L17" s="88">
        <v>0</v>
      </c>
      <c r="M17" s="88"/>
      <c r="N17" s="88">
        <f>PL!F104</f>
        <v>-15969</v>
      </c>
      <c r="O17" s="88"/>
      <c r="P17" s="88">
        <v>0</v>
      </c>
      <c r="Q17" s="88"/>
      <c r="R17" s="88">
        <f t="shared" ref="R17:R20" si="0">SUM(D17:P17)</f>
        <v>-15969</v>
      </c>
    </row>
    <row r="18" spans="1:19" s="83" customFormat="1" ht="20.25" customHeight="1">
      <c r="A18" s="73" t="s">
        <v>110</v>
      </c>
      <c r="B18" s="73"/>
      <c r="D18" s="89">
        <v>0</v>
      </c>
      <c r="E18" s="88"/>
      <c r="F18" s="89">
        <v>0</v>
      </c>
      <c r="G18" s="88"/>
      <c r="H18" s="89">
        <v>0</v>
      </c>
      <c r="I18" s="88"/>
      <c r="J18" s="89">
        <v>0</v>
      </c>
      <c r="K18" s="88"/>
      <c r="L18" s="89">
        <v>0</v>
      </c>
      <c r="M18" s="88"/>
      <c r="N18" s="89">
        <v>0</v>
      </c>
      <c r="O18" s="88"/>
      <c r="P18" s="89">
        <v>42791</v>
      </c>
      <c r="Q18" s="88"/>
      <c r="R18" s="89">
        <f t="shared" si="0"/>
        <v>42791</v>
      </c>
    </row>
    <row r="19" spans="1:19" s="83" customFormat="1" ht="20.25" customHeight="1">
      <c r="A19" s="83" t="s">
        <v>93</v>
      </c>
      <c r="D19" s="88">
        <f>SUM(D17:D18)</f>
        <v>0</v>
      </c>
      <c r="E19" s="88"/>
      <c r="F19" s="88">
        <f>SUM(F17:F18)</f>
        <v>0</v>
      </c>
      <c r="G19" s="88"/>
      <c r="H19" s="88">
        <f>SUM(H17:H18)</f>
        <v>0</v>
      </c>
      <c r="I19" s="88"/>
      <c r="J19" s="88">
        <f>SUM(J17:J18)</f>
        <v>0</v>
      </c>
      <c r="K19" s="88"/>
      <c r="L19" s="88">
        <f>SUM(L17:L18)</f>
        <v>0</v>
      </c>
      <c r="M19" s="88"/>
      <c r="N19" s="88">
        <f>SUM(N17:N18)</f>
        <v>-15969</v>
      </c>
      <c r="O19" s="88"/>
      <c r="P19" s="88">
        <f>SUM(P17:P18)</f>
        <v>42791</v>
      </c>
      <c r="Q19" s="88"/>
      <c r="R19" s="88">
        <f>SUM(R17:R18)</f>
        <v>26822</v>
      </c>
      <c r="S19" s="90"/>
    </row>
    <row r="20" spans="1:19" s="83" customFormat="1" ht="20.25" customHeight="1">
      <c r="A20" s="83" t="s">
        <v>186</v>
      </c>
      <c r="B20" s="113">
        <v>25</v>
      </c>
      <c r="D20" s="88">
        <v>0</v>
      </c>
      <c r="E20" s="88"/>
      <c r="F20" s="88">
        <v>0</v>
      </c>
      <c r="G20" s="88"/>
      <c r="H20" s="88">
        <v>0</v>
      </c>
      <c r="I20" s="88"/>
      <c r="J20" s="88">
        <v>0</v>
      </c>
      <c r="K20" s="88"/>
      <c r="L20" s="88">
        <v>0</v>
      </c>
      <c r="M20" s="88"/>
      <c r="N20" s="88">
        <v>-78998</v>
      </c>
      <c r="O20" s="88"/>
      <c r="P20" s="88">
        <v>0</v>
      </c>
      <c r="Q20" s="88"/>
      <c r="R20" s="89">
        <f t="shared" si="0"/>
        <v>-78998</v>
      </c>
      <c r="S20" s="90"/>
    </row>
    <row r="21" spans="1:19" s="83" customFormat="1" ht="20.25" customHeight="1" thickBot="1">
      <c r="A21" s="91" t="s">
        <v>211</v>
      </c>
      <c r="B21" s="114"/>
      <c r="C21" s="91"/>
      <c r="D21" s="92">
        <f>SUM(D16,D19:D20)</f>
        <v>987477</v>
      </c>
      <c r="E21" s="88"/>
      <c r="F21" s="92">
        <f>SUM(F16,F19:F20)</f>
        <v>288886</v>
      </c>
      <c r="G21" s="88"/>
      <c r="H21" s="92">
        <f>SUM(H16,H19:H20)</f>
        <v>0</v>
      </c>
      <c r="I21" s="88"/>
      <c r="J21" s="92">
        <f>SUM(J16,J19:J20)</f>
        <v>0</v>
      </c>
      <c r="K21" s="88"/>
      <c r="L21" s="92">
        <f>SUM(L16,L19:L20)</f>
        <v>63820</v>
      </c>
      <c r="M21" s="88"/>
      <c r="N21" s="92">
        <f>SUM(N16,N19:N20)</f>
        <v>223287</v>
      </c>
      <c r="O21" s="88"/>
      <c r="P21" s="92">
        <f>SUM(P16,P19:P20)</f>
        <v>-15563</v>
      </c>
      <c r="Q21" s="88"/>
      <c r="R21" s="92">
        <f>SUM(R16,R19:R20)</f>
        <v>1547907</v>
      </c>
      <c r="S21" s="93"/>
    </row>
    <row r="22" spans="1:19" s="83" customFormat="1" ht="20.25" customHeight="1" thickTop="1">
      <c r="A22" s="91"/>
      <c r="B22" s="114"/>
      <c r="C22" s="91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90"/>
    </row>
    <row r="23" spans="1:19" s="83" customFormat="1" ht="20.25" customHeight="1">
      <c r="A23" s="77" t="s">
        <v>140</v>
      </c>
      <c r="B23" s="115"/>
      <c r="D23" s="88">
        <v>987477</v>
      </c>
      <c r="E23" s="88"/>
      <c r="F23" s="88">
        <v>288886</v>
      </c>
      <c r="G23" s="88"/>
      <c r="H23" s="88">
        <v>0</v>
      </c>
      <c r="I23" s="88"/>
      <c r="J23" s="88">
        <v>0</v>
      </c>
      <c r="K23" s="88"/>
      <c r="L23" s="88">
        <v>65224</v>
      </c>
      <c r="M23" s="88"/>
      <c r="N23" s="88">
        <v>265923</v>
      </c>
      <c r="O23" s="88"/>
      <c r="P23" s="88">
        <v>-3304</v>
      </c>
      <c r="Q23" s="88"/>
      <c r="R23" s="88">
        <f>SUM(D23:P23)</f>
        <v>1604206</v>
      </c>
    </row>
    <row r="24" spans="1:19" s="83" customFormat="1" ht="20.25" customHeight="1">
      <c r="A24" s="73" t="s">
        <v>116</v>
      </c>
      <c r="B24" s="116"/>
      <c r="D24" s="88">
        <v>0</v>
      </c>
      <c r="E24" s="88"/>
      <c r="F24" s="88">
        <v>0</v>
      </c>
      <c r="G24" s="88"/>
      <c r="H24" s="88">
        <v>0</v>
      </c>
      <c r="I24" s="88"/>
      <c r="J24" s="88">
        <v>0</v>
      </c>
      <c r="K24" s="88"/>
      <c r="L24" s="88">
        <v>0</v>
      </c>
      <c r="M24" s="88"/>
      <c r="N24" s="88">
        <f>PL!D104</f>
        <v>47301</v>
      </c>
      <c r="O24" s="88"/>
      <c r="P24" s="88">
        <v>0</v>
      </c>
      <c r="Q24" s="88"/>
      <c r="R24" s="88">
        <f t="shared" ref="R24:R31" si="1">SUM(D24:P24)</f>
        <v>47301</v>
      </c>
    </row>
    <row r="25" spans="1:19" s="83" customFormat="1" ht="20.25" customHeight="1">
      <c r="A25" s="73" t="s">
        <v>110</v>
      </c>
      <c r="B25" s="116"/>
      <c r="D25" s="89">
        <v>0</v>
      </c>
      <c r="E25" s="88"/>
      <c r="F25" s="89">
        <v>0</v>
      </c>
      <c r="G25" s="88"/>
      <c r="H25" s="89">
        <v>0</v>
      </c>
      <c r="I25" s="88"/>
      <c r="J25" s="89">
        <v>0</v>
      </c>
      <c r="K25" s="88"/>
      <c r="L25" s="89">
        <v>0</v>
      </c>
      <c r="M25" s="88"/>
      <c r="N25" s="89">
        <v>0</v>
      </c>
      <c r="O25" s="88"/>
      <c r="P25" s="89">
        <f>SUM(PL!H125)</f>
        <v>-7103</v>
      </c>
      <c r="Q25" s="88"/>
      <c r="R25" s="89">
        <f t="shared" si="1"/>
        <v>-7103</v>
      </c>
    </row>
    <row r="26" spans="1:19" s="83" customFormat="1" ht="20.25" customHeight="1">
      <c r="A26" s="83" t="s">
        <v>93</v>
      </c>
      <c r="B26" s="113"/>
      <c r="D26" s="88">
        <f>SUM(D24:D25)</f>
        <v>0</v>
      </c>
      <c r="E26" s="88"/>
      <c r="F26" s="88">
        <f>SUM(F24:F25)</f>
        <v>0</v>
      </c>
      <c r="G26" s="88"/>
      <c r="H26" s="88">
        <f>SUM(H24:H25)</f>
        <v>0</v>
      </c>
      <c r="I26" s="88"/>
      <c r="J26" s="88">
        <f>SUM(J24:J25)</f>
        <v>0</v>
      </c>
      <c r="K26" s="88"/>
      <c r="L26" s="88">
        <f>SUM(L24:L25)</f>
        <v>0</v>
      </c>
      <c r="M26" s="88"/>
      <c r="N26" s="88">
        <f>SUM(N24:N25)</f>
        <v>47301</v>
      </c>
      <c r="O26" s="88"/>
      <c r="P26" s="88">
        <f>SUM(P24:P25)</f>
        <v>-7103</v>
      </c>
      <c r="Q26" s="88"/>
      <c r="R26" s="88">
        <f>SUM(R24:R25)</f>
        <v>40198</v>
      </c>
      <c r="S26" s="90"/>
    </row>
    <row r="27" spans="1:19" s="83" customFormat="1" ht="20.25" customHeight="1">
      <c r="A27" s="83" t="s">
        <v>182</v>
      </c>
      <c r="B27" s="113">
        <v>20</v>
      </c>
      <c r="D27" s="88">
        <v>0</v>
      </c>
      <c r="E27" s="88"/>
      <c r="F27" s="88">
        <v>0</v>
      </c>
      <c r="G27" s="88"/>
      <c r="H27" s="88">
        <v>3739</v>
      </c>
      <c r="I27" s="88"/>
      <c r="J27" s="88">
        <v>0</v>
      </c>
      <c r="K27" s="88"/>
      <c r="L27" s="88">
        <v>0</v>
      </c>
      <c r="M27" s="88"/>
      <c r="N27" s="88">
        <v>0</v>
      </c>
      <c r="O27" s="88"/>
      <c r="P27" s="88">
        <v>0</v>
      </c>
      <c r="Q27" s="88"/>
      <c r="R27" s="88">
        <f t="shared" si="1"/>
        <v>3739</v>
      </c>
      <c r="S27" s="90"/>
    </row>
    <row r="28" spans="1:19" s="83" customFormat="1" ht="20.25" customHeight="1">
      <c r="A28" s="83" t="s">
        <v>246</v>
      </c>
      <c r="B28" s="113">
        <v>19</v>
      </c>
      <c r="D28" s="88">
        <v>1855</v>
      </c>
      <c r="E28" s="88"/>
      <c r="F28" s="88">
        <v>125</v>
      </c>
      <c r="G28" s="88"/>
      <c r="H28" s="88">
        <v>-31</v>
      </c>
      <c r="I28" s="88"/>
      <c r="J28" s="88">
        <v>0</v>
      </c>
      <c r="K28" s="88"/>
      <c r="L28" s="88">
        <v>0</v>
      </c>
      <c r="M28" s="88"/>
      <c r="N28" s="88">
        <v>0</v>
      </c>
      <c r="O28" s="88"/>
      <c r="P28" s="88">
        <v>0</v>
      </c>
      <c r="Q28" s="88"/>
      <c r="R28" s="88">
        <f t="shared" si="1"/>
        <v>1949</v>
      </c>
      <c r="S28" s="90"/>
    </row>
    <row r="29" spans="1:19" s="83" customFormat="1" ht="20.25" customHeight="1">
      <c r="A29" s="83" t="s">
        <v>171</v>
      </c>
      <c r="B29" s="113">
        <v>20</v>
      </c>
      <c r="D29" s="88">
        <v>0</v>
      </c>
      <c r="E29" s="88"/>
      <c r="F29" s="88">
        <v>0</v>
      </c>
      <c r="G29" s="88"/>
      <c r="H29" s="88">
        <v>0</v>
      </c>
      <c r="I29" s="88"/>
      <c r="J29" s="88">
        <v>1774</v>
      </c>
      <c r="K29" s="88"/>
      <c r="L29" s="88">
        <v>0</v>
      </c>
      <c r="M29" s="88"/>
      <c r="N29" s="88">
        <v>0</v>
      </c>
      <c r="O29" s="88"/>
      <c r="P29" s="88">
        <v>0</v>
      </c>
      <c r="Q29" s="88"/>
      <c r="R29" s="88">
        <f t="shared" si="1"/>
        <v>1774</v>
      </c>
      <c r="S29" s="90"/>
    </row>
    <row r="30" spans="1:19" s="83" customFormat="1" ht="20.25" customHeight="1">
      <c r="A30" s="83" t="s">
        <v>186</v>
      </c>
      <c r="B30" s="113">
        <v>25</v>
      </c>
      <c r="D30" s="88">
        <v>0</v>
      </c>
      <c r="E30" s="88"/>
      <c r="F30" s="88">
        <v>0</v>
      </c>
      <c r="G30" s="88"/>
      <c r="H30" s="88">
        <v>0</v>
      </c>
      <c r="I30" s="88"/>
      <c r="J30" s="88">
        <v>0</v>
      </c>
      <c r="K30" s="88"/>
      <c r="L30" s="88">
        <v>0</v>
      </c>
      <c r="M30" s="88"/>
      <c r="N30" s="88">
        <v>-112617</v>
      </c>
      <c r="O30" s="88"/>
      <c r="P30" s="88">
        <v>0</v>
      </c>
      <c r="Q30" s="88"/>
      <c r="R30" s="88">
        <f t="shared" ref="R30" si="2">SUM(D30:P30)</f>
        <v>-112617</v>
      </c>
      <c r="S30" s="90"/>
    </row>
    <row r="31" spans="1:19" s="83" customFormat="1" ht="20.25" customHeight="1">
      <c r="A31" s="83" t="s">
        <v>225</v>
      </c>
      <c r="B31" s="113"/>
      <c r="D31" s="88">
        <v>0</v>
      </c>
      <c r="E31" s="88"/>
      <c r="F31" s="88">
        <v>0</v>
      </c>
      <c r="G31" s="88"/>
      <c r="H31" s="88">
        <v>0</v>
      </c>
      <c r="I31" s="88"/>
      <c r="J31" s="88">
        <v>0</v>
      </c>
      <c r="K31" s="88"/>
      <c r="L31" s="88">
        <v>1720</v>
      </c>
      <c r="M31" s="88"/>
      <c r="N31" s="88">
        <v>-1720</v>
      </c>
      <c r="O31" s="88"/>
      <c r="P31" s="88">
        <v>0</v>
      </c>
      <c r="Q31" s="88"/>
      <c r="R31" s="88">
        <f t="shared" si="1"/>
        <v>0</v>
      </c>
      <c r="S31" s="90"/>
    </row>
    <row r="32" spans="1:19" s="83" customFormat="1" ht="20.25" customHeight="1" thickBot="1">
      <c r="A32" s="91" t="s">
        <v>212</v>
      </c>
      <c r="B32" s="114"/>
      <c r="C32" s="91"/>
      <c r="D32" s="92">
        <f>SUM(D23,D26:D31)</f>
        <v>989332</v>
      </c>
      <c r="E32" s="88"/>
      <c r="F32" s="92">
        <f>SUM(F23,F26:F31)</f>
        <v>289011</v>
      </c>
      <c r="G32" s="88"/>
      <c r="H32" s="92">
        <f>SUM(H23,H26:H31)</f>
        <v>3708</v>
      </c>
      <c r="I32" s="88"/>
      <c r="J32" s="92">
        <f>SUM(J23,J26:J31)</f>
        <v>1774</v>
      </c>
      <c r="K32" s="88"/>
      <c r="L32" s="92">
        <f>SUM(L23,L26:L31)</f>
        <v>66944</v>
      </c>
      <c r="M32" s="88"/>
      <c r="N32" s="92">
        <f>SUM(N23,N26:N31)</f>
        <v>198887</v>
      </c>
      <c r="O32" s="88"/>
      <c r="P32" s="92">
        <f>SUM(P23,P26:P31)</f>
        <v>-10407</v>
      </c>
      <c r="Q32" s="88"/>
      <c r="R32" s="92">
        <f>SUM(R23,R26:R31)</f>
        <v>1539249</v>
      </c>
      <c r="S32" s="93"/>
    </row>
    <row r="33" spans="1:19" s="83" customFormat="1" ht="20.25" customHeight="1" thickTop="1">
      <c r="A33" s="91"/>
      <c r="B33" s="114"/>
      <c r="C33" s="91"/>
      <c r="D33" s="94">
        <f>D23-BS!J70</f>
        <v>0</v>
      </c>
      <c r="E33" s="94"/>
      <c r="F33" s="94">
        <f>F23-BS!J71</f>
        <v>0</v>
      </c>
      <c r="G33" s="94"/>
      <c r="H33" s="94"/>
      <c r="I33" s="94"/>
      <c r="J33" s="94"/>
      <c r="K33" s="94"/>
      <c r="L33" s="94">
        <f>L23-BS!J75</f>
        <v>0</v>
      </c>
      <c r="M33" s="94"/>
      <c r="N33" s="94">
        <f>N23-BS!J76</f>
        <v>0</v>
      </c>
      <c r="O33" s="94"/>
      <c r="P33" s="94">
        <f>P23-BS!J77</f>
        <v>0</v>
      </c>
      <c r="Q33" s="94"/>
      <c r="R33" s="94">
        <f>R23-BS!J78</f>
        <v>0</v>
      </c>
      <c r="S33" s="93"/>
    </row>
    <row r="34" spans="1:19" s="83" customFormat="1" ht="20.25" customHeight="1">
      <c r="A34" s="91"/>
      <c r="B34" s="114"/>
      <c r="C34" s="91"/>
      <c r="D34" s="94">
        <f>D32-BS!H70</f>
        <v>0</v>
      </c>
      <c r="E34" s="94"/>
      <c r="F34" s="94">
        <f>F32-BS!H71</f>
        <v>0</v>
      </c>
      <c r="G34" s="94"/>
      <c r="H34" s="94"/>
      <c r="I34" s="94"/>
      <c r="J34" s="94"/>
      <c r="K34" s="94"/>
      <c r="L34" s="94">
        <f>L32-BS!H75</f>
        <v>0</v>
      </c>
      <c r="M34" s="94"/>
      <c r="N34" s="94">
        <f>N32-BS!H76</f>
        <v>0</v>
      </c>
      <c r="O34" s="94"/>
      <c r="P34" s="94">
        <f>P32-BS!H77</f>
        <v>0</v>
      </c>
      <c r="Q34" s="94"/>
      <c r="R34" s="94">
        <f>R32-BS!H78</f>
        <v>0</v>
      </c>
      <c r="S34" s="93"/>
    </row>
    <row r="35" spans="1:19" ht="20.25" customHeight="1">
      <c r="A35" s="73" t="s">
        <v>1</v>
      </c>
      <c r="B35" s="116"/>
      <c r="D35" s="73"/>
      <c r="K35" s="73"/>
      <c r="L35" s="73"/>
      <c r="M35" s="73"/>
      <c r="N35" s="73"/>
      <c r="P35" s="73"/>
      <c r="R35" s="73"/>
    </row>
  </sheetData>
  <mergeCells count="2">
    <mergeCell ref="D6:R6"/>
    <mergeCell ref="L13:N13"/>
  </mergeCells>
  <pageMargins left="0.81" right="0.19685039370078741" top="0.78740157480314965" bottom="0.39370078740157483" header="0.19685039370078741" footer="0.19685039370078741"/>
  <pageSetup paperSize="9" scale="7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view="pageBreakPreview" zoomScaleNormal="100" zoomScaleSheetLayoutView="100" workbookViewId="0"/>
  </sheetViews>
  <sheetFormatPr defaultColWidth="10.5546875" defaultRowHeight="20.25" customHeight="1"/>
  <cols>
    <col min="1" max="1" width="48.6640625" style="9" customWidth="1"/>
    <col min="2" max="2" width="5.33203125" style="9" customWidth="1"/>
    <col min="3" max="3" width="0.6640625" style="9" customWidth="1"/>
    <col min="4" max="4" width="12.109375" style="15" customWidth="1"/>
    <col min="5" max="5" width="1.5546875" style="9" customWidth="1"/>
    <col min="6" max="6" width="12.109375" style="15" customWidth="1"/>
    <col min="7" max="7" width="1" style="16" customWidth="1"/>
    <col min="8" max="8" width="12.109375" style="15" customWidth="1"/>
    <col min="9" max="9" width="1.5546875" style="9" customWidth="1"/>
    <col min="10" max="10" width="13.44140625" style="15" customWidth="1"/>
    <col min="11" max="11" width="0.6640625" style="9" customWidth="1"/>
    <col min="12" max="16384" width="10.5546875" style="9"/>
  </cols>
  <sheetData>
    <row r="1" spans="1:10" ht="18" customHeight="1">
      <c r="D1" s="4"/>
      <c r="E1" s="3"/>
      <c r="F1" s="4"/>
      <c r="G1" s="61"/>
      <c r="H1" s="4"/>
      <c r="I1" s="3"/>
      <c r="J1" s="40" t="s">
        <v>92</v>
      </c>
    </row>
    <row r="2" spans="1:10" s="1" customFormat="1" ht="19.5" customHeight="1">
      <c r="A2" s="1" t="s">
        <v>63</v>
      </c>
      <c r="D2" s="2"/>
      <c r="F2" s="2"/>
      <c r="G2" s="62"/>
      <c r="H2" s="2"/>
      <c r="J2" s="41"/>
    </row>
    <row r="3" spans="1:10" s="1" customFormat="1" ht="19.5" customHeight="1">
      <c r="A3" s="1" t="s">
        <v>158</v>
      </c>
      <c r="D3" s="2"/>
      <c r="F3" s="2"/>
      <c r="G3" s="62"/>
      <c r="H3" s="2"/>
      <c r="J3" s="42"/>
    </row>
    <row r="4" spans="1:10" s="1" customFormat="1" ht="19.5" customHeight="1">
      <c r="A4" s="43" t="s">
        <v>213</v>
      </c>
      <c r="D4" s="2"/>
      <c r="F4" s="2"/>
      <c r="G4" s="62"/>
      <c r="H4" s="2"/>
      <c r="J4" s="42"/>
    </row>
    <row r="5" spans="1:10" s="7" customFormat="1" ht="19.5" customHeight="1">
      <c r="A5" s="3"/>
      <c r="B5" s="3"/>
      <c r="C5" s="3"/>
      <c r="D5" s="4"/>
      <c r="E5" s="4"/>
      <c r="F5" s="4"/>
      <c r="G5" s="4"/>
      <c r="H5" s="4"/>
      <c r="I5" s="4"/>
      <c r="J5" s="6" t="s">
        <v>89</v>
      </c>
    </row>
    <row r="6" spans="1:10" s="7" customFormat="1" ht="19.5" customHeight="1">
      <c r="A6" s="3"/>
      <c r="B6" s="3"/>
      <c r="C6" s="3"/>
      <c r="D6" s="64" t="s">
        <v>26</v>
      </c>
      <c r="E6" s="65"/>
      <c r="F6" s="64"/>
      <c r="G6" s="8"/>
      <c r="H6" s="64" t="s">
        <v>25</v>
      </c>
      <c r="I6" s="65"/>
      <c r="J6" s="64"/>
    </row>
    <row r="7" spans="1:10" ht="19.5" customHeight="1">
      <c r="B7" s="10"/>
      <c r="C7" s="10"/>
      <c r="D7" s="98" t="s">
        <v>139</v>
      </c>
      <c r="E7" s="66"/>
      <c r="F7" s="98" t="s">
        <v>125</v>
      </c>
      <c r="G7" s="15"/>
      <c r="H7" s="98" t="s">
        <v>139</v>
      </c>
      <c r="I7" s="66"/>
      <c r="J7" s="98" t="s">
        <v>125</v>
      </c>
    </row>
    <row r="8" spans="1:10" ht="19.5" customHeight="1">
      <c r="A8" s="1" t="s">
        <v>58</v>
      </c>
      <c r="D8" s="63"/>
      <c r="E8" s="63"/>
      <c r="F8" s="63"/>
      <c r="H8" s="63"/>
      <c r="I8" s="63"/>
      <c r="J8" s="63"/>
    </row>
    <row r="9" spans="1:10" ht="19.5" customHeight="1">
      <c r="A9" s="9" t="s">
        <v>167</v>
      </c>
      <c r="D9" s="21">
        <f>PL!D102</f>
        <v>61190</v>
      </c>
      <c r="E9" s="19"/>
      <c r="F9" s="21">
        <f>PL!F102</f>
        <v>-20941</v>
      </c>
      <c r="G9" s="21"/>
      <c r="H9" s="21">
        <f>PL!H102</f>
        <v>47916</v>
      </c>
      <c r="I9" s="30"/>
      <c r="J9" s="21">
        <f>PL!J102</f>
        <v>-34328</v>
      </c>
    </row>
    <row r="10" spans="1:10" ht="19.5" customHeight="1">
      <c r="A10" s="9" t="s">
        <v>202</v>
      </c>
      <c r="D10" s="21"/>
      <c r="E10" s="19"/>
      <c r="F10" s="21"/>
      <c r="G10" s="21"/>
      <c r="H10" s="21"/>
      <c r="I10" s="30"/>
      <c r="J10" s="21"/>
    </row>
    <row r="11" spans="1:10" ht="19.5" customHeight="1">
      <c r="A11" s="9" t="s">
        <v>114</v>
      </c>
      <c r="D11" s="19"/>
      <c r="E11" s="19"/>
      <c r="F11" s="19"/>
      <c r="G11" s="20"/>
      <c r="H11" s="19"/>
      <c r="I11" s="19"/>
      <c r="J11" s="19"/>
    </row>
    <row r="12" spans="1:10" ht="19.5" customHeight="1">
      <c r="A12" s="9" t="s">
        <v>49</v>
      </c>
      <c r="D12" s="20">
        <v>9261</v>
      </c>
      <c r="E12" s="30"/>
      <c r="F12" s="20">
        <v>10367</v>
      </c>
      <c r="G12" s="21"/>
      <c r="H12" s="22">
        <v>879</v>
      </c>
      <c r="I12" s="30"/>
      <c r="J12" s="22">
        <v>831</v>
      </c>
    </row>
    <row r="13" spans="1:10" ht="19.5" customHeight="1">
      <c r="A13" s="9" t="s">
        <v>159</v>
      </c>
      <c r="D13" s="20">
        <v>5066</v>
      </c>
      <c r="E13" s="30"/>
      <c r="F13" s="20">
        <v>4136</v>
      </c>
      <c r="G13" s="21"/>
      <c r="H13" s="22">
        <v>194</v>
      </c>
      <c r="I13" s="30"/>
      <c r="J13" s="22">
        <v>155</v>
      </c>
    </row>
    <row r="14" spans="1:10" ht="19.5" customHeight="1">
      <c r="A14" s="9" t="s">
        <v>147</v>
      </c>
      <c r="D14" s="20">
        <v>11015</v>
      </c>
      <c r="E14" s="30"/>
      <c r="F14" s="20">
        <v>6501</v>
      </c>
      <c r="G14" s="21"/>
      <c r="H14" s="22">
        <v>0</v>
      </c>
      <c r="I14" s="30"/>
      <c r="J14" s="22">
        <v>0</v>
      </c>
    </row>
    <row r="15" spans="1:10" ht="19.5" customHeight="1">
      <c r="A15" s="9" t="s">
        <v>203</v>
      </c>
      <c r="D15" s="20">
        <v>0</v>
      </c>
      <c r="E15" s="30"/>
      <c r="F15" s="20">
        <v>0</v>
      </c>
      <c r="G15" s="21"/>
      <c r="H15" s="22">
        <v>-46200</v>
      </c>
      <c r="I15" s="30"/>
      <c r="J15" s="22">
        <v>-53239</v>
      </c>
    </row>
    <row r="16" spans="1:10" ht="19.5" customHeight="1">
      <c r="A16" s="9" t="s">
        <v>136</v>
      </c>
      <c r="D16" s="20">
        <v>-417</v>
      </c>
      <c r="E16" s="19"/>
      <c r="F16" s="20">
        <v>-454</v>
      </c>
      <c r="G16" s="21"/>
      <c r="H16" s="22">
        <v>-417</v>
      </c>
      <c r="I16" s="30"/>
      <c r="J16" s="22">
        <v>-454</v>
      </c>
    </row>
    <row r="17" spans="1:10" ht="19.5" customHeight="1">
      <c r="A17" s="9" t="s">
        <v>226</v>
      </c>
    </row>
    <row r="18" spans="1:10" ht="19.5" customHeight="1">
      <c r="A18" s="9" t="s">
        <v>160</v>
      </c>
      <c r="D18" s="20">
        <v>954</v>
      </c>
      <c r="E18" s="19"/>
      <c r="F18" s="15">
        <v>2530</v>
      </c>
      <c r="H18" s="15">
        <v>-116</v>
      </c>
      <c r="J18" s="15">
        <v>371</v>
      </c>
    </row>
    <row r="19" spans="1:10" ht="19.5" customHeight="1">
      <c r="A19" s="9" t="s">
        <v>227</v>
      </c>
      <c r="D19" s="20">
        <v>-2440</v>
      </c>
      <c r="E19" s="19"/>
      <c r="F19" s="20">
        <v>13499</v>
      </c>
      <c r="G19" s="21"/>
      <c r="H19" s="21">
        <v>0</v>
      </c>
      <c r="I19" s="30"/>
      <c r="J19" s="21">
        <v>15336</v>
      </c>
    </row>
    <row r="20" spans="1:10" ht="19.5" customHeight="1">
      <c r="A20" s="9" t="s">
        <v>204</v>
      </c>
      <c r="D20" s="20">
        <v>0</v>
      </c>
      <c r="E20" s="19"/>
      <c r="F20" s="20">
        <v>88231</v>
      </c>
      <c r="G20" s="21"/>
      <c r="H20" s="21">
        <v>0</v>
      </c>
      <c r="I20" s="30"/>
      <c r="J20" s="21">
        <v>87763</v>
      </c>
    </row>
    <row r="21" spans="1:10" ht="19.5" customHeight="1">
      <c r="A21" s="9" t="s">
        <v>228</v>
      </c>
      <c r="D21" s="20">
        <v>3739</v>
      </c>
      <c r="E21" s="19"/>
      <c r="F21" s="20">
        <v>0</v>
      </c>
      <c r="G21" s="21"/>
      <c r="H21" s="21">
        <v>835</v>
      </c>
      <c r="I21" s="30"/>
      <c r="J21" s="21">
        <v>0</v>
      </c>
    </row>
    <row r="22" spans="1:10" ht="19.5" customHeight="1">
      <c r="A22" s="9" t="s">
        <v>233</v>
      </c>
      <c r="D22" s="20">
        <v>-778</v>
      </c>
      <c r="E22" s="19"/>
      <c r="F22" s="20">
        <v>-1357</v>
      </c>
      <c r="G22" s="21"/>
      <c r="H22" s="20">
        <v>0</v>
      </c>
      <c r="I22" s="19"/>
      <c r="J22" s="20">
        <v>0</v>
      </c>
    </row>
    <row r="23" spans="1:10" ht="19.5" customHeight="1">
      <c r="A23" s="9" t="s">
        <v>102</v>
      </c>
      <c r="D23" s="20">
        <v>-47307</v>
      </c>
      <c r="E23" s="21"/>
      <c r="F23" s="20">
        <v>-49759</v>
      </c>
      <c r="G23" s="21"/>
      <c r="H23" s="21">
        <v>-23744</v>
      </c>
      <c r="I23" s="30"/>
      <c r="J23" s="21">
        <v>-25769</v>
      </c>
    </row>
    <row r="24" spans="1:10" ht="19.5" customHeight="1">
      <c r="A24" s="9" t="s">
        <v>59</v>
      </c>
      <c r="D24" s="44">
        <v>35324</v>
      </c>
      <c r="E24" s="30"/>
      <c r="F24" s="44">
        <v>40305</v>
      </c>
      <c r="G24" s="21"/>
      <c r="H24" s="69">
        <v>17357</v>
      </c>
      <c r="I24" s="21"/>
      <c r="J24" s="69">
        <v>17126</v>
      </c>
    </row>
    <row r="25" spans="1:10" ht="19.5" customHeight="1">
      <c r="A25" s="9" t="s">
        <v>161</v>
      </c>
      <c r="D25" s="9"/>
      <c r="F25" s="9"/>
      <c r="G25" s="9"/>
      <c r="H25" s="9"/>
      <c r="J25" s="9"/>
    </row>
    <row r="26" spans="1:10" ht="19.5" customHeight="1">
      <c r="A26" s="9" t="s">
        <v>60</v>
      </c>
      <c r="D26" s="21">
        <f>SUM(D9:D24)</f>
        <v>75607</v>
      </c>
      <c r="E26" s="30"/>
      <c r="F26" s="21">
        <f>SUM(F9:F24)</f>
        <v>93058</v>
      </c>
      <c r="G26" s="21"/>
      <c r="H26" s="21">
        <f>SUM(H9:H24)</f>
        <v>-3296</v>
      </c>
      <c r="I26" s="30"/>
      <c r="J26" s="21">
        <f>SUM(J9:J24)</f>
        <v>7792</v>
      </c>
    </row>
    <row r="27" spans="1:10" ht="19.5" customHeight="1">
      <c r="A27" s="9" t="s">
        <v>41</v>
      </c>
      <c r="D27" s="9"/>
      <c r="F27" s="9"/>
      <c r="G27" s="9"/>
      <c r="H27" s="9"/>
      <c r="J27" s="9"/>
    </row>
    <row r="28" spans="1:10" ht="19.5" customHeight="1">
      <c r="A28" s="9" t="s">
        <v>50</v>
      </c>
      <c r="D28" s="21">
        <v>13860</v>
      </c>
      <c r="E28" s="30"/>
      <c r="F28" s="21">
        <v>-310586</v>
      </c>
      <c r="G28" s="21"/>
      <c r="H28" s="21">
        <v>-70572</v>
      </c>
      <c r="I28" s="30"/>
      <c r="J28" s="21">
        <v>-120743</v>
      </c>
    </row>
    <row r="29" spans="1:10" ht="19.5" customHeight="1">
      <c r="A29" s="9" t="s">
        <v>51</v>
      </c>
      <c r="D29" s="21">
        <v>39025</v>
      </c>
      <c r="E29" s="30"/>
      <c r="F29" s="21">
        <v>-41860</v>
      </c>
      <c r="G29" s="21"/>
      <c r="H29" s="22">
        <v>0</v>
      </c>
      <c r="I29" s="30"/>
      <c r="J29" s="22">
        <v>0</v>
      </c>
    </row>
    <row r="30" spans="1:10" ht="19.5" customHeight="1">
      <c r="A30" s="9" t="s">
        <v>52</v>
      </c>
      <c r="D30" s="21">
        <v>511276</v>
      </c>
      <c r="E30" s="30"/>
      <c r="F30" s="21">
        <v>68809</v>
      </c>
      <c r="G30" s="21"/>
      <c r="H30" s="22">
        <v>0</v>
      </c>
      <c r="I30" s="30"/>
      <c r="J30" s="22">
        <v>0</v>
      </c>
    </row>
    <row r="31" spans="1:10" ht="19.5" customHeight="1">
      <c r="A31" s="9" t="s">
        <v>82</v>
      </c>
      <c r="D31" s="21">
        <v>-253</v>
      </c>
      <c r="E31" s="30"/>
      <c r="F31" s="21">
        <v>3337</v>
      </c>
      <c r="G31" s="21"/>
      <c r="H31" s="22">
        <v>27488</v>
      </c>
      <c r="I31" s="30"/>
      <c r="J31" s="22">
        <v>43538</v>
      </c>
    </row>
    <row r="32" spans="1:10" ht="19.5" customHeight="1">
      <c r="A32" s="9" t="s">
        <v>53</v>
      </c>
      <c r="D32" s="21">
        <v>2628</v>
      </c>
      <c r="E32" s="30"/>
      <c r="F32" s="21">
        <v>4203</v>
      </c>
      <c r="G32" s="21"/>
      <c r="H32" s="21">
        <v>-359</v>
      </c>
      <c r="I32" s="30"/>
      <c r="J32" s="21">
        <v>-242</v>
      </c>
    </row>
    <row r="33" spans="1:10" ht="19.5" customHeight="1">
      <c r="A33" s="9" t="s">
        <v>54</v>
      </c>
      <c r="D33" s="21">
        <v>-17547</v>
      </c>
      <c r="E33" s="30"/>
      <c r="F33" s="21">
        <v>-3323</v>
      </c>
      <c r="G33" s="21"/>
      <c r="H33" s="22">
        <v>-547</v>
      </c>
      <c r="I33" s="30"/>
      <c r="J33" s="22">
        <v>0</v>
      </c>
    </row>
    <row r="34" spans="1:10" ht="19.5" customHeight="1">
      <c r="A34" s="9" t="s">
        <v>42</v>
      </c>
      <c r="D34" s="21"/>
      <c r="E34" s="30"/>
      <c r="F34" s="21"/>
      <c r="G34" s="21"/>
      <c r="H34" s="21"/>
      <c r="I34" s="30"/>
      <c r="J34" s="21"/>
    </row>
    <row r="35" spans="1:10" ht="19.5" customHeight="1">
      <c r="A35" s="9" t="s">
        <v>55</v>
      </c>
      <c r="D35" s="21">
        <v>31559</v>
      </c>
      <c r="E35" s="30"/>
      <c r="F35" s="21">
        <v>-171581</v>
      </c>
      <c r="G35" s="21"/>
      <c r="H35" s="22">
        <v>0</v>
      </c>
      <c r="I35" s="30"/>
      <c r="J35" s="22">
        <v>0</v>
      </c>
    </row>
    <row r="36" spans="1:10" ht="19.5" customHeight="1">
      <c r="A36" s="9" t="s">
        <v>56</v>
      </c>
      <c r="D36" s="21">
        <v>-150346</v>
      </c>
      <c r="E36" s="30"/>
      <c r="F36" s="21">
        <v>192774</v>
      </c>
      <c r="G36" s="21"/>
      <c r="H36" s="22">
        <v>0</v>
      </c>
      <c r="I36" s="30"/>
      <c r="J36" s="22">
        <v>0</v>
      </c>
    </row>
    <row r="37" spans="1:10" ht="19.5" customHeight="1">
      <c r="A37" s="9" t="s">
        <v>83</v>
      </c>
      <c r="D37" s="21">
        <v>7177</v>
      </c>
      <c r="E37" s="30"/>
      <c r="F37" s="21">
        <v>-13001</v>
      </c>
      <c r="G37" s="21"/>
      <c r="H37" s="22">
        <v>15330</v>
      </c>
      <c r="I37" s="30"/>
      <c r="J37" s="22">
        <v>17576</v>
      </c>
    </row>
    <row r="38" spans="1:10" ht="19.5" customHeight="1">
      <c r="A38" s="9" t="s">
        <v>79</v>
      </c>
      <c r="D38" s="21">
        <v>2952</v>
      </c>
      <c r="E38" s="30"/>
      <c r="F38" s="21">
        <v>-2804</v>
      </c>
      <c r="G38" s="21"/>
      <c r="H38" s="22">
        <v>2943</v>
      </c>
      <c r="I38" s="30"/>
      <c r="J38" s="22">
        <v>25</v>
      </c>
    </row>
    <row r="39" spans="1:10" ht="19.5" customHeight="1">
      <c r="A39" s="9" t="s">
        <v>117</v>
      </c>
      <c r="D39" s="21">
        <v>0</v>
      </c>
      <c r="E39" s="30"/>
      <c r="F39" s="21">
        <v>-800</v>
      </c>
      <c r="G39" s="21"/>
      <c r="H39" s="21">
        <v>0</v>
      </c>
      <c r="I39" s="30"/>
      <c r="J39" s="21">
        <v>0</v>
      </c>
    </row>
    <row r="40" spans="1:10" ht="19.5" customHeight="1">
      <c r="A40" s="9" t="s">
        <v>66</v>
      </c>
      <c r="D40" s="24">
        <v>1223</v>
      </c>
      <c r="E40" s="30"/>
      <c r="F40" s="24">
        <v>5396</v>
      </c>
      <c r="G40" s="21"/>
      <c r="H40" s="24">
        <v>2180</v>
      </c>
      <c r="I40" s="30"/>
      <c r="J40" s="24">
        <v>5385</v>
      </c>
    </row>
    <row r="41" spans="1:10" ht="19.5" customHeight="1">
      <c r="A41" s="9" t="s">
        <v>162</v>
      </c>
      <c r="D41" s="21">
        <f>SUM(D26:D40)</f>
        <v>517161</v>
      </c>
      <c r="E41" s="21"/>
      <c r="F41" s="21">
        <f>SUM(F26:F40)</f>
        <v>-176378</v>
      </c>
      <c r="G41" s="21"/>
      <c r="H41" s="21">
        <f>SUM(H26:H40)</f>
        <v>-26833</v>
      </c>
      <c r="I41" s="21"/>
      <c r="J41" s="21">
        <f>SUM(J26:J40)</f>
        <v>-46669</v>
      </c>
    </row>
    <row r="42" spans="1:10" ht="19.5" customHeight="1">
      <c r="A42" s="9" t="s">
        <v>103</v>
      </c>
      <c r="D42" s="21">
        <v>45474</v>
      </c>
      <c r="E42" s="21"/>
      <c r="F42" s="21">
        <v>43609</v>
      </c>
      <c r="G42" s="21"/>
      <c r="H42" s="21">
        <v>19764</v>
      </c>
      <c r="I42" s="21"/>
      <c r="J42" s="21">
        <v>26981</v>
      </c>
    </row>
    <row r="43" spans="1:10" ht="19.5" customHeight="1">
      <c r="A43" s="9" t="s">
        <v>123</v>
      </c>
      <c r="D43" s="21">
        <v>-35701</v>
      </c>
      <c r="E43" s="30"/>
      <c r="F43" s="21">
        <v>-35756</v>
      </c>
      <c r="G43" s="21"/>
      <c r="H43" s="22">
        <v>-19873</v>
      </c>
      <c r="I43" s="30"/>
      <c r="J43" s="22">
        <v>-17126</v>
      </c>
    </row>
    <row r="44" spans="1:10" ht="19.5" customHeight="1">
      <c r="A44" s="9" t="s">
        <v>205</v>
      </c>
      <c r="D44" s="21">
        <v>-32069</v>
      </c>
      <c r="E44" s="30"/>
      <c r="F44" s="21">
        <v>-43379</v>
      </c>
      <c r="G44" s="21"/>
      <c r="H44" s="21">
        <v>220</v>
      </c>
      <c r="I44" s="30"/>
      <c r="J44" s="21">
        <v>83</v>
      </c>
    </row>
    <row r="45" spans="1:10" ht="19.5" customHeight="1">
      <c r="A45" s="1" t="s">
        <v>183</v>
      </c>
      <c r="D45" s="23">
        <f>SUM(D41:D44)</f>
        <v>494865</v>
      </c>
      <c r="E45" s="30"/>
      <c r="F45" s="23">
        <f>SUM(F41:F44)</f>
        <v>-211904</v>
      </c>
      <c r="G45" s="21"/>
      <c r="H45" s="23">
        <f>SUM(H41:H44)</f>
        <v>-26722</v>
      </c>
      <c r="I45" s="30"/>
      <c r="J45" s="23">
        <f>SUM(J41:J44)</f>
        <v>-36731</v>
      </c>
    </row>
    <row r="46" spans="1:10" ht="12.75" customHeight="1">
      <c r="D46" s="9"/>
      <c r="F46" s="9"/>
      <c r="G46" s="9"/>
      <c r="H46" s="9"/>
      <c r="J46" s="9"/>
    </row>
    <row r="47" spans="1:10" ht="19.5" customHeight="1">
      <c r="A47" s="9" t="s">
        <v>1</v>
      </c>
    </row>
    <row r="48" spans="1:10" ht="19.5" customHeight="1">
      <c r="D48" s="4"/>
      <c r="E48" s="3"/>
      <c r="F48" s="4"/>
      <c r="G48" s="61"/>
      <c r="H48" s="4"/>
      <c r="I48" s="3"/>
      <c r="J48" s="40" t="s">
        <v>92</v>
      </c>
    </row>
    <row r="49" spans="1:10" s="1" customFormat="1" ht="20.25" customHeight="1">
      <c r="A49" s="1" t="s">
        <v>63</v>
      </c>
      <c r="D49" s="2"/>
      <c r="F49" s="2"/>
      <c r="G49" s="62"/>
      <c r="H49" s="2"/>
      <c r="J49" s="41"/>
    </row>
    <row r="50" spans="1:10" s="1" customFormat="1" ht="20.25" customHeight="1">
      <c r="A50" s="1" t="s">
        <v>104</v>
      </c>
      <c r="D50" s="2"/>
      <c r="F50" s="2"/>
      <c r="G50" s="62"/>
      <c r="H50" s="2"/>
      <c r="J50" s="42"/>
    </row>
    <row r="51" spans="1:10" s="1" customFormat="1" ht="20.25" customHeight="1">
      <c r="A51" s="43" t="s">
        <v>213</v>
      </c>
      <c r="D51" s="2"/>
      <c r="F51" s="2"/>
      <c r="G51" s="62"/>
      <c r="H51" s="2"/>
      <c r="J51" s="42"/>
    </row>
    <row r="52" spans="1:10" s="7" customFormat="1" ht="20.25" customHeight="1">
      <c r="A52" s="3"/>
      <c r="B52" s="3"/>
      <c r="C52" s="3"/>
      <c r="D52" s="4"/>
      <c r="E52" s="4"/>
      <c r="F52" s="4"/>
      <c r="G52" s="4"/>
      <c r="H52" s="4"/>
      <c r="I52" s="4"/>
      <c r="J52" s="6" t="s">
        <v>89</v>
      </c>
    </row>
    <row r="53" spans="1:10" s="7" customFormat="1" ht="20.25" customHeight="1">
      <c r="A53" s="3"/>
      <c r="B53" s="3"/>
      <c r="C53" s="3"/>
      <c r="D53" s="64" t="s">
        <v>26</v>
      </c>
      <c r="E53" s="65"/>
      <c r="F53" s="64"/>
      <c r="G53" s="8"/>
      <c r="H53" s="64" t="s">
        <v>25</v>
      </c>
      <c r="I53" s="65"/>
      <c r="J53" s="64"/>
    </row>
    <row r="54" spans="1:10" ht="20.25" customHeight="1">
      <c r="B54" s="10"/>
      <c r="C54" s="10"/>
      <c r="D54" s="98" t="s">
        <v>139</v>
      </c>
      <c r="E54" s="66"/>
      <c r="F54" s="98" t="s">
        <v>125</v>
      </c>
      <c r="G54" s="15"/>
      <c r="H54" s="98" t="s">
        <v>139</v>
      </c>
      <c r="I54" s="66"/>
      <c r="J54" s="98" t="s">
        <v>125</v>
      </c>
    </row>
    <row r="55" spans="1:10" ht="20.25" customHeight="1">
      <c r="A55" s="1" t="s">
        <v>61</v>
      </c>
    </row>
    <row r="56" spans="1:10" ht="20.25" customHeight="1">
      <c r="A56" s="9" t="s">
        <v>148</v>
      </c>
      <c r="D56" s="21">
        <v>0</v>
      </c>
      <c r="E56" s="21"/>
      <c r="F56" s="21">
        <v>0</v>
      </c>
      <c r="G56" s="32"/>
      <c r="H56" s="22">
        <v>0</v>
      </c>
      <c r="I56" s="31"/>
      <c r="J56" s="22">
        <v>69600</v>
      </c>
    </row>
    <row r="57" spans="1:10" ht="20.25" customHeight="1">
      <c r="A57" s="9" t="s">
        <v>163</v>
      </c>
      <c r="D57" s="21">
        <v>500</v>
      </c>
      <c r="E57" s="21"/>
      <c r="F57" s="21">
        <v>750</v>
      </c>
      <c r="G57" s="32"/>
      <c r="H57" s="22">
        <v>500</v>
      </c>
      <c r="I57" s="31"/>
      <c r="J57" s="22">
        <v>750</v>
      </c>
    </row>
    <row r="58" spans="1:10" ht="20.25" customHeight="1">
      <c r="A58" s="9" t="s">
        <v>164</v>
      </c>
      <c r="D58" s="21">
        <v>2856</v>
      </c>
      <c r="E58" s="21"/>
      <c r="F58" s="21">
        <v>4360</v>
      </c>
      <c r="G58" s="32"/>
      <c r="H58" s="33">
        <v>2856</v>
      </c>
      <c r="I58" s="31"/>
      <c r="J58" s="33">
        <v>4360</v>
      </c>
    </row>
    <row r="59" spans="1:10" ht="20.25" customHeight="1">
      <c r="A59" s="9" t="s">
        <v>185</v>
      </c>
      <c r="D59" s="21">
        <v>0</v>
      </c>
      <c r="E59" s="21"/>
      <c r="F59" s="21">
        <v>0</v>
      </c>
      <c r="G59" s="32"/>
      <c r="H59" s="22">
        <v>-250</v>
      </c>
      <c r="I59" s="31"/>
      <c r="J59" s="22">
        <v>0</v>
      </c>
    </row>
    <row r="60" spans="1:10" ht="20.25" customHeight="1">
      <c r="A60" s="9" t="s">
        <v>234</v>
      </c>
      <c r="D60" s="21">
        <v>0</v>
      </c>
      <c r="E60" s="21"/>
      <c r="F60" s="21">
        <v>0</v>
      </c>
      <c r="G60" s="32"/>
      <c r="H60" s="22">
        <v>404000</v>
      </c>
      <c r="I60" s="31"/>
      <c r="J60" s="22">
        <v>43000</v>
      </c>
    </row>
    <row r="61" spans="1:10" ht="20.25" customHeight="1">
      <c r="A61" s="9" t="s">
        <v>188</v>
      </c>
      <c r="D61" s="21">
        <v>63</v>
      </c>
      <c r="E61" s="21"/>
      <c r="F61" s="21">
        <v>0</v>
      </c>
      <c r="G61" s="21"/>
      <c r="H61" s="21">
        <v>0</v>
      </c>
      <c r="I61" s="30"/>
      <c r="J61" s="21">
        <v>4541</v>
      </c>
    </row>
    <row r="62" spans="1:10" ht="20.25" customHeight="1">
      <c r="A62" s="9" t="s">
        <v>168</v>
      </c>
      <c r="D62" s="21">
        <v>-257</v>
      </c>
      <c r="E62" s="21"/>
      <c r="F62" s="21">
        <v>0</v>
      </c>
      <c r="G62" s="21"/>
      <c r="H62" s="21">
        <v>0</v>
      </c>
      <c r="I62" s="30"/>
      <c r="J62" s="21">
        <v>0</v>
      </c>
    </row>
    <row r="63" spans="1:10" ht="20.25" customHeight="1">
      <c r="A63" s="9" t="s">
        <v>184</v>
      </c>
      <c r="D63" s="21">
        <v>-187298</v>
      </c>
      <c r="E63" s="21"/>
      <c r="F63" s="21">
        <v>250000</v>
      </c>
      <c r="G63" s="22"/>
      <c r="H63" s="21">
        <v>-187298</v>
      </c>
      <c r="I63" s="30"/>
      <c r="J63" s="22">
        <v>250000</v>
      </c>
    </row>
    <row r="64" spans="1:10" ht="20.25" customHeight="1">
      <c r="A64" s="9" t="s">
        <v>122</v>
      </c>
      <c r="D64" s="21">
        <v>-2820</v>
      </c>
      <c r="E64" s="21"/>
      <c r="F64" s="21">
        <v>-7066</v>
      </c>
      <c r="G64" s="21"/>
      <c r="H64" s="22">
        <v>0</v>
      </c>
      <c r="I64" s="30"/>
      <c r="J64" s="22">
        <v>-1249</v>
      </c>
    </row>
    <row r="65" spans="1:12" ht="20.25" customHeight="1">
      <c r="A65" s="9" t="s">
        <v>124</v>
      </c>
      <c r="D65" s="21">
        <v>786</v>
      </c>
      <c r="E65" s="21"/>
      <c r="F65" s="21">
        <v>1534</v>
      </c>
      <c r="G65" s="21"/>
      <c r="H65" s="22">
        <v>0</v>
      </c>
      <c r="I65" s="30"/>
      <c r="J65" s="22">
        <v>0</v>
      </c>
    </row>
    <row r="66" spans="1:12" ht="20.25" customHeight="1">
      <c r="A66" s="9" t="s">
        <v>165</v>
      </c>
      <c r="D66" s="21">
        <v>-1101</v>
      </c>
      <c r="E66" s="30"/>
      <c r="F66" s="21">
        <v>-968</v>
      </c>
      <c r="G66" s="21"/>
      <c r="H66" s="22">
        <v>0</v>
      </c>
      <c r="I66" s="30"/>
      <c r="J66" s="22">
        <v>0</v>
      </c>
    </row>
    <row r="67" spans="1:12" ht="20.25" customHeight="1">
      <c r="A67" s="1" t="s">
        <v>206</v>
      </c>
      <c r="D67" s="23">
        <f>SUM(D56:D66)</f>
        <v>-187271</v>
      </c>
      <c r="E67" s="30"/>
      <c r="F67" s="23">
        <f>SUM(F56:F66)</f>
        <v>248610</v>
      </c>
      <c r="G67" s="21"/>
      <c r="H67" s="23">
        <f>SUM(H56:H66)</f>
        <v>219808</v>
      </c>
      <c r="I67" s="30"/>
      <c r="J67" s="23">
        <f>SUM(J56:J66)</f>
        <v>371002</v>
      </c>
    </row>
    <row r="68" spans="1:12" ht="20.25" customHeight="1">
      <c r="A68" s="1" t="s">
        <v>62</v>
      </c>
      <c r="D68" s="30"/>
      <c r="E68" s="30"/>
      <c r="F68" s="30"/>
      <c r="G68" s="95"/>
      <c r="H68" s="30"/>
      <c r="I68" s="30"/>
      <c r="J68" s="30"/>
    </row>
    <row r="69" spans="1:12" ht="20.25" customHeight="1">
      <c r="A69" s="9" t="s">
        <v>236</v>
      </c>
      <c r="D69" s="30"/>
      <c r="E69" s="30"/>
      <c r="F69" s="30"/>
      <c r="G69" s="95"/>
      <c r="H69" s="30"/>
      <c r="I69" s="30"/>
      <c r="J69" s="30"/>
    </row>
    <row r="70" spans="1:12" ht="20.25" customHeight="1">
      <c r="A70" s="9" t="s">
        <v>235</v>
      </c>
      <c r="D70" s="21">
        <v>-142000</v>
      </c>
      <c r="E70" s="21"/>
      <c r="F70" s="21">
        <v>290000</v>
      </c>
      <c r="G70" s="95"/>
      <c r="H70" s="22">
        <v>0</v>
      </c>
      <c r="I70" s="22"/>
      <c r="J70" s="22">
        <v>0</v>
      </c>
    </row>
    <row r="71" spans="1:12" ht="20.25" customHeight="1">
      <c r="A71" s="9" t="s">
        <v>237</v>
      </c>
      <c r="D71" s="21">
        <v>-2111</v>
      </c>
      <c r="E71" s="21"/>
      <c r="F71" s="21">
        <v>-802617</v>
      </c>
      <c r="G71" s="95"/>
      <c r="H71" s="22">
        <v>0</v>
      </c>
      <c r="I71" s="22"/>
      <c r="J71" s="22">
        <v>-790998</v>
      </c>
      <c r="K71" s="16"/>
      <c r="L71" s="16"/>
    </row>
    <row r="72" spans="1:12" ht="20.25" customHeight="1">
      <c r="A72" s="9" t="s">
        <v>189</v>
      </c>
      <c r="D72" s="21">
        <v>0</v>
      </c>
      <c r="E72" s="21"/>
      <c r="F72" s="21">
        <v>0</v>
      </c>
      <c r="G72" s="95"/>
      <c r="H72" s="22">
        <v>-2250</v>
      </c>
      <c r="I72" s="22"/>
      <c r="J72" s="22">
        <v>1000</v>
      </c>
      <c r="K72" s="16"/>
      <c r="L72" s="16"/>
    </row>
    <row r="73" spans="1:12" ht="20.25" customHeight="1">
      <c r="A73" s="9" t="s">
        <v>169</v>
      </c>
      <c r="D73" s="21">
        <v>850600</v>
      </c>
      <c r="E73" s="21"/>
      <c r="F73" s="21">
        <v>535000</v>
      </c>
      <c r="G73" s="95"/>
      <c r="H73" s="21">
        <v>850600</v>
      </c>
      <c r="I73" s="21"/>
      <c r="J73" s="21">
        <v>535000</v>
      </c>
      <c r="K73" s="16"/>
      <c r="L73" s="16"/>
    </row>
    <row r="74" spans="1:12" ht="20.25" customHeight="1">
      <c r="A74" s="9" t="s">
        <v>170</v>
      </c>
      <c r="D74" s="21">
        <v>-930000</v>
      </c>
      <c r="E74" s="21"/>
      <c r="F74" s="21">
        <v>0</v>
      </c>
      <c r="G74" s="95"/>
      <c r="H74" s="21">
        <v>-930000</v>
      </c>
      <c r="I74" s="21"/>
      <c r="J74" s="21">
        <v>0</v>
      </c>
      <c r="K74" s="16"/>
      <c r="L74" s="16"/>
    </row>
    <row r="75" spans="1:12" ht="20.25" customHeight="1">
      <c r="A75" s="9" t="s">
        <v>171</v>
      </c>
      <c r="D75" s="21">
        <v>1774</v>
      </c>
      <c r="E75" s="21"/>
      <c r="F75" s="21">
        <v>0</v>
      </c>
      <c r="G75" s="95"/>
      <c r="H75" s="21">
        <v>1774</v>
      </c>
      <c r="I75" s="21"/>
      <c r="J75" s="21">
        <v>0</v>
      </c>
      <c r="K75" s="16"/>
      <c r="L75" s="16"/>
    </row>
    <row r="76" spans="1:12" ht="20.25" customHeight="1">
      <c r="A76" s="9" t="s">
        <v>247</v>
      </c>
      <c r="D76" s="21">
        <v>1949</v>
      </c>
      <c r="E76" s="21"/>
      <c r="F76" s="21">
        <v>0</v>
      </c>
      <c r="G76" s="95"/>
      <c r="H76" s="21">
        <v>1949</v>
      </c>
      <c r="I76" s="21"/>
      <c r="J76" s="21">
        <v>0</v>
      </c>
      <c r="K76" s="16"/>
      <c r="L76" s="16"/>
    </row>
    <row r="77" spans="1:12" ht="20.25" customHeight="1">
      <c r="A77" s="9" t="s">
        <v>186</v>
      </c>
      <c r="D77" s="24">
        <v>-112617</v>
      </c>
      <c r="E77" s="30"/>
      <c r="F77" s="24">
        <v>-78998</v>
      </c>
      <c r="G77" s="95"/>
      <c r="H77" s="24">
        <v>-112617</v>
      </c>
      <c r="I77" s="30"/>
      <c r="J77" s="24">
        <v>-78998</v>
      </c>
      <c r="K77" s="16"/>
      <c r="L77" s="16"/>
    </row>
    <row r="78" spans="1:12" ht="20.25" customHeight="1">
      <c r="A78" s="1" t="s">
        <v>238</v>
      </c>
      <c r="D78" s="24">
        <f>SUM(D70:D77)</f>
        <v>-332405</v>
      </c>
      <c r="E78" s="30"/>
      <c r="F78" s="24">
        <f>SUM(F70:F77)</f>
        <v>-56615</v>
      </c>
      <c r="G78" s="21"/>
      <c r="H78" s="24">
        <f>SUM(H70:H77)</f>
        <v>-190544</v>
      </c>
      <c r="I78" s="30"/>
      <c r="J78" s="24">
        <f>SUM(J70:J77)</f>
        <v>-333996</v>
      </c>
    </row>
    <row r="79" spans="1:12" ht="20.25" customHeight="1">
      <c r="A79" s="1" t="s">
        <v>4</v>
      </c>
      <c r="D79" s="30">
        <f>SUM(D45,D67,D78)</f>
        <v>-24811</v>
      </c>
      <c r="E79" s="30"/>
      <c r="F79" s="30">
        <f>SUM(F45,F67,F78)</f>
        <v>-19909</v>
      </c>
      <c r="G79" s="21"/>
      <c r="H79" s="30">
        <f>SUM(H45,H67,H78)</f>
        <v>2542</v>
      </c>
      <c r="I79" s="30"/>
      <c r="J79" s="30">
        <f>SUM(J45,J67,J78)</f>
        <v>275</v>
      </c>
    </row>
    <row r="80" spans="1:12" ht="20.25" customHeight="1">
      <c r="A80" s="9" t="s">
        <v>94</v>
      </c>
      <c r="D80" s="24">
        <v>82208</v>
      </c>
      <c r="E80" s="30"/>
      <c r="F80" s="24">
        <v>54814</v>
      </c>
      <c r="G80" s="21"/>
      <c r="H80" s="24">
        <v>667</v>
      </c>
      <c r="I80" s="30"/>
      <c r="J80" s="24">
        <v>1435</v>
      </c>
    </row>
    <row r="81" spans="1:10" ht="20.25" customHeight="1" thickBot="1">
      <c r="A81" s="1" t="s">
        <v>207</v>
      </c>
      <c r="B81" s="26"/>
      <c r="C81" s="26"/>
      <c r="D81" s="35">
        <f>SUM(D79:D80)</f>
        <v>57397</v>
      </c>
      <c r="E81" s="21"/>
      <c r="F81" s="35">
        <f>SUM(F79:F80)</f>
        <v>34905</v>
      </c>
      <c r="G81" s="21"/>
      <c r="H81" s="35">
        <f>SUM(H79:H80)</f>
        <v>3209</v>
      </c>
      <c r="I81" s="30"/>
      <c r="J81" s="35">
        <f>SUM(J79:J80)</f>
        <v>1710</v>
      </c>
    </row>
    <row r="82" spans="1:10" ht="20.25" customHeight="1" thickTop="1">
      <c r="B82" s="26"/>
      <c r="C82" s="26"/>
      <c r="D82" s="96"/>
      <c r="E82" s="96"/>
      <c r="F82" s="96"/>
      <c r="G82" s="97"/>
      <c r="H82" s="96"/>
      <c r="I82" s="96"/>
      <c r="J82" s="96"/>
    </row>
    <row r="83" spans="1:10" ht="20.25" customHeight="1">
      <c r="A83" s="1" t="s">
        <v>208</v>
      </c>
      <c r="D83" s="5"/>
      <c r="E83" s="31"/>
      <c r="F83" s="5"/>
      <c r="G83" s="32"/>
      <c r="H83" s="33"/>
      <c r="I83" s="31"/>
      <c r="J83" s="33"/>
    </row>
    <row r="84" spans="1:10" ht="20.25" customHeight="1">
      <c r="A84" s="9" t="s">
        <v>43</v>
      </c>
      <c r="D84" s="19"/>
      <c r="E84" s="19"/>
      <c r="F84" s="19"/>
      <c r="G84" s="21"/>
      <c r="H84" s="21"/>
      <c r="I84" s="30"/>
      <c r="J84" s="21"/>
    </row>
    <row r="85" spans="1:10" ht="20.25" customHeight="1">
      <c r="A85" s="9" t="s">
        <v>214</v>
      </c>
      <c r="D85" s="19">
        <v>0</v>
      </c>
      <c r="E85" s="19"/>
      <c r="F85" s="19">
        <v>150</v>
      </c>
      <c r="G85" s="21"/>
      <c r="H85" s="21">
        <v>0</v>
      </c>
      <c r="I85" s="30"/>
      <c r="J85" s="21">
        <v>150</v>
      </c>
    </row>
    <row r="86" spans="1:10" ht="20.25" customHeight="1">
      <c r="A86" s="9" t="s">
        <v>242</v>
      </c>
      <c r="D86" s="19"/>
      <c r="E86" s="19"/>
      <c r="F86" s="19"/>
      <c r="G86" s="21"/>
      <c r="H86" s="21"/>
      <c r="I86" s="30"/>
      <c r="J86" s="21"/>
    </row>
    <row r="87" spans="1:10" ht="20.25" customHeight="1">
      <c r="A87" s="9" t="s">
        <v>245</v>
      </c>
      <c r="D87" s="19">
        <v>-96</v>
      </c>
      <c r="E87" s="19"/>
      <c r="F87" s="19">
        <v>210</v>
      </c>
      <c r="G87" s="21"/>
      <c r="H87" s="21">
        <v>0</v>
      </c>
      <c r="I87" s="30"/>
      <c r="J87" s="21">
        <v>0</v>
      </c>
    </row>
    <row r="88" spans="1:10" ht="20.25" customHeight="1">
      <c r="A88" s="9" t="s">
        <v>243</v>
      </c>
      <c r="D88" s="19"/>
      <c r="E88" s="19"/>
      <c r="F88" s="19"/>
      <c r="G88" s="21"/>
      <c r="H88" s="21"/>
      <c r="I88" s="30"/>
      <c r="J88" s="21"/>
    </row>
    <row r="89" spans="1:10" ht="20.25" customHeight="1">
      <c r="A89" s="9" t="s">
        <v>244</v>
      </c>
      <c r="D89" s="19">
        <v>0</v>
      </c>
      <c r="E89" s="19"/>
      <c r="F89" s="19">
        <v>493</v>
      </c>
      <c r="G89" s="21"/>
      <c r="H89" s="21">
        <v>0</v>
      </c>
      <c r="I89" s="30"/>
      <c r="J89" s="21">
        <v>0</v>
      </c>
    </row>
    <row r="90" spans="1:10" ht="20.25" customHeight="1">
      <c r="A90" s="9" t="s">
        <v>230</v>
      </c>
      <c r="D90" s="19">
        <v>3058</v>
      </c>
      <c r="E90" s="19"/>
      <c r="F90" s="19">
        <v>0</v>
      </c>
      <c r="G90" s="21"/>
      <c r="H90" s="21">
        <v>0</v>
      </c>
      <c r="I90" s="30"/>
      <c r="J90" s="21">
        <v>0</v>
      </c>
    </row>
    <row r="91" spans="1:10" ht="20.25" customHeight="1">
      <c r="A91" s="9" t="s">
        <v>215</v>
      </c>
      <c r="D91" s="22"/>
      <c r="E91" s="19"/>
      <c r="F91" s="22"/>
      <c r="G91" s="21"/>
      <c r="H91" s="22"/>
      <c r="I91" s="30"/>
      <c r="J91" s="22"/>
    </row>
    <row r="92" spans="1:10" ht="20.25" customHeight="1">
      <c r="A92" s="9" t="s">
        <v>216</v>
      </c>
      <c r="D92" s="22">
        <v>-7103</v>
      </c>
      <c r="E92" s="19"/>
      <c r="F92" s="22">
        <v>42791</v>
      </c>
      <c r="G92" s="21"/>
      <c r="H92" s="21">
        <v>-7200</v>
      </c>
      <c r="I92" s="30"/>
      <c r="J92" s="21">
        <v>42464</v>
      </c>
    </row>
    <row r="94" spans="1:10" ht="20.25" customHeight="1">
      <c r="A94" s="9" t="s">
        <v>1</v>
      </c>
    </row>
  </sheetData>
  <printOptions gridLinesSet="0"/>
  <pageMargins left="0.82677165354330717" right="0.19685039370078741" top="0.78740157480314965" bottom="0.39370078740157483" header="0.19685039370078741" footer="0.19685039370078741"/>
  <pageSetup paperSize="9" scale="86" orientation="portrait" r:id="rId1"/>
  <headerFooter alignWithMargins="0"/>
  <rowBreaks count="4" manualBreakCount="4">
    <brk id="47" max="10" man="1"/>
    <brk id="255" max="65535" man="1"/>
    <brk id="278" max="65535" man="1"/>
    <brk id="324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ยุพิน อุปถัมภากุล</cp:lastModifiedBy>
  <cp:lastPrinted>2018-11-08T04:02:42Z</cp:lastPrinted>
  <dcterms:created xsi:type="dcterms:W3CDTF">1998-02-25T03:57:14Z</dcterms:created>
  <dcterms:modified xsi:type="dcterms:W3CDTF">2018-11-09T10:27:40Z</dcterms:modified>
</cp:coreProperties>
</file>