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0" windowHeight="6945" tabRatio="709" activeTab="5"/>
  </bookViews>
  <sheets>
    <sheet name="BS" sheetId="11" r:id="rId1"/>
    <sheet name="PL 3 M" sheetId="16" r:id="rId2"/>
    <sheet name="PL 9 M" sheetId="17" r:id="rId3"/>
    <sheet name="CE_T_1" sheetId="2" r:id="rId4"/>
    <sheet name="CE_T _2" sheetId="15" r:id="rId5"/>
    <sheet name="CF_T" sheetId="14" r:id="rId6"/>
  </sheets>
  <definedNames>
    <definedName name="_xlnm.Print_Area" localSheetId="0">BS!$A$1:$J$73</definedName>
    <definedName name="_xlnm.Print_Area" localSheetId="4">'CE_T _2'!$A$1:$T$25</definedName>
    <definedName name="_xlnm.Print_Area" localSheetId="3">CE_T_1!$A$1:$V$26</definedName>
    <definedName name="_xlnm.Print_Area" localSheetId="5">CF_T!$A$1:$J$65</definedName>
    <definedName name="_xlnm.Print_Area" localSheetId="1">'PL 3 M'!$A$1:$N$39</definedName>
    <definedName name="_xlnm.Print_Area" localSheetId="2">'PL 9 M'!$A$1:$N$43</definedName>
  </definedNames>
  <calcPr calcId="145621"/>
</workbook>
</file>

<file path=xl/calcChain.xml><?xml version="1.0" encoding="utf-8"?>
<calcChain xmlns="http://schemas.openxmlformats.org/spreadsheetml/2006/main">
  <c r="H25" i="14" l="1"/>
  <c r="H52" i="14" l="1"/>
  <c r="L38" i="16" l="1"/>
  <c r="P18" i="2"/>
  <c r="L18" i="2"/>
  <c r="P18" i="15" l="1"/>
  <c r="N18" i="15"/>
  <c r="L18" i="15"/>
  <c r="F18" i="15"/>
  <c r="R17" i="15" l="1"/>
  <c r="L35" i="16"/>
  <c r="J71" i="11"/>
  <c r="T17" i="15" l="1"/>
  <c r="R18" i="15"/>
  <c r="H35" i="16"/>
  <c r="D59" i="14" l="1"/>
  <c r="H20" i="16" l="1"/>
  <c r="L20" i="16"/>
  <c r="R18" i="2" l="1"/>
  <c r="N18" i="2"/>
  <c r="T15" i="2" l="1"/>
  <c r="H39" i="17"/>
  <c r="L39" i="17"/>
  <c r="T17" i="2" l="1"/>
  <c r="D57" i="11" l="1"/>
  <c r="D50" i="11"/>
  <c r="L14" i="16"/>
  <c r="L23" i="16" s="1"/>
  <c r="L25" i="16" s="1"/>
  <c r="L37" i="16" l="1"/>
  <c r="N20" i="16"/>
  <c r="H59" i="14" l="1"/>
  <c r="J59" i="14"/>
  <c r="F59" i="14"/>
  <c r="N24" i="15" l="1"/>
  <c r="T21" i="15"/>
  <c r="R16" i="15"/>
  <c r="R15" i="15"/>
  <c r="T15" i="15" s="1"/>
  <c r="V21" i="2" l="1"/>
  <c r="J24" i="2"/>
  <c r="N39" i="17"/>
  <c r="J39" i="17"/>
  <c r="N20" i="17"/>
  <c r="L20" i="17"/>
  <c r="J20" i="17"/>
  <c r="H20" i="17"/>
  <c r="N14" i="17"/>
  <c r="L14" i="17"/>
  <c r="J14" i="17"/>
  <c r="H14" i="17"/>
  <c r="N8" i="17"/>
  <c r="L8" i="17"/>
  <c r="N35" i="16"/>
  <c r="J35" i="16"/>
  <c r="J20" i="16"/>
  <c r="N14" i="16"/>
  <c r="N23" i="16" s="1"/>
  <c r="N25" i="16" s="1"/>
  <c r="N38" i="16" s="1"/>
  <c r="J14" i="16"/>
  <c r="H14" i="16"/>
  <c r="N8" i="16"/>
  <c r="L8" i="16"/>
  <c r="H23" i="16" l="1"/>
  <c r="H25" i="16" s="1"/>
  <c r="H38" i="16" s="1"/>
  <c r="H23" i="17"/>
  <c r="H25" i="17" s="1"/>
  <c r="V15" i="2"/>
  <c r="L23" i="17"/>
  <c r="L25" i="17" s="1"/>
  <c r="N23" i="17"/>
  <c r="N25" i="17" s="1"/>
  <c r="N41" i="17" s="1"/>
  <c r="J23" i="17"/>
  <c r="J25" i="17" s="1"/>
  <c r="J42" i="17" s="1"/>
  <c r="N37" i="16"/>
  <c r="J23" i="16"/>
  <c r="D11" i="14" l="1"/>
  <c r="H42" i="17"/>
  <c r="H41" i="17"/>
  <c r="J18" i="2"/>
  <c r="D69" i="11" s="1"/>
  <c r="L42" i="17"/>
  <c r="H11" i="14"/>
  <c r="H34" i="14" s="1"/>
  <c r="J25" i="16"/>
  <c r="J38" i="16" s="1"/>
  <c r="L41" i="17"/>
  <c r="H37" i="16"/>
  <c r="N42" i="17"/>
  <c r="J41" i="17"/>
  <c r="P24" i="15"/>
  <c r="J18" i="15" l="1"/>
  <c r="H69" i="11" s="1"/>
  <c r="J37" i="16"/>
  <c r="D52" i="14"/>
  <c r="F52" i="14" l="1"/>
  <c r="J52" i="14"/>
  <c r="F25" i="14"/>
  <c r="F34" i="14" s="1"/>
  <c r="J25" i="14"/>
  <c r="J34" i="14" s="1"/>
  <c r="F61" i="14" l="1"/>
  <c r="H18" i="2"/>
  <c r="F18" i="2"/>
  <c r="H18" i="15"/>
  <c r="T14" i="2" l="1"/>
  <c r="V14" i="2" l="1"/>
  <c r="H24" i="15" l="1"/>
  <c r="F24" i="15"/>
  <c r="H24" i="2"/>
  <c r="F24" i="2"/>
  <c r="L24" i="15" l="1"/>
  <c r="R20" i="15"/>
  <c r="T20" i="15" s="1"/>
  <c r="R14" i="15"/>
  <c r="P24" i="2"/>
  <c r="N24" i="2"/>
  <c r="L24" i="2"/>
  <c r="T20" i="2"/>
  <c r="V20" i="2" s="1"/>
  <c r="T16" i="2"/>
  <c r="T18" i="2" s="1"/>
  <c r="D70" i="11" s="1"/>
  <c r="R24" i="2" l="1"/>
  <c r="T14" i="15"/>
  <c r="U14" i="15" s="1"/>
  <c r="V17" i="2" l="1"/>
  <c r="V23" i="2"/>
  <c r="R24" i="15"/>
  <c r="H70" i="11"/>
  <c r="H71" i="11" s="1"/>
  <c r="D71" i="11" l="1"/>
  <c r="T24" i="2"/>
  <c r="T23" i="15"/>
  <c r="J24" i="15" l="1"/>
  <c r="D25" i="14" l="1"/>
  <c r="D34" i="14" s="1"/>
  <c r="D61" i="14" s="1"/>
  <c r="V16" i="2"/>
  <c r="V18" i="2" s="1"/>
  <c r="W18" i="2" s="1"/>
  <c r="T22" i="15"/>
  <c r="J57" i="11"/>
  <c r="H57" i="11"/>
  <c r="F57" i="11"/>
  <c r="J50" i="11"/>
  <c r="H50" i="11"/>
  <c r="F50" i="11"/>
  <c r="F41" i="11"/>
  <c r="J41" i="11" s="1"/>
  <c r="D41" i="11"/>
  <c r="H41" i="11" s="1"/>
  <c r="J28" i="11"/>
  <c r="H28" i="11"/>
  <c r="H16" i="11"/>
  <c r="F16" i="11"/>
  <c r="F28" i="11"/>
  <c r="D28" i="11"/>
  <c r="D16" i="11"/>
  <c r="H8" i="11"/>
  <c r="F71" i="11"/>
  <c r="W14" i="2" s="1"/>
  <c r="J16" i="11"/>
  <c r="J8" i="11"/>
  <c r="F45" i="14"/>
  <c r="D45" i="14"/>
  <c r="J8" i="14"/>
  <c r="J45" i="14" s="1"/>
  <c r="H8" i="14"/>
  <c r="H45" i="14" s="1"/>
  <c r="A3" i="14"/>
  <c r="A40" i="14" s="1"/>
  <c r="F59" i="11" l="1"/>
  <c r="F73" i="11" s="1"/>
  <c r="H61" i="14"/>
  <c r="H63" i="14" s="1"/>
  <c r="H66" i="14" s="1"/>
  <c r="H59" i="11"/>
  <c r="H73" i="11" s="1"/>
  <c r="D59" i="11"/>
  <c r="D73" i="11" s="1"/>
  <c r="T24" i="15"/>
  <c r="V22" i="2"/>
  <c r="V24" i="2" s="1"/>
  <c r="T16" i="15"/>
  <c r="T18" i="15" s="1"/>
  <c r="U18" i="15" s="1"/>
  <c r="H30" i="11"/>
  <c r="J61" i="14"/>
  <c r="J63" i="14" s="1"/>
  <c r="F63" i="14"/>
  <c r="D30" i="11"/>
  <c r="D74" i="11" s="1"/>
  <c r="J59" i="11"/>
  <c r="J73" i="11" s="1"/>
  <c r="J30" i="11"/>
  <c r="F30" i="11"/>
  <c r="F74" i="11" l="1"/>
  <c r="H74" i="11"/>
  <c r="J74" i="11"/>
  <c r="D63" i="14"/>
  <c r="D66" i="14" s="1"/>
</calcChain>
</file>

<file path=xl/sharedStrings.xml><?xml version="1.0" encoding="utf-8"?>
<sst xmlns="http://schemas.openxmlformats.org/spreadsheetml/2006/main" count="318" uniqueCount="177">
  <si>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</si>
  <si>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</si>
  <si>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</si>
  <si>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</si>
  <si>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</si>
  <si>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</si>
  <si>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</si>
  <si>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</si>
  <si>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</si>
  <si>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</si>
  <si>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</si>
  <si>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</si>
  <si>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</si>
  <si>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</si>
  <si>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</si>
  <si>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</si>
  <si>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</si>
  <si>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</si>
  <si>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</si>
  <si>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</si>
  <si>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</si>
  <si>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</si>
  <si>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</si>
  <si>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</si>
  <si>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</si>
  <si>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รับดอกเบี้ย</t>
  </si>
  <si>
    <t>จ่ายดอกเบี้ย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</si>
  <si>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</si>
  <si>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</si>
  <si>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</si>
  <si>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</si>
  <si>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</si>
  <si>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</si>
  <si>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</si>
  <si>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</si>
  <si>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</si>
  <si>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</si>
  <si>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</si>
  <si>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</si>
  <si>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</si>
  <si>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</si>
  <si>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</si>
  <si>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</si>
  <si>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</si>
  <si>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</si>
  <si>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ค่าใช้จ่ายภาษีเงินได้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</si>
  <si>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</si>
  <si>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</si>
  <si>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</si>
  <si>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</si>
  <si>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</si>
  <si>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</si>
  <si>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</si>
  <si>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</si>
  <si>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</si>
  <si>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</si>
  <si>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</si>
  <si>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</si>
  <si>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</si>
  <si>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</si>
  <si>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</si>
  <si>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</si>
  <si>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</si>
  <si>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</si>
  <si>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</si>
  <si>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</si>
  <si>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</si>
  <si>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</si>
  <si>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</si>
  <si>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</si>
  <si>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</si>
  <si>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</si>
  <si>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</si>
  <si>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</si>
  <si>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</si>
  <si>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</si>
  <si>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</si>
  <si>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</si>
  <si>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</si>
  <si>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</si>
  <si>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</si>
  <si>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</si>
  <si>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กำไรสำหรับงวด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</si>
  <si>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</si>
  <si>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</si>
  <si>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</si>
  <si>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2560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</si>
  <si>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</si>
  <si>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</si>
  <si>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3,4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</si>
  <si>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</si>
  <si>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</si>
  <si>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</si>
  <si>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</si>
  <si>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หนี้สูญและหนี้สงสัยจะสูญ (กลับรายการ)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</si>
  <si>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</si>
  <si>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</si>
  <si>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</si>
  <si>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ซื้ออุปกรณ์และโปรแกรมคอมพิวเตอร์</t>
  </si>
  <si>
    <t>สินค้าคงเหลือ - สุทธิ</t>
  </si>
  <si>
    <t>หนี้สินไม่หมุนเวียนอื่นเพิ่มขึ้น (ลดลง)</t>
  </si>
  <si>
    <t xml:space="preserve">เงินลงทุนทั่วไป - หุ้นทุน - สุทธิ </t>
  </si>
  <si>
    <t>ประกันภัย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</si>
  <si>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</si>
  <si>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 - หุ้นทุน - สุทธิ</t>
  </si>
  <si>
    <t xml:space="preserve">กำไร (ขาดทุน) </t>
  </si>
  <si>
    <t>หลักคณิตศาสตร์</t>
  </si>
  <si>
    <t>จากการ</t>
  </si>
  <si>
    <t>ประมาณการตาม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</si>
  <si>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</si>
  <si>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</si>
  <si>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</si>
  <si>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</si>
  <si>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</si>
  <si>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</si>
  <si>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</si>
  <si>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</si>
  <si>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</si>
  <si>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เงินลงทุนในหลักทรัพย์ - หุ้นกู้แปลงสภาพ - สุทธิ</t>
  </si>
  <si>
    <t>กลับรายการค่าเผื่อการด้อยค่าของเงินลงทุนในบริษัทร่วม</t>
  </si>
  <si>
    <t>สถาบันการเงินเพิ่มขึ้น (ลดลง)</t>
  </si>
  <si>
    <t>31 ธันวาคม 2560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</si>
  <si>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</si>
  <si>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</si>
  <si>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</si>
  <si>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เงินลงทุนในหลักทรพย์เผื่อขาย - หุ้นทุน</t>
  </si>
  <si>
    <t>รายการที่ไม่ต้องจัดประเภทรายการใหม่</t>
  </si>
  <si>
    <t>พนักงานที่กำหนดไว้</t>
  </si>
  <si>
    <t>ยอดคงเหลือ ณ วันที่ 1 มกราคม 2561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</si>
  <si>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</si>
  <si>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</si>
  <si>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</si>
  <si>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</si>
  <si>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เงินสดและรายการเทียบเท่าเงินสด ณ วันปลายงวด</t>
  </si>
  <si>
    <t>กำไร (ขาดทุน) เบ็ดเสร็จอื่นสำหรับงวด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</si>
  <si>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</si>
  <si>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</si>
  <si>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</si>
  <si>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</si>
  <si>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</si>
  <si>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กระแสเงินสดสุทธิได้มาจาก(ใช้ไปใน)กิจกรรมจัดหาเงิน</t>
  </si>
  <si>
    <t>รายได้เงินปันผล</t>
  </si>
  <si>
    <t>เงินปันผลจ่าย</t>
  </si>
  <si>
    <t>ค่าเผื่อการด้อยค่าของเงินลงทุนในบริษัทร่วม (กลับรายการ)</t>
  </si>
  <si>
    <t>เงินปันผลรับ</t>
  </si>
  <si>
    <t>เงินสดรับจากการจำหน่ายทรัพย์สิน</t>
  </si>
  <si>
    <t>รับเงินปันผล</t>
  </si>
  <si>
    <t>จ่ายเงินปันผล</t>
  </si>
  <si>
    <t>ภาษีเงินได้(จ่ายออก)</t>
  </si>
  <si>
    <t>กระแสเงินสดสุทธิได้มาจาก (ใช้ไปใน) กิจกรรมลงทุน</t>
  </si>
  <si>
    <t>ผลกำไร(ขาดทุน)จากการวัดมูลค่า</t>
  </si>
  <si>
    <t>-</t>
  </si>
  <si>
    <t>ผลกำไร(ขาดทุน)จากการวัดมูลค่าใหม่ของผลประโยชน์</t>
  </si>
  <si>
    <t>ส่วนแบ่งกำไร(ขาดทุน) เบ็ดเสร็จอื่นจากบริษัทร่วม</t>
  </si>
  <si>
    <t>กำไรก่อนภาษีเงินได้</t>
  </si>
  <si>
    <t>กำไรเบ็ดเสร็จรวมสำหรับงวด</t>
  </si>
  <si>
    <t>กำไรต่อหุ้นขั้นพื้นฐาน</t>
  </si>
  <si>
    <t>(รายได้)ค่าใช้จ่ายภาษีเงินได้</t>
  </si>
  <si>
    <t>กำไรเบ็ดเสร็จสำหรับงวด</t>
  </si>
  <si>
    <t>ลูกหนี้การค้าและลูกหนี้หมุนเวียนอื่นลดลง</t>
  </si>
  <si>
    <t>สินค้าคงเหลือ (เพิ่มขึ้น)</t>
  </si>
  <si>
    <t>ส่วนแบ่งกำไรในบริษัทร่วม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</si>
  <si>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</si>
  <si>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</si>
  <si>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</si>
  <si>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2561 และ 2560</t>
  </si>
  <si>
    <t>ยอดคงเหลือ ณ วันที่ 30 กันยายน 2561</t>
  </si>
  <si>
    <t>ยอดคงเหลือ ณ วันที่ 30 กันยายน 2560</t>
  </si>
  <si>
    <t>เจ้าหนี้การค้าและเจ้าหนี้หมุนเวียนอื่น (ลดลง) เพิ่มขึ้น</t>
  </si>
  <si>
    <t>สินทรัพย์ไม่หมุนเวียนอื่น (เพิ่มขึ้น) ลดลง</t>
  </si>
  <si>
    <t>(กำไร) จากการจำหน่ายสินทรัพย์ถาวร</t>
  </si>
  <si>
    <t>3,5</t>
  </si>
  <si>
    <t>3,6</t>
  </si>
  <si>
    <t>3,8</t>
  </si>
  <si>
    <t>ผลกำไรจากการวัดมูลค่า</t>
  </si>
  <si>
    <t>(ขาดทุน)เบ็ดเสร็จอื่นสำหรับงวด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</si>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</sst>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47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2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1" fontId="4" fillId="0" borderId="3" xfId="0" applyNumberFormat="1" applyFont="1" applyFill="1" applyBorder="1" applyAlignment="1">
      <alignment vertical="center"/>
    </xf>
    <xf numFmtId="187" fontId="4" fillId="0" borderId="3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top"/>
    </xf>
    <xf numFmtId="43" fontId="4" fillId="0" borderId="0" xfId="6" applyNumberFormat="1" applyFont="1" applyFill="1" applyBorder="1" applyAlignment="1">
      <alignment vertical="top"/>
    </xf>
    <xf numFmtId="0" fontId="3" fillId="0" borderId="0" xfId="6" applyFont="1" applyFill="1" applyBorder="1" applyAlignment="1">
      <alignment vertical="top"/>
    </xf>
    <xf numFmtId="43" fontId="4" fillId="0" borderId="0" xfId="6" applyNumberFormat="1" applyFont="1" applyBorder="1" applyAlignment="1">
      <alignment vertical="top"/>
    </xf>
    <xf numFmtId="0" fontId="3" fillId="0" borderId="0" xfId="6" applyFont="1" applyBorder="1" applyAlignment="1">
      <alignment vertical="top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top"/>
    </xf>
    <xf numFmtId="192" fontId="4" fillId="0" borderId="0" xfId="4" applyNumberFormat="1" applyFont="1" applyBorder="1" applyAlignment="1">
      <alignment vertical="top"/>
    </xf>
    <xf numFmtId="192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0" fontId="3" fillId="0" borderId="0" xfId="5" applyFont="1" applyFill="1" applyAlignment="1">
      <alignment horizontal="right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1" xfId="1" applyNumberFormat="1" applyFont="1" applyFill="1" applyBorder="1" applyAlignment="1">
      <alignment horizontal="center" vertical="top"/>
    </xf>
    <xf numFmtId="190" fontId="4" fillId="0" borderId="0" xfId="6" applyNumberFormat="1" applyFont="1" applyFill="1" applyAlignment="1">
      <alignment vertical="top"/>
    </xf>
    <xf numFmtId="190" fontId="4" fillId="0" borderId="0" xfId="1" applyNumberFormat="1" applyFont="1" applyFill="1" applyAlignment="1">
      <alignment vertical="top"/>
    </xf>
    <xf numFmtId="189" fontId="4" fillId="0" borderId="0" xfId="1" applyNumberFormat="1" applyFont="1" applyBorder="1" applyAlignment="1">
      <alignment horizontal="left" vertical="top" indent="6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90" fontId="4" fillId="0" borderId="0" xfId="0" quotePrefix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87" fontId="4" fillId="0" borderId="2" xfId="0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center" vertical="center"/>
    </xf>
    <xf numFmtId="188" fontId="11" fillId="0" borderId="0" xfId="8" applyNumberFormat="1" applyFont="1" applyFill="1" applyAlignment="1">
      <alignment vertical="center"/>
    </xf>
    <xf numFmtId="0" fontId="3" fillId="0" borderId="0" xfId="6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left" vertical="top"/>
    </xf>
    <xf numFmtId="0" fontId="3" fillId="0" borderId="0" xfId="6" applyFont="1" applyFill="1" applyAlignment="1">
      <alignment horizontal="center" vertical="top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9" fontId="3" fillId="0" borderId="0" xfId="4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43" fontId="3" fillId="0" borderId="0" xfId="6" applyNumberFormat="1" applyFont="1" applyFill="1" applyBorder="1" applyAlignment="1">
      <alignment vertical="top"/>
    </xf>
    <xf numFmtId="187" fontId="3" fillId="0" borderId="3" xfId="6" applyNumberFormat="1" applyFont="1" applyFill="1" applyBorder="1" applyAlignment="1">
      <alignment vertical="top"/>
    </xf>
    <xf numFmtId="187" fontId="3" fillId="0" borderId="0" xfId="6" applyNumberFormat="1" applyFont="1" applyFill="1" applyBorder="1" applyAlignment="1">
      <alignment vertical="top"/>
    </xf>
    <xf numFmtId="189" fontId="3" fillId="0" borderId="6" xfId="4" applyNumberFormat="1" applyFont="1" applyFill="1" applyBorder="1" applyAlignment="1">
      <alignment vertical="top"/>
    </xf>
    <xf numFmtId="0" fontId="3" fillId="0" borderId="0" xfId="6" applyFont="1" applyBorder="1" applyAlignment="1">
      <alignment horizontal="center" vertical="top"/>
    </xf>
    <xf numFmtId="43" fontId="3" fillId="0" borderId="0" xfId="1" applyFont="1" applyBorder="1" applyAlignment="1">
      <alignment vertical="top"/>
    </xf>
    <xf numFmtId="187" fontId="3" fillId="0" borderId="3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horizontal="center" vertical="top"/>
    </xf>
    <xf numFmtId="190" fontId="3" fillId="0" borderId="0" xfId="1" applyNumberFormat="1" applyFont="1" applyAlignment="1">
      <alignment vertical="top"/>
    </xf>
    <xf numFmtId="190" fontId="3" fillId="0" borderId="3" xfId="1" applyNumberFormat="1" applyFont="1" applyFill="1" applyBorder="1" applyAlignment="1">
      <alignment vertical="top"/>
    </xf>
    <xf numFmtId="190" fontId="3" fillId="0" borderId="0" xfId="1" applyNumberFormat="1" applyFont="1" applyFill="1" applyAlignment="1">
      <alignment vertical="top"/>
    </xf>
    <xf numFmtId="190" fontId="3" fillId="0" borderId="0" xfId="6" applyNumberFormat="1" applyFont="1" applyFill="1" applyAlignment="1">
      <alignment vertical="top"/>
    </xf>
    <xf numFmtId="17" fontId="3" fillId="0" borderId="0" xfId="6" applyNumberFormat="1" applyFont="1" applyFill="1" applyBorder="1" applyAlignment="1">
      <alignment horizontal="center" vertical="top"/>
    </xf>
    <xf numFmtId="189" fontId="3" fillId="0" borderId="0" xfId="1" applyNumberFormat="1" applyFont="1" applyFill="1" applyBorder="1" applyAlignment="1">
      <alignment horizontal="center" vertical="top"/>
    </xf>
    <xf numFmtId="189" fontId="3" fillId="0" borderId="0" xfId="1" applyNumberFormat="1" applyFont="1" applyBorder="1" applyAlignment="1">
      <alignment horizontal="left" vertical="top" indent="6"/>
    </xf>
    <xf numFmtId="190" fontId="3" fillId="0" borderId="0" xfId="1" applyNumberFormat="1" applyFont="1" applyFill="1" applyBorder="1" applyAlignment="1">
      <alignment horizontal="left" vertical="top" indent="1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9" fontId="3" fillId="0" borderId="2" xfId="5" applyNumberFormat="1" applyFont="1" applyFill="1" applyBorder="1" applyAlignment="1">
      <alignment horizontal="center"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3" xfId="5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0" xfId="6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79998168889431442"/>
  </sheetPr>
  <dimension ref="A1:IV84"/>
  <sheetViews>
    <sheetView view="pageBreakPreview" topLeftCell="A7" zoomScaleNormal="100" zoomScaleSheetLayoutView="100" workbookViewId="0">
      <selection activeCell="B22" sqref="B22"/>
    </sheetView>
  </sheetViews>
  <sheetFormatPr defaultColWidth="9.140625" defaultRowHeight="24" customHeight="1" x14ac:dyDescent="0.2"/>
  <cols>
    <col min="1" max="1" width="40.85546875" style="5" customWidth="1"/>
    <col min="2" max="2" width="8.285156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27</v>
      </c>
      <c r="B4" s="2"/>
      <c r="C4" s="2"/>
      <c r="L4" s="7"/>
    </row>
    <row r="5" spans="1:12" ht="24" customHeight="1" x14ac:dyDescent="0.2">
      <c r="A5" s="1"/>
      <c r="B5" s="2"/>
      <c r="C5" s="2"/>
      <c r="D5" s="237" t="s">
        <v>75</v>
      </c>
      <c r="E5" s="237"/>
      <c r="F5" s="237"/>
      <c r="G5" s="237"/>
      <c r="H5" s="237"/>
      <c r="I5" s="237"/>
      <c r="J5" s="237"/>
      <c r="L5" s="8"/>
    </row>
    <row r="6" spans="1:12" ht="24" customHeight="1" x14ac:dyDescent="0.2">
      <c r="A6" s="1"/>
      <c r="B6" s="2"/>
      <c r="C6" s="2"/>
      <c r="D6" s="9"/>
      <c r="E6" s="9" t="s">
        <v>31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85"/>
      <c r="E7" s="186" t="s">
        <v>30</v>
      </c>
      <c r="F7" s="10"/>
      <c r="G7" s="11"/>
      <c r="H7" s="10"/>
      <c r="I7" s="186" t="s">
        <v>73</v>
      </c>
      <c r="J7" s="10"/>
    </row>
    <row r="8" spans="1:12" ht="24" customHeight="1" x14ac:dyDescent="0.2">
      <c r="A8" s="2"/>
      <c r="B8" s="2"/>
      <c r="C8" s="2"/>
      <c r="D8" s="12" t="s">
        <v>162</v>
      </c>
      <c r="E8" s="13"/>
      <c r="F8" s="12" t="s">
        <v>121</v>
      </c>
      <c r="G8" s="11"/>
      <c r="H8" s="12" t="str">
        <f>+D8</f>
        <v>30 กันยายน 2561</v>
      </c>
      <c r="I8" s="13"/>
      <c r="J8" s="12" t="str">
        <f>+F8</f>
        <v>31 ธันวาคม 2560</v>
      </c>
    </row>
    <row r="9" spans="1:12" ht="24" customHeight="1" x14ac:dyDescent="0.2">
      <c r="A9" s="2"/>
      <c r="B9" s="2"/>
      <c r="C9" s="2"/>
      <c r="D9" s="14" t="s">
        <v>83</v>
      </c>
      <c r="E9" s="15"/>
      <c r="G9" s="16"/>
      <c r="H9" s="9" t="s">
        <v>83</v>
      </c>
      <c r="I9" s="17"/>
    </row>
    <row r="10" spans="1:12" ht="24" customHeight="1" x14ac:dyDescent="0.2">
      <c r="A10" s="2"/>
      <c r="B10" s="18" t="s">
        <v>0</v>
      </c>
      <c r="C10" s="2"/>
      <c r="D10" s="185" t="s">
        <v>84</v>
      </c>
      <c r="E10" s="15"/>
      <c r="F10" s="185" t="s">
        <v>85</v>
      </c>
      <c r="G10" s="15"/>
      <c r="H10" s="185" t="s">
        <v>84</v>
      </c>
      <c r="I10" s="15"/>
      <c r="J10" s="185" t="s">
        <v>85</v>
      </c>
    </row>
    <row r="11" spans="1:12" ht="24" customHeight="1" x14ac:dyDescent="0.2">
      <c r="B11" s="19"/>
      <c r="D11" s="9"/>
      <c r="E11" s="15"/>
      <c r="F11" s="9"/>
      <c r="G11" s="15"/>
      <c r="H11" s="9"/>
      <c r="I11" s="15"/>
      <c r="J11" s="9"/>
    </row>
    <row r="12" spans="1:12" ht="24" customHeight="1" x14ac:dyDescent="0.2">
      <c r="A12" s="20" t="s">
        <v>1</v>
      </c>
      <c r="D12" s="21"/>
      <c r="E12" s="21"/>
      <c r="F12" s="21"/>
      <c r="G12" s="21"/>
      <c r="H12" s="21"/>
      <c r="I12" s="21"/>
      <c r="J12" s="21"/>
    </row>
    <row r="13" spans="1:12" ht="24" customHeight="1" x14ac:dyDescent="0.2">
      <c r="A13" s="5" t="s">
        <v>13</v>
      </c>
      <c r="B13" s="22"/>
      <c r="D13" s="21">
        <v>549424</v>
      </c>
      <c r="E13" s="21"/>
      <c r="F13" s="21">
        <v>525854</v>
      </c>
      <c r="G13" s="21"/>
      <c r="H13" s="21">
        <v>549424</v>
      </c>
      <c r="I13" s="21"/>
      <c r="J13" s="21">
        <v>525854</v>
      </c>
    </row>
    <row r="14" spans="1:12" ht="24" customHeight="1" x14ac:dyDescent="0.2">
      <c r="A14" s="5" t="s">
        <v>90</v>
      </c>
      <c r="B14" s="23" t="s">
        <v>89</v>
      </c>
      <c r="D14" s="21">
        <v>138022243</v>
      </c>
      <c r="E14" s="21"/>
      <c r="F14" s="21">
        <v>156048848</v>
      </c>
      <c r="G14" s="21"/>
      <c r="H14" s="21">
        <v>138022243</v>
      </c>
      <c r="I14" s="21"/>
      <c r="J14" s="21">
        <v>156048848</v>
      </c>
    </row>
    <row r="15" spans="1:12" ht="24" customHeight="1" x14ac:dyDescent="0.2">
      <c r="A15" s="5" t="s">
        <v>99</v>
      </c>
      <c r="B15" s="23"/>
      <c r="D15" s="21">
        <v>289865328</v>
      </c>
      <c r="E15" s="21"/>
      <c r="F15" s="21">
        <v>274501922</v>
      </c>
      <c r="G15" s="21"/>
      <c r="H15" s="21">
        <v>289865328</v>
      </c>
      <c r="I15" s="21"/>
      <c r="J15" s="21">
        <v>274501922</v>
      </c>
    </row>
    <row r="16" spans="1:12" ht="24" customHeight="1" x14ac:dyDescent="0.2">
      <c r="A16" s="20" t="s">
        <v>2</v>
      </c>
      <c r="B16" s="23"/>
      <c r="D16" s="24">
        <f>SUM(D13:D15)</f>
        <v>428436995</v>
      </c>
      <c r="E16" s="21"/>
      <c r="F16" s="24">
        <f>SUM(F13:F15)</f>
        <v>431076624</v>
      </c>
      <c r="G16" s="21"/>
      <c r="H16" s="24">
        <f>SUM(H13:H15)</f>
        <v>428436995</v>
      </c>
      <c r="I16" s="21"/>
      <c r="J16" s="24">
        <f>SUM(J13:J15)</f>
        <v>431076624</v>
      </c>
    </row>
    <row r="17" spans="1:13" ht="24" customHeight="1" x14ac:dyDescent="0.2">
      <c r="A17" s="20"/>
      <c r="B17" s="22"/>
      <c r="D17" s="25"/>
      <c r="E17" s="21"/>
      <c r="F17" s="25"/>
      <c r="G17" s="21"/>
      <c r="H17" s="25"/>
      <c r="I17" s="21"/>
      <c r="J17" s="25"/>
    </row>
    <row r="18" spans="1:13" ht="24" customHeight="1" x14ac:dyDescent="0.2">
      <c r="A18" s="20" t="s">
        <v>3</v>
      </c>
      <c r="B18" s="22"/>
      <c r="D18" s="21"/>
      <c r="E18" s="21"/>
      <c r="F18" s="21"/>
      <c r="G18" s="21"/>
      <c r="H18" s="21"/>
      <c r="I18" s="21"/>
      <c r="J18" s="21"/>
    </row>
    <row r="19" spans="1:13" ht="24" customHeight="1" x14ac:dyDescent="0.2">
      <c r="A19" s="5" t="s">
        <v>104</v>
      </c>
      <c r="B19" s="23" t="s">
        <v>171</v>
      </c>
      <c r="D19" s="21">
        <v>164092330</v>
      </c>
      <c r="E19" s="21"/>
      <c r="F19" s="21">
        <v>163548197</v>
      </c>
      <c r="G19" s="21"/>
      <c r="H19" s="21">
        <v>164092330</v>
      </c>
      <c r="I19" s="21"/>
      <c r="J19" s="21">
        <v>163548197</v>
      </c>
    </row>
    <row r="20" spans="1:13" ht="24" customHeight="1" x14ac:dyDescent="0.2">
      <c r="A20" s="5" t="s">
        <v>118</v>
      </c>
      <c r="B20" s="23" t="s">
        <v>172</v>
      </c>
      <c r="D20" s="21">
        <v>0</v>
      </c>
      <c r="E20" s="21"/>
      <c r="F20" s="21">
        <v>4431303</v>
      </c>
      <c r="G20" s="21"/>
      <c r="H20" s="21">
        <v>0</v>
      </c>
      <c r="I20" s="26"/>
      <c r="J20" s="21">
        <v>4431303</v>
      </c>
    </row>
    <row r="21" spans="1:13" ht="24" customHeight="1" x14ac:dyDescent="0.2">
      <c r="A21" s="5" t="s">
        <v>78</v>
      </c>
      <c r="B21" s="23">
        <v>7</v>
      </c>
      <c r="D21" s="21">
        <v>45112984</v>
      </c>
      <c r="E21" s="21"/>
      <c r="F21" s="21">
        <v>41780308</v>
      </c>
      <c r="G21" s="21"/>
      <c r="H21" s="21">
        <v>61440235</v>
      </c>
      <c r="I21" s="26"/>
      <c r="J21" s="21">
        <v>57224909</v>
      </c>
      <c r="M21" s="21"/>
    </row>
    <row r="22" spans="1:13" ht="24" customHeight="1" x14ac:dyDescent="0.2">
      <c r="A22" s="5" t="s">
        <v>101</v>
      </c>
      <c r="B22" s="23" t="s">
        <v>173</v>
      </c>
      <c r="D22" s="21">
        <v>18269713</v>
      </c>
      <c r="E22" s="21"/>
      <c r="F22" s="21">
        <v>18269713</v>
      </c>
      <c r="G22" s="21"/>
      <c r="H22" s="21">
        <v>18269713</v>
      </c>
      <c r="I22" s="26"/>
      <c r="J22" s="21">
        <v>18269713</v>
      </c>
    </row>
    <row r="23" spans="1:13" ht="24" customHeight="1" x14ac:dyDescent="0.2">
      <c r="A23" s="5" t="s">
        <v>79</v>
      </c>
      <c r="B23" s="23">
        <v>9</v>
      </c>
      <c r="D23" s="21">
        <v>28197058</v>
      </c>
      <c r="E23" s="21"/>
      <c r="F23" s="21">
        <v>28525963</v>
      </c>
      <c r="G23" s="21"/>
      <c r="H23" s="21">
        <v>28197058</v>
      </c>
      <c r="I23" s="21"/>
      <c r="J23" s="21">
        <v>28525963</v>
      </c>
    </row>
    <row r="24" spans="1:13" ht="24" customHeight="1" x14ac:dyDescent="0.2">
      <c r="A24" s="5" t="s">
        <v>80</v>
      </c>
      <c r="B24" s="23"/>
      <c r="D24" s="21">
        <v>1211190</v>
      </c>
      <c r="E24" s="21"/>
      <c r="F24" s="21">
        <v>1211190</v>
      </c>
      <c r="G24" s="21"/>
      <c r="H24" s="21">
        <v>1211190</v>
      </c>
      <c r="I24" s="26"/>
      <c r="J24" s="21">
        <v>1211190</v>
      </c>
    </row>
    <row r="25" spans="1:13" ht="24" customHeight="1" x14ac:dyDescent="0.2">
      <c r="A25" s="5" t="s">
        <v>81</v>
      </c>
      <c r="B25" s="23"/>
      <c r="D25" s="21">
        <v>4412404</v>
      </c>
      <c r="E25" s="21"/>
      <c r="F25" s="21">
        <v>4946830</v>
      </c>
      <c r="G25" s="21"/>
      <c r="H25" s="21">
        <v>4412404</v>
      </c>
      <c r="I25" s="21"/>
      <c r="J25" s="21">
        <v>4946830</v>
      </c>
    </row>
    <row r="26" spans="1:13" ht="24" customHeight="1" x14ac:dyDescent="0.2">
      <c r="A26" s="5" t="s">
        <v>71</v>
      </c>
      <c r="B26" s="23"/>
      <c r="D26" s="21">
        <v>23143733</v>
      </c>
      <c r="E26" s="21"/>
      <c r="F26" s="21">
        <v>21021664</v>
      </c>
      <c r="G26" s="21"/>
      <c r="H26" s="21">
        <v>24842169</v>
      </c>
      <c r="I26" s="21"/>
      <c r="J26" s="21">
        <v>23563166</v>
      </c>
    </row>
    <row r="27" spans="1:13" ht="24" customHeight="1" x14ac:dyDescent="0.2">
      <c r="A27" s="5" t="s">
        <v>61</v>
      </c>
      <c r="B27" s="23"/>
      <c r="D27" s="27">
        <v>7308533</v>
      </c>
      <c r="E27" s="25"/>
      <c r="F27" s="27">
        <v>7181660</v>
      </c>
      <c r="G27" s="28"/>
      <c r="H27" s="27">
        <v>7308533</v>
      </c>
      <c r="I27" s="28"/>
      <c r="J27" s="27">
        <v>7181660</v>
      </c>
    </row>
    <row r="28" spans="1:13" ht="24" customHeight="1" x14ac:dyDescent="0.2">
      <c r="A28" s="20" t="s">
        <v>4</v>
      </c>
      <c r="B28" s="22"/>
      <c r="D28" s="24">
        <f>SUM(D19:D27)</f>
        <v>291747945</v>
      </c>
      <c r="E28" s="21"/>
      <c r="F28" s="24">
        <f>SUM(F19:F27)</f>
        <v>290916828</v>
      </c>
      <c r="G28" s="21"/>
      <c r="H28" s="24">
        <f>SUM(H19:H27)</f>
        <v>309773632</v>
      </c>
      <c r="I28" s="21"/>
      <c r="J28" s="24">
        <f>SUM(J19:J27)</f>
        <v>308902931</v>
      </c>
    </row>
    <row r="29" spans="1:13" ht="24" customHeight="1" x14ac:dyDescent="0.2">
      <c r="A29" s="20"/>
      <c r="B29" s="22"/>
      <c r="D29" s="21"/>
      <c r="E29" s="25"/>
      <c r="F29" s="21"/>
      <c r="G29" s="25"/>
      <c r="H29" s="21"/>
      <c r="I29" s="25"/>
      <c r="J29" s="21"/>
    </row>
    <row r="30" spans="1:13" ht="24" customHeight="1" thickBot="1" x14ac:dyDescent="0.25">
      <c r="A30" s="20" t="s">
        <v>5</v>
      </c>
      <c r="B30" s="23"/>
      <c r="D30" s="29">
        <f>D16+D28</f>
        <v>720184940</v>
      </c>
      <c r="E30" s="21"/>
      <c r="F30" s="29">
        <f>+F16+F28</f>
        <v>721993452</v>
      </c>
      <c r="G30" s="21"/>
      <c r="H30" s="29">
        <f>H16+H28</f>
        <v>738210627</v>
      </c>
      <c r="I30" s="21"/>
      <c r="J30" s="29">
        <f>J16+J28</f>
        <v>739979555</v>
      </c>
    </row>
    <row r="31" spans="1:13" ht="24" customHeight="1" thickTop="1" x14ac:dyDescent="0.2">
      <c r="A31" s="20"/>
      <c r="B31" s="23"/>
      <c r="D31" s="25"/>
      <c r="E31" s="21"/>
      <c r="F31" s="25"/>
      <c r="G31" s="21"/>
      <c r="H31" s="25"/>
      <c r="I31" s="21"/>
      <c r="J31" s="25"/>
    </row>
    <row r="32" spans="1:13" ht="24" customHeight="1" x14ac:dyDescent="0.2">
      <c r="A32" s="20"/>
      <c r="B32" s="23"/>
      <c r="D32" s="25"/>
      <c r="E32" s="21"/>
      <c r="F32" s="25"/>
      <c r="G32" s="21"/>
      <c r="H32" s="25"/>
      <c r="I32" s="21"/>
      <c r="J32" s="25"/>
    </row>
    <row r="33" spans="1:12" ht="24" customHeight="1" x14ac:dyDescent="0.2">
      <c r="A33" s="20"/>
      <c r="B33" s="23"/>
      <c r="D33" s="25"/>
      <c r="E33" s="21"/>
      <c r="F33" s="25"/>
      <c r="G33" s="21"/>
      <c r="H33" s="25"/>
      <c r="I33" s="21"/>
      <c r="J33" s="25"/>
    </row>
    <row r="34" spans="1:12" ht="24" customHeight="1" x14ac:dyDescent="0.2">
      <c r="A34" s="1" t="s">
        <v>29</v>
      </c>
      <c r="B34" s="2"/>
      <c r="C34" s="2"/>
      <c r="E34" s="2"/>
      <c r="F34" s="2"/>
      <c r="G34" s="2"/>
      <c r="H34" s="2"/>
      <c r="I34" s="2"/>
      <c r="J34" s="2"/>
    </row>
    <row r="35" spans="1:12" ht="24" customHeight="1" x14ac:dyDescent="0.5">
      <c r="A35" s="1" t="s">
        <v>77</v>
      </c>
      <c r="B35" s="2"/>
      <c r="C35" s="2"/>
      <c r="D35" s="30"/>
      <c r="E35" s="31"/>
      <c r="F35" s="30"/>
      <c r="G35" s="31"/>
      <c r="H35" s="30"/>
      <c r="I35" s="31"/>
      <c r="J35" s="30"/>
    </row>
    <row r="36" spans="1:12" ht="24" customHeight="1" x14ac:dyDescent="0.2">
      <c r="B36" s="2"/>
      <c r="C36" s="2"/>
      <c r="D36" s="32"/>
      <c r="E36" s="11"/>
      <c r="F36" s="32"/>
      <c r="G36" s="11"/>
      <c r="H36" s="32"/>
      <c r="I36" s="11"/>
    </row>
    <row r="37" spans="1:12" ht="24" customHeight="1" x14ac:dyDescent="0.2">
      <c r="A37" s="1" t="s">
        <v>14</v>
      </c>
      <c r="B37" s="2"/>
      <c r="C37" s="2"/>
      <c r="D37" s="33"/>
      <c r="E37" s="33"/>
      <c r="F37" s="33"/>
      <c r="G37" s="33"/>
      <c r="H37" s="33"/>
      <c r="I37" s="33"/>
      <c r="J37" s="33"/>
    </row>
    <row r="38" spans="1:12" ht="24" customHeight="1" x14ac:dyDescent="0.2">
      <c r="A38" s="1"/>
      <c r="B38" s="2"/>
      <c r="C38" s="2"/>
      <c r="D38" s="237" t="s">
        <v>75</v>
      </c>
      <c r="E38" s="237"/>
      <c r="F38" s="237"/>
      <c r="G38" s="237"/>
      <c r="H38" s="237"/>
      <c r="I38" s="237"/>
      <c r="J38" s="237"/>
      <c r="L38" s="7"/>
    </row>
    <row r="39" spans="1:12" ht="24" customHeight="1" x14ac:dyDescent="0.2">
      <c r="A39" s="1"/>
      <c r="B39" s="2"/>
      <c r="C39" s="2"/>
      <c r="D39" s="9"/>
      <c r="E39" s="9" t="s">
        <v>31</v>
      </c>
      <c r="F39" s="9"/>
      <c r="G39" s="9"/>
      <c r="H39" s="9"/>
      <c r="I39" s="9"/>
      <c r="J39" s="9"/>
      <c r="L39" s="7"/>
    </row>
    <row r="40" spans="1:12" ht="24" customHeight="1" x14ac:dyDescent="0.2">
      <c r="A40" s="2"/>
      <c r="B40" s="2"/>
      <c r="C40" s="2"/>
      <c r="D40" s="185"/>
      <c r="E40" s="186" t="s">
        <v>30</v>
      </c>
      <c r="F40" s="10"/>
      <c r="G40" s="11"/>
      <c r="H40" s="10"/>
      <c r="I40" s="186" t="s">
        <v>73</v>
      </c>
      <c r="J40" s="10"/>
    </row>
    <row r="41" spans="1:12" ht="24" customHeight="1" x14ac:dyDescent="0.2">
      <c r="A41" s="2"/>
      <c r="B41" s="2"/>
      <c r="C41" s="2"/>
      <c r="D41" s="12" t="str">
        <f>+D8</f>
        <v>30 กันยายน 2561</v>
      </c>
      <c r="E41" s="13"/>
      <c r="F41" s="12" t="str">
        <f>+F8</f>
        <v>31 ธันวาคม 2560</v>
      </c>
      <c r="G41" s="11"/>
      <c r="H41" s="12" t="str">
        <f>+D41</f>
        <v>30 กันยายน 2561</v>
      </c>
      <c r="I41" s="13"/>
      <c r="J41" s="12" t="str">
        <f>+F41</f>
        <v>31 ธันวาคม 2560</v>
      </c>
    </row>
    <row r="42" spans="1:12" ht="24" customHeight="1" x14ac:dyDescent="0.2">
      <c r="A42" s="2"/>
      <c r="B42" s="2"/>
      <c r="C42" s="2"/>
      <c r="D42" s="14" t="s">
        <v>83</v>
      </c>
      <c r="E42" s="15"/>
      <c r="G42" s="16"/>
      <c r="H42" s="9" t="s">
        <v>83</v>
      </c>
      <c r="I42" s="17"/>
    </row>
    <row r="43" spans="1:12" ht="24" customHeight="1" x14ac:dyDescent="0.2">
      <c r="A43" s="2"/>
      <c r="B43" s="18" t="s">
        <v>0</v>
      </c>
      <c r="C43" s="2"/>
      <c r="D43" s="185" t="s">
        <v>84</v>
      </c>
      <c r="E43" s="15"/>
      <c r="F43" s="185" t="s">
        <v>85</v>
      </c>
      <c r="G43" s="15"/>
      <c r="H43" s="185" t="s">
        <v>84</v>
      </c>
      <c r="I43" s="15"/>
      <c r="J43" s="185" t="s">
        <v>85</v>
      </c>
    </row>
    <row r="44" spans="1:12" ht="24" customHeight="1" x14ac:dyDescent="0.2">
      <c r="B44" s="19"/>
      <c r="D44" s="9"/>
      <c r="E44" s="15"/>
      <c r="F44" s="9"/>
      <c r="G44" s="15"/>
      <c r="H44" s="9"/>
      <c r="I44" s="15"/>
      <c r="J44" s="9"/>
    </row>
    <row r="45" spans="1:12" ht="24" customHeight="1" x14ac:dyDescent="0.2">
      <c r="A45" s="20" t="s">
        <v>6</v>
      </c>
    </row>
    <row r="46" spans="1:12" ht="24" customHeight="1" x14ac:dyDescent="0.2">
      <c r="A46" s="5" t="s">
        <v>63</v>
      </c>
    </row>
    <row r="47" spans="1:12" ht="24" customHeight="1" x14ac:dyDescent="0.2">
      <c r="A47" s="5" t="s">
        <v>64</v>
      </c>
      <c r="B47" s="23">
        <v>10</v>
      </c>
      <c r="D47" s="21">
        <v>87354197</v>
      </c>
      <c r="E47" s="21"/>
      <c r="F47" s="21">
        <v>102241076</v>
      </c>
      <c r="G47" s="21"/>
      <c r="H47" s="21">
        <v>87354197</v>
      </c>
      <c r="I47" s="21"/>
      <c r="J47" s="21">
        <v>102241076</v>
      </c>
    </row>
    <row r="48" spans="1:12" ht="24" customHeight="1" x14ac:dyDescent="0.2">
      <c r="A48" s="5" t="s">
        <v>91</v>
      </c>
      <c r="B48" s="23"/>
      <c r="D48" s="21">
        <v>133657975</v>
      </c>
      <c r="E48" s="26"/>
      <c r="F48" s="21">
        <v>126207276</v>
      </c>
      <c r="G48" s="21"/>
      <c r="H48" s="21">
        <v>133657975</v>
      </c>
      <c r="I48" s="21"/>
      <c r="J48" s="21">
        <v>126207276</v>
      </c>
    </row>
    <row r="49" spans="1:256" ht="24" customHeight="1" x14ac:dyDescent="0.2">
      <c r="A49" s="5" t="s">
        <v>21</v>
      </c>
      <c r="B49" s="22"/>
      <c r="D49" s="21">
        <v>2040884</v>
      </c>
      <c r="E49" s="21"/>
      <c r="F49" s="21">
        <v>1909471</v>
      </c>
      <c r="G49" s="21"/>
      <c r="H49" s="21">
        <v>2040884</v>
      </c>
      <c r="I49" s="26"/>
      <c r="J49" s="21">
        <v>1909471</v>
      </c>
    </row>
    <row r="50" spans="1:256" ht="24" customHeight="1" x14ac:dyDescent="0.2">
      <c r="A50" s="20" t="s">
        <v>7</v>
      </c>
      <c r="B50" s="22"/>
      <c r="D50" s="24">
        <f>SUM(D47:D49)</f>
        <v>223053056</v>
      </c>
      <c r="E50" s="21"/>
      <c r="F50" s="24">
        <f>SUM(F47:F49)</f>
        <v>230357823</v>
      </c>
      <c r="G50" s="21"/>
      <c r="H50" s="24">
        <f>SUM(H47:H49)</f>
        <v>223053056</v>
      </c>
      <c r="I50" s="21"/>
      <c r="J50" s="24">
        <f>SUM(J47:J49)</f>
        <v>230357823</v>
      </c>
    </row>
    <row r="51" spans="1:256" ht="24" customHeight="1" x14ac:dyDescent="0.2">
      <c r="A51" s="20"/>
      <c r="B51" s="22"/>
      <c r="D51" s="21"/>
      <c r="E51" s="21"/>
      <c r="F51" s="21"/>
      <c r="G51" s="21"/>
      <c r="H51" s="25"/>
      <c r="I51" s="21"/>
      <c r="J51" s="25"/>
    </row>
    <row r="52" spans="1:256" ht="24" customHeight="1" x14ac:dyDescent="0.2">
      <c r="A52" s="20" t="s">
        <v>32</v>
      </c>
      <c r="B52" s="22"/>
      <c r="D52" s="21"/>
      <c r="E52" s="21"/>
      <c r="F52" s="21"/>
      <c r="G52" s="21"/>
      <c r="H52" s="25"/>
      <c r="I52" s="21"/>
      <c r="J52" s="25"/>
    </row>
    <row r="53" spans="1:256" ht="24" customHeight="1" x14ac:dyDescent="0.2">
      <c r="A53" s="5" t="s">
        <v>72</v>
      </c>
      <c r="B53" s="23"/>
      <c r="D53" s="21">
        <v>25313482</v>
      </c>
      <c r="E53" s="21"/>
      <c r="F53" s="21">
        <v>26090916</v>
      </c>
      <c r="G53" s="21"/>
      <c r="H53" s="21">
        <v>25313482</v>
      </c>
      <c r="I53" s="21"/>
      <c r="J53" s="21">
        <v>26090916</v>
      </c>
      <c r="L53" s="21"/>
    </row>
    <row r="54" spans="1:256" ht="24" customHeight="1" x14ac:dyDescent="0.2">
      <c r="A54" s="5" t="s">
        <v>135</v>
      </c>
      <c r="B54" s="23"/>
      <c r="D54" s="21"/>
      <c r="E54" s="21"/>
      <c r="L54" s="21"/>
    </row>
    <row r="55" spans="1:256" ht="24" customHeight="1" x14ac:dyDescent="0.2">
      <c r="A55" s="5" t="s">
        <v>136</v>
      </c>
      <c r="B55" s="23"/>
      <c r="D55" s="21">
        <v>22711237</v>
      </c>
      <c r="E55" s="21"/>
      <c r="F55" s="21">
        <v>21934950</v>
      </c>
      <c r="G55" s="21"/>
      <c r="H55" s="21">
        <v>22711237</v>
      </c>
      <c r="I55" s="21"/>
      <c r="J55" s="21">
        <v>21934950</v>
      </c>
      <c r="L55" s="21"/>
    </row>
    <row r="56" spans="1:256" ht="24" customHeight="1" x14ac:dyDescent="0.2">
      <c r="A56" s="5" t="s">
        <v>33</v>
      </c>
      <c r="B56" s="22"/>
      <c r="D56" s="27">
        <v>3150469</v>
      </c>
      <c r="E56" s="21"/>
      <c r="F56" s="27">
        <v>2658669</v>
      </c>
      <c r="G56" s="21"/>
      <c r="H56" s="27">
        <v>3150469</v>
      </c>
      <c r="I56" s="21"/>
      <c r="J56" s="27">
        <v>2658669</v>
      </c>
      <c r="L56" s="21"/>
    </row>
    <row r="57" spans="1:256" ht="24" customHeight="1" x14ac:dyDescent="0.2">
      <c r="A57" s="20" t="s">
        <v>34</v>
      </c>
      <c r="B57" s="22"/>
      <c r="D57" s="24">
        <f>SUM(D53:D56)</f>
        <v>51175188</v>
      </c>
      <c r="E57" s="21"/>
      <c r="F57" s="24">
        <f>SUM(F53:F56)</f>
        <v>50684535</v>
      </c>
      <c r="G57" s="21"/>
      <c r="H57" s="24">
        <f>SUM(H53:H56)</f>
        <v>51175188</v>
      </c>
      <c r="I57" s="21"/>
      <c r="J57" s="24">
        <f>SUM(J53:J56)</f>
        <v>50684535</v>
      </c>
      <c r="L57" s="21"/>
    </row>
    <row r="58" spans="1:256" ht="24" customHeight="1" x14ac:dyDescent="0.2">
      <c r="B58" s="22"/>
      <c r="D58" s="25"/>
      <c r="E58" s="25"/>
      <c r="F58" s="25"/>
      <c r="G58" s="25"/>
      <c r="H58" s="25"/>
      <c r="I58" s="25"/>
      <c r="J58" s="25"/>
      <c r="L58" s="21"/>
    </row>
    <row r="59" spans="1:256" ht="24" customHeight="1" x14ac:dyDescent="0.2">
      <c r="A59" s="20" t="s">
        <v>35</v>
      </c>
      <c r="B59" s="22"/>
      <c r="D59" s="27">
        <f>SUM(D50,D57)</f>
        <v>274228244</v>
      </c>
      <c r="E59" s="21"/>
      <c r="F59" s="27">
        <f>SUM(F50,F57)</f>
        <v>281042358</v>
      </c>
      <c r="G59" s="21"/>
      <c r="H59" s="27">
        <f>SUM(H50,H57)</f>
        <v>274228244</v>
      </c>
      <c r="I59" s="21"/>
      <c r="J59" s="27">
        <f>SUM(J50,J57)</f>
        <v>281042358</v>
      </c>
      <c r="L59" s="21"/>
    </row>
    <row r="60" spans="1:256" ht="24" customHeight="1" x14ac:dyDescent="0.2">
      <c r="B60" s="22"/>
      <c r="D60" s="34"/>
      <c r="E60" s="34"/>
      <c r="F60" s="33"/>
      <c r="G60" s="34"/>
      <c r="H60" s="33"/>
      <c r="I60" s="34"/>
      <c r="J60" s="33"/>
    </row>
    <row r="61" spans="1:256" ht="24" customHeight="1" x14ac:dyDescent="0.2">
      <c r="A61" s="20" t="s">
        <v>8</v>
      </c>
      <c r="B61" s="2"/>
      <c r="D61" s="34"/>
      <c r="E61" s="34"/>
      <c r="F61" s="34"/>
      <c r="G61" s="34"/>
      <c r="H61" s="34"/>
      <c r="I61" s="34"/>
      <c r="J61" s="34"/>
    </row>
    <row r="62" spans="1:256" ht="24" customHeight="1" x14ac:dyDescent="0.2">
      <c r="A62" s="35" t="s">
        <v>109</v>
      </c>
      <c r="B62" s="2"/>
      <c r="D62" s="34"/>
      <c r="E62" s="34"/>
      <c r="F62" s="34"/>
      <c r="G62" s="34"/>
      <c r="H62" s="34"/>
      <c r="I62" s="34"/>
      <c r="J62" s="34"/>
    </row>
    <row r="63" spans="1:256" ht="24" customHeight="1" thickBot="1" x14ac:dyDescent="0.25">
      <c r="A63" s="5" t="s">
        <v>110</v>
      </c>
      <c r="B63" s="22"/>
      <c r="D63" s="25">
        <v>149510000</v>
      </c>
      <c r="E63" s="21"/>
      <c r="F63" s="29">
        <v>149510000</v>
      </c>
      <c r="G63" s="21"/>
      <c r="H63" s="29">
        <v>149510000</v>
      </c>
      <c r="I63" s="25">
        <v>149510000</v>
      </c>
      <c r="J63" s="29">
        <v>149510000</v>
      </c>
      <c r="K63" s="36"/>
    </row>
    <row r="64" spans="1:256" ht="24" customHeight="1" thickTop="1" x14ac:dyDescent="0.2">
      <c r="A64" s="37" t="s">
        <v>111</v>
      </c>
      <c r="B64" s="35"/>
      <c r="C64" s="35"/>
      <c r="D64" s="38"/>
      <c r="E64" s="35"/>
      <c r="F64" s="35"/>
      <c r="G64" s="35"/>
      <c r="H64" s="35"/>
      <c r="I64" s="184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</row>
    <row r="65" spans="1:16" ht="24" customHeight="1" thickBot="1" x14ac:dyDescent="0.25">
      <c r="A65" s="5" t="s">
        <v>110</v>
      </c>
      <c r="B65" s="22"/>
      <c r="D65" s="21">
        <v>149510000</v>
      </c>
      <c r="E65" s="21"/>
      <c r="F65" s="21">
        <v>149510000</v>
      </c>
      <c r="G65" s="21"/>
      <c r="H65" s="29">
        <v>149510000</v>
      </c>
      <c r="I65" s="21">
        <v>149510000</v>
      </c>
      <c r="J65" s="29">
        <v>149510000</v>
      </c>
      <c r="K65" s="36"/>
    </row>
    <row r="66" spans="1:16" ht="24" customHeight="1" thickTop="1" x14ac:dyDescent="0.2">
      <c r="B66" s="22"/>
      <c r="D66" s="39"/>
      <c r="E66" s="21"/>
      <c r="F66" s="39"/>
      <c r="G66" s="21"/>
      <c r="H66" s="21"/>
      <c r="I66" s="21"/>
      <c r="J66" s="21"/>
      <c r="K66" s="36"/>
    </row>
    <row r="67" spans="1:16" ht="24" customHeight="1" x14ac:dyDescent="0.2">
      <c r="A67" s="5" t="s">
        <v>65</v>
      </c>
      <c r="B67" s="23"/>
      <c r="D67" s="21"/>
      <c r="E67" s="21"/>
      <c r="F67" s="21"/>
      <c r="G67" s="21"/>
      <c r="H67" s="21"/>
      <c r="I67" s="21"/>
      <c r="J67" s="21"/>
      <c r="K67" s="36"/>
    </row>
    <row r="68" spans="1:16" ht="24" customHeight="1" x14ac:dyDescent="0.2">
      <c r="A68" s="40" t="s">
        <v>66</v>
      </c>
      <c r="B68" s="23"/>
      <c r="D68" s="21">
        <v>14951000</v>
      </c>
      <c r="E68" s="25"/>
      <c r="F68" s="21">
        <v>14951000</v>
      </c>
      <c r="G68" s="25"/>
      <c r="H68" s="21">
        <v>14951000</v>
      </c>
      <c r="I68" s="25"/>
      <c r="J68" s="21">
        <v>14951000</v>
      </c>
      <c r="K68" s="36"/>
    </row>
    <row r="69" spans="1:16" ht="24" customHeight="1" x14ac:dyDescent="0.2">
      <c r="A69" s="40" t="s">
        <v>67</v>
      </c>
      <c r="B69" s="23"/>
      <c r="D69" s="25">
        <f>+CE_T_1!J18</f>
        <v>179635961</v>
      </c>
      <c r="E69" s="25"/>
      <c r="F69" s="25">
        <v>171491417</v>
      </c>
      <c r="G69" s="25"/>
      <c r="H69" s="25">
        <f>'CE_T _2'!J18</f>
        <v>198267455</v>
      </c>
      <c r="I69" s="25"/>
      <c r="J69" s="25">
        <v>190112532</v>
      </c>
      <c r="K69" s="36"/>
    </row>
    <row r="70" spans="1:16" ht="24" customHeight="1" x14ac:dyDescent="0.2">
      <c r="A70" s="40" t="s">
        <v>47</v>
      </c>
      <c r="B70" s="23"/>
      <c r="D70" s="27">
        <f>+CE_T_1!T18</f>
        <v>101859735</v>
      </c>
      <c r="E70" s="25"/>
      <c r="F70" s="27">
        <v>104998677</v>
      </c>
      <c r="G70" s="25"/>
      <c r="H70" s="27">
        <f>'CE_T _2'!R18</f>
        <v>101253928</v>
      </c>
      <c r="I70" s="25"/>
      <c r="J70" s="27">
        <v>104363665</v>
      </c>
    </row>
    <row r="71" spans="1:16" ht="24" customHeight="1" x14ac:dyDescent="0.2">
      <c r="A71" s="20" t="s">
        <v>37</v>
      </c>
      <c r="B71" s="23"/>
      <c r="D71" s="27">
        <f>SUM(D65:D70)</f>
        <v>445956696</v>
      </c>
      <c r="E71" s="21"/>
      <c r="F71" s="27">
        <f>SUM(F65:F70)</f>
        <v>440951094</v>
      </c>
      <c r="G71" s="21"/>
      <c r="H71" s="27">
        <f>SUM(H65:H70)</f>
        <v>463982383</v>
      </c>
      <c r="I71" s="21"/>
      <c r="J71" s="27">
        <f>SUM(J65:J70)</f>
        <v>458937197</v>
      </c>
      <c r="K71" s="36"/>
    </row>
    <row r="72" spans="1:16" ht="24" customHeight="1" x14ac:dyDescent="0.2">
      <c r="A72" s="20"/>
      <c r="B72" s="23"/>
      <c r="D72" s="41"/>
      <c r="E72" s="25"/>
      <c r="F72" s="41"/>
      <c r="G72" s="25"/>
      <c r="H72" s="41"/>
      <c r="I72" s="25"/>
      <c r="J72" s="41"/>
      <c r="K72" s="36"/>
      <c r="L72" s="21"/>
      <c r="M72" s="21"/>
      <c r="N72" s="21"/>
    </row>
    <row r="73" spans="1:16" ht="24" customHeight="1" thickBot="1" x14ac:dyDescent="0.25">
      <c r="A73" s="20" t="s">
        <v>9</v>
      </c>
      <c r="D73" s="29">
        <f>SUM(D59,D71)</f>
        <v>720184940</v>
      </c>
      <c r="E73" s="25"/>
      <c r="F73" s="29">
        <f>SUM(F59,F71)</f>
        <v>721993452</v>
      </c>
      <c r="G73" s="25"/>
      <c r="H73" s="29">
        <f>SUM(H59,H71)</f>
        <v>738210627</v>
      </c>
      <c r="I73" s="25"/>
      <c r="J73" s="29">
        <f>SUM(J59,J71)</f>
        <v>739979555</v>
      </c>
      <c r="K73" s="36"/>
      <c r="L73" s="42"/>
      <c r="M73" s="42"/>
      <c r="N73" s="42"/>
      <c r="P73" s="42"/>
    </row>
    <row r="74" spans="1:16" s="3" customFormat="1" ht="24" customHeight="1" thickTop="1" x14ac:dyDescent="0.2">
      <c r="A74" s="191"/>
      <c r="D74" s="43">
        <f>D30-D59-D71</f>
        <v>0</v>
      </c>
      <c r="E74" s="43"/>
      <c r="F74" s="43">
        <f>F30-F59-F71</f>
        <v>0</v>
      </c>
      <c r="G74" s="43"/>
      <c r="H74" s="43">
        <f>H30-H59-H71</f>
        <v>0</v>
      </c>
      <c r="I74" s="43"/>
      <c r="J74" s="43">
        <f>J30-J59-J71</f>
        <v>0</v>
      </c>
      <c r="K74" s="36"/>
    </row>
    <row r="75" spans="1:16" ht="24" customHeight="1" x14ac:dyDescent="0.2">
      <c r="A75" s="20"/>
      <c r="D75" s="43"/>
      <c r="E75" s="43"/>
      <c r="F75" s="43"/>
      <c r="G75" s="43"/>
      <c r="H75" s="43"/>
      <c r="I75" s="3"/>
      <c r="J75" s="43"/>
      <c r="K75" s="36"/>
    </row>
    <row r="76" spans="1:16" ht="24" customHeight="1" x14ac:dyDescent="0.2">
      <c r="A76" s="20"/>
      <c r="D76" s="33"/>
      <c r="E76" s="33"/>
      <c r="F76" s="33"/>
      <c r="G76" s="33"/>
      <c r="H76" s="33"/>
      <c r="I76" s="34"/>
      <c r="J76" s="33"/>
      <c r="K76" s="36"/>
    </row>
    <row r="77" spans="1:16" ht="24" customHeight="1" x14ac:dyDescent="0.2">
      <c r="A77" s="20"/>
      <c r="D77" s="194"/>
      <c r="E77" s="33"/>
      <c r="F77" s="33"/>
      <c r="G77" s="33"/>
      <c r="H77" s="33"/>
      <c r="I77" s="34"/>
      <c r="J77" s="33"/>
      <c r="K77" s="36"/>
    </row>
    <row r="78" spans="1:16" ht="24" customHeight="1" x14ac:dyDescent="0.2">
      <c r="A78" s="20"/>
      <c r="D78" s="33"/>
      <c r="E78" s="33"/>
      <c r="F78" s="33"/>
      <c r="G78" s="33"/>
      <c r="H78" s="33"/>
      <c r="I78" s="34"/>
      <c r="J78" s="33"/>
    </row>
    <row r="79" spans="1:16" ht="24" customHeight="1" x14ac:dyDescent="0.2">
      <c r="A79" s="20"/>
      <c r="D79" s="33"/>
      <c r="E79" s="33"/>
      <c r="F79" s="33"/>
      <c r="G79" s="33"/>
      <c r="H79" s="33"/>
      <c r="I79" s="34"/>
      <c r="J79" s="33"/>
    </row>
    <row r="80" spans="1:16" ht="24" customHeight="1" x14ac:dyDescent="0.2">
      <c r="A80" s="20"/>
      <c r="D80" s="33"/>
      <c r="E80" s="33"/>
      <c r="F80" s="33"/>
      <c r="G80" s="33"/>
      <c r="H80" s="33"/>
      <c r="I80" s="34"/>
      <c r="J80" s="33"/>
    </row>
    <row r="81" spans="1:10" ht="24" customHeight="1" x14ac:dyDescent="0.2">
      <c r="A81" s="20"/>
      <c r="D81" s="33"/>
      <c r="E81" s="33"/>
      <c r="F81" s="33"/>
      <c r="G81" s="33"/>
      <c r="H81" s="33"/>
      <c r="I81" s="34"/>
      <c r="J81" s="33"/>
    </row>
    <row r="82" spans="1:10" ht="24" customHeight="1" x14ac:dyDescent="0.2">
      <c r="A82" s="20"/>
      <c r="D82" s="33"/>
      <c r="E82" s="33"/>
      <c r="F82" s="33"/>
      <c r="G82" s="33"/>
      <c r="H82" s="33"/>
      <c r="I82" s="34"/>
      <c r="J82" s="33"/>
    </row>
    <row r="83" spans="1:10" ht="24" customHeight="1" x14ac:dyDescent="0.2">
      <c r="A83" s="20"/>
      <c r="D83" s="33"/>
      <c r="E83" s="33"/>
      <c r="F83" s="33"/>
      <c r="G83" s="33"/>
      <c r="H83" s="33"/>
      <c r="I83" s="34"/>
      <c r="J83" s="33"/>
    </row>
    <row r="84" spans="1:10" ht="24" customHeight="1" x14ac:dyDescent="0.2">
      <c r="A84" s="20"/>
      <c r="D84" s="33"/>
      <c r="E84" s="33"/>
      <c r="F84" s="33"/>
      <c r="G84" s="33"/>
      <c r="H84" s="33"/>
      <c r="I84" s="34"/>
      <c r="J84" s="33"/>
    </row>
  </sheetData>
  <mergeCells count="2">
    <mergeCell ref="D5:J5"/>
    <mergeCell ref="D38:J38"/>
  </mergeCells>
  <pageMargins left="0.78740157480314965" right="0.31496062992125984" top="0.74803149606299213" bottom="0.74803149606299213" header="0.43307086614173229" footer="0.31496062992125984"/>
  <pageSetup paperSize="9" scale="78" orientation="portrait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40"/>
  <sheetViews>
    <sheetView view="pageBreakPreview" topLeftCell="A25" zoomScaleNormal="120" zoomScaleSheetLayoutView="100" workbookViewId="0">
      <selection activeCell="L33" sqref="L33"/>
    </sheetView>
  </sheetViews>
  <sheetFormatPr defaultColWidth="9.140625" defaultRowHeight="24" customHeight="1" x14ac:dyDescent="0.2"/>
  <cols>
    <col min="1" max="4" width="2.140625" style="5" customWidth="1"/>
    <col min="5" max="5" width="37.425781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22.42578125" style="5" customWidth="1"/>
    <col min="16" max="16" width="11.5703125" style="5" bestFit="1" customWidth="1"/>
    <col min="17" max="17" width="12.5703125" style="5" bestFit="1" customWidth="1"/>
    <col min="18" max="16384" width="9.140625" style="5"/>
  </cols>
  <sheetData>
    <row r="1" spans="1:14" ht="24" customHeight="1" x14ac:dyDescent="0.5">
      <c r="A1" s="20" t="s">
        <v>29</v>
      </c>
      <c r="B1" s="20"/>
      <c r="C1" s="20"/>
      <c r="D1" s="20"/>
      <c r="E1" s="1"/>
      <c r="F1" s="11"/>
      <c r="G1" s="11"/>
      <c r="H1" s="32"/>
      <c r="I1" s="11"/>
      <c r="J1" s="32"/>
      <c r="N1" s="44" t="s">
        <v>83</v>
      </c>
    </row>
    <row r="2" spans="1:14" ht="24" customHeight="1" x14ac:dyDescent="0.5">
      <c r="A2" s="20" t="s">
        <v>44</v>
      </c>
      <c r="B2" s="20"/>
      <c r="C2" s="20"/>
      <c r="D2" s="20"/>
      <c r="E2" s="1"/>
      <c r="F2" s="11"/>
      <c r="G2" s="11"/>
      <c r="H2" s="32"/>
      <c r="I2" s="11"/>
      <c r="J2" s="32"/>
      <c r="K2" s="11"/>
      <c r="L2" s="45"/>
      <c r="M2" s="44"/>
      <c r="N2" s="44" t="s">
        <v>84</v>
      </c>
    </row>
    <row r="3" spans="1:14" ht="24" customHeight="1" x14ac:dyDescent="0.2">
      <c r="A3" s="20" t="s">
        <v>163</v>
      </c>
      <c r="B3" s="20"/>
      <c r="C3" s="20"/>
      <c r="D3" s="20"/>
      <c r="E3" s="1"/>
      <c r="F3" s="11"/>
      <c r="G3" s="11"/>
      <c r="H3" s="32"/>
      <c r="I3" s="11"/>
      <c r="J3" s="32"/>
      <c r="K3" s="11"/>
      <c r="L3" s="32"/>
      <c r="M3" s="11"/>
      <c r="N3" s="9"/>
    </row>
    <row r="4" spans="1:14" ht="24" customHeight="1" x14ac:dyDescent="0.2">
      <c r="E4" s="1"/>
      <c r="F4" s="11"/>
      <c r="G4" s="11"/>
      <c r="H4" s="32"/>
      <c r="I4" s="11"/>
      <c r="J4" s="32"/>
      <c r="K4" s="11"/>
      <c r="L4" s="32"/>
      <c r="M4" s="11"/>
      <c r="N4" s="9"/>
    </row>
    <row r="5" spans="1:14" ht="24" customHeight="1" x14ac:dyDescent="0.2">
      <c r="E5" s="15"/>
      <c r="F5" s="11"/>
      <c r="G5" s="11"/>
      <c r="H5" s="237" t="s">
        <v>75</v>
      </c>
      <c r="I5" s="237"/>
      <c r="J5" s="237"/>
      <c r="K5" s="237"/>
      <c r="L5" s="237"/>
      <c r="M5" s="237"/>
      <c r="N5" s="237"/>
    </row>
    <row r="6" spans="1:14" ht="24" customHeight="1" x14ac:dyDescent="0.2">
      <c r="E6" s="15"/>
      <c r="F6" s="11"/>
      <c r="G6" s="11"/>
      <c r="H6" s="9"/>
      <c r="I6" s="9" t="s">
        <v>31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188"/>
      <c r="I7" s="189" t="s">
        <v>30</v>
      </c>
      <c r="J7" s="188"/>
      <c r="K7" s="11"/>
      <c r="L7" s="238" t="s">
        <v>73</v>
      </c>
      <c r="M7" s="238"/>
      <c r="N7" s="238"/>
    </row>
    <row r="8" spans="1:14" ht="24" customHeight="1" x14ac:dyDescent="0.2">
      <c r="E8" s="20"/>
      <c r="F8" s="18" t="s">
        <v>0</v>
      </c>
      <c r="G8" s="11"/>
      <c r="H8" s="46">
        <v>2561</v>
      </c>
      <c r="I8" s="47"/>
      <c r="J8" s="46">
        <v>2560</v>
      </c>
      <c r="K8" s="17"/>
      <c r="L8" s="46">
        <f>+H8</f>
        <v>2561</v>
      </c>
      <c r="M8" s="17"/>
      <c r="N8" s="46">
        <f>J8</f>
        <v>2560</v>
      </c>
    </row>
    <row r="9" spans="1:14" ht="24" customHeight="1" x14ac:dyDescent="0.2">
      <c r="A9" s="20" t="s">
        <v>15</v>
      </c>
      <c r="E9" s="20"/>
      <c r="F9" s="23"/>
      <c r="H9" s="21"/>
      <c r="I9" s="34"/>
      <c r="J9" s="21"/>
      <c r="K9" s="34"/>
      <c r="L9" s="48"/>
      <c r="M9" s="34"/>
      <c r="N9" s="48"/>
    </row>
    <row r="10" spans="1:14" ht="24" customHeight="1" x14ac:dyDescent="0.2">
      <c r="A10" s="5" t="s">
        <v>38</v>
      </c>
      <c r="F10" s="23">
        <v>13</v>
      </c>
      <c r="H10" s="21">
        <v>168608500</v>
      </c>
      <c r="I10" s="21"/>
      <c r="J10" s="21">
        <v>158713942</v>
      </c>
      <c r="K10" s="21"/>
      <c r="L10" s="21">
        <v>168608500</v>
      </c>
      <c r="M10" s="21"/>
      <c r="N10" s="21">
        <v>158713942</v>
      </c>
    </row>
    <row r="11" spans="1:14" ht="24" customHeight="1" x14ac:dyDescent="0.2">
      <c r="A11" s="5" t="s">
        <v>119</v>
      </c>
      <c r="F11" s="23"/>
      <c r="H11" s="25">
        <v>0</v>
      </c>
      <c r="I11" s="21"/>
      <c r="J11" s="25">
        <v>0</v>
      </c>
      <c r="K11" s="21"/>
      <c r="L11" s="21">
        <v>1567806</v>
      </c>
      <c r="M11" s="21"/>
      <c r="N11" s="21">
        <v>1434690</v>
      </c>
    </row>
    <row r="12" spans="1:14" ht="24" customHeight="1" x14ac:dyDescent="0.2">
      <c r="A12" s="5" t="s">
        <v>141</v>
      </c>
      <c r="F12" s="23"/>
      <c r="H12" s="25">
        <v>0</v>
      </c>
      <c r="I12" s="21"/>
      <c r="J12" s="25">
        <v>0</v>
      </c>
      <c r="K12" s="21"/>
      <c r="L12" s="21">
        <v>0</v>
      </c>
      <c r="M12" s="21"/>
      <c r="N12" s="25">
        <v>0</v>
      </c>
    </row>
    <row r="13" spans="1:14" ht="24" customHeight="1" x14ac:dyDescent="0.2">
      <c r="A13" s="5" t="s">
        <v>16</v>
      </c>
      <c r="F13" s="23"/>
      <c r="H13" s="26">
        <v>1204224</v>
      </c>
      <c r="I13" s="21"/>
      <c r="J13" s="26">
        <v>773869</v>
      </c>
      <c r="K13" s="21"/>
      <c r="L13" s="26">
        <v>1204224</v>
      </c>
      <c r="M13" s="21"/>
      <c r="N13" s="21">
        <v>773869</v>
      </c>
    </row>
    <row r="14" spans="1:14" ht="24" customHeight="1" x14ac:dyDescent="0.2">
      <c r="A14" s="20" t="s">
        <v>17</v>
      </c>
      <c r="F14" s="23"/>
      <c r="H14" s="24">
        <f>SUM(H10:H13)</f>
        <v>169812724</v>
      </c>
      <c r="I14" s="21"/>
      <c r="J14" s="24">
        <f>SUM(J10:J13)</f>
        <v>159487811</v>
      </c>
      <c r="K14" s="21"/>
      <c r="L14" s="24">
        <f>SUM(L10:L13)</f>
        <v>171380530</v>
      </c>
      <c r="M14" s="26"/>
      <c r="N14" s="24">
        <f>SUM(N10:N13)</f>
        <v>160922501</v>
      </c>
    </row>
    <row r="15" spans="1:14" ht="24" customHeight="1" x14ac:dyDescent="0.2">
      <c r="A15" s="20" t="s">
        <v>18</v>
      </c>
      <c r="E15" s="20"/>
      <c r="F15" s="23"/>
      <c r="H15" s="21"/>
      <c r="I15" s="21"/>
      <c r="J15" s="21"/>
      <c r="K15" s="21"/>
      <c r="L15" s="21"/>
      <c r="M15" s="26"/>
      <c r="N15" s="26"/>
    </row>
    <row r="16" spans="1:14" ht="24" customHeight="1" x14ac:dyDescent="0.2">
      <c r="A16" s="5" t="s">
        <v>23</v>
      </c>
      <c r="E16" s="20"/>
      <c r="F16" s="23"/>
      <c r="H16" s="21">
        <v>116106790</v>
      </c>
      <c r="I16" s="21"/>
      <c r="J16" s="21">
        <v>106834553</v>
      </c>
      <c r="K16" s="21"/>
      <c r="L16" s="21">
        <v>116106790</v>
      </c>
      <c r="M16" s="26"/>
      <c r="N16" s="26">
        <v>106834553</v>
      </c>
    </row>
    <row r="17" spans="1:17" ht="24" customHeight="1" x14ac:dyDescent="0.2">
      <c r="A17" s="5" t="s">
        <v>92</v>
      </c>
      <c r="F17" s="23"/>
      <c r="H17" s="21">
        <v>39602960</v>
      </c>
      <c r="I17" s="21"/>
      <c r="J17" s="21">
        <v>37792107</v>
      </c>
      <c r="K17" s="21"/>
      <c r="L17" s="21">
        <v>39602960</v>
      </c>
      <c r="M17" s="21"/>
      <c r="N17" s="21">
        <v>37792107</v>
      </c>
      <c r="O17" s="49"/>
    </row>
    <row r="18" spans="1:17" ht="24" customHeight="1" x14ac:dyDescent="0.2">
      <c r="A18" s="5" t="s">
        <v>28</v>
      </c>
      <c r="F18" s="23"/>
      <c r="H18" s="21">
        <v>10895608</v>
      </c>
      <c r="I18" s="25"/>
      <c r="J18" s="21">
        <v>12034458</v>
      </c>
      <c r="K18" s="25"/>
      <c r="L18" s="21">
        <v>10895608</v>
      </c>
      <c r="M18" s="50"/>
      <c r="N18" s="21">
        <v>12034458</v>
      </c>
      <c r="O18" s="190"/>
      <c r="Q18" s="49"/>
    </row>
    <row r="19" spans="1:17" ht="24" customHeight="1" x14ac:dyDescent="0.2">
      <c r="A19" s="5" t="s">
        <v>36</v>
      </c>
      <c r="F19" s="23"/>
      <c r="H19" s="21">
        <v>523367</v>
      </c>
      <c r="I19" s="25"/>
      <c r="J19" s="21">
        <v>799545</v>
      </c>
      <c r="K19" s="25"/>
      <c r="L19" s="21">
        <v>523367</v>
      </c>
      <c r="M19" s="50"/>
      <c r="N19" s="21">
        <v>799545</v>
      </c>
      <c r="O19" s="49"/>
    </row>
    <row r="20" spans="1:17" s="52" customFormat="1" ht="24" customHeight="1" x14ac:dyDescent="0.2">
      <c r="A20" s="51" t="s">
        <v>19</v>
      </c>
      <c r="F20" s="23"/>
      <c r="G20" s="5"/>
      <c r="H20" s="24">
        <f>SUM(H16:H19)</f>
        <v>167128725</v>
      </c>
      <c r="I20" s="25"/>
      <c r="J20" s="24">
        <f>SUM(J16:J19)</f>
        <v>157460663</v>
      </c>
      <c r="K20" s="25"/>
      <c r="L20" s="24">
        <f>SUM(L16:L19)</f>
        <v>167128725</v>
      </c>
      <c r="M20" s="50"/>
      <c r="N20" s="24">
        <f>SUM(N16:N19)</f>
        <v>157460663</v>
      </c>
    </row>
    <row r="21" spans="1:17" ht="15" customHeight="1" x14ac:dyDescent="0.2">
      <c r="E21" s="20"/>
      <c r="F21" s="23"/>
      <c r="O21" s="49"/>
    </row>
    <row r="22" spans="1:17" ht="24" customHeight="1" x14ac:dyDescent="0.2">
      <c r="A22" s="20" t="s">
        <v>122</v>
      </c>
      <c r="F22" s="22"/>
      <c r="H22" s="27">
        <v>1650240</v>
      </c>
      <c r="I22" s="25"/>
      <c r="J22" s="53">
        <v>1313104</v>
      </c>
      <c r="K22" s="25"/>
      <c r="L22" s="27">
        <v>0</v>
      </c>
      <c r="M22" s="50"/>
      <c r="N22" s="27">
        <v>0</v>
      </c>
    </row>
    <row r="23" spans="1:17" ht="24" customHeight="1" x14ac:dyDescent="0.2">
      <c r="A23" s="20" t="s">
        <v>154</v>
      </c>
      <c r="E23" s="20"/>
      <c r="F23" s="22"/>
      <c r="H23" s="21">
        <f>H14-H20+H22</f>
        <v>4334239</v>
      </c>
      <c r="I23" s="25"/>
      <c r="J23" s="21">
        <f>J14-J20+J22</f>
        <v>3340252</v>
      </c>
      <c r="K23" s="25"/>
      <c r="L23" s="21">
        <f>L14-L20+L22</f>
        <v>4251805</v>
      </c>
      <c r="M23" s="25"/>
      <c r="N23" s="21">
        <f>N14-N20+N22</f>
        <v>3461838</v>
      </c>
    </row>
    <row r="24" spans="1:17" s="52" customFormat="1" ht="24" customHeight="1" x14ac:dyDescent="0.2">
      <c r="A24" s="52" t="s">
        <v>45</v>
      </c>
      <c r="E24" s="51"/>
      <c r="F24" s="23"/>
      <c r="G24" s="5"/>
      <c r="H24" s="193">
        <v>476292</v>
      </c>
      <c r="I24" s="25"/>
      <c r="J24" s="53">
        <v>445863</v>
      </c>
      <c r="K24" s="25"/>
      <c r="L24" s="193">
        <v>789853</v>
      </c>
      <c r="M24" s="25"/>
      <c r="N24" s="53">
        <v>732801</v>
      </c>
      <c r="O24" s="54"/>
    </row>
    <row r="25" spans="1:17" s="52" customFormat="1" ht="24" customHeight="1" x14ac:dyDescent="0.2">
      <c r="A25" s="51" t="s">
        <v>82</v>
      </c>
      <c r="F25" s="22"/>
      <c r="G25" s="5"/>
      <c r="H25" s="27">
        <f>H23-H24</f>
        <v>3857947</v>
      </c>
      <c r="I25" s="25"/>
      <c r="J25" s="27">
        <f>J23-J24</f>
        <v>2894389</v>
      </c>
      <c r="K25" s="25"/>
      <c r="L25" s="27">
        <f>L23-L24</f>
        <v>3461952</v>
      </c>
      <c r="M25" s="25"/>
      <c r="N25" s="27">
        <f>N23-N24</f>
        <v>2729037</v>
      </c>
    </row>
    <row r="26" spans="1:17" ht="15" customHeight="1" x14ac:dyDescent="0.2">
      <c r="E26" s="20"/>
      <c r="F26" s="23"/>
      <c r="O26" s="49"/>
    </row>
    <row r="27" spans="1:17" ht="24" customHeight="1" x14ac:dyDescent="0.2">
      <c r="A27" s="20" t="s">
        <v>46</v>
      </c>
      <c r="E27" s="20"/>
      <c r="F27" s="23">
        <v>12</v>
      </c>
      <c r="H27" s="50"/>
      <c r="I27" s="55"/>
      <c r="J27" s="55"/>
      <c r="K27" s="55"/>
      <c r="L27" s="50"/>
      <c r="M27" s="55"/>
      <c r="N27" s="55"/>
    </row>
    <row r="28" spans="1:17" ht="24" customHeight="1" x14ac:dyDescent="0.2">
      <c r="B28" s="5" t="s">
        <v>123</v>
      </c>
      <c r="E28" s="20"/>
      <c r="F28" s="23"/>
      <c r="H28" s="50"/>
      <c r="I28" s="55"/>
      <c r="J28" s="50"/>
      <c r="K28" s="55"/>
      <c r="L28" s="50"/>
      <c r="M28" s="55"/>
      <c r="N28" s="50"/>
    </row>
    <row r="29" spans="1:17" ht="24" customHeight="1" x14ac:dyDescent="0.2">
      <c r="C29" s="5" t="s">
        <v>124</v>
      </c>
      <c r="F29" s="23"/>
      <c r="H29" s="50"/>
      <c r="I29" s="55"/>
      <c r="J29" s="50"/>
      <c r="K29" s="55"/>
      <c r="L29" s="50"/>
      <c r="M29" s="55"/>
      <c r="N29" s="50"/>
    </row>
    <row r="30" spans="1:17" ht="24" customHeight="1" x14ac:dyDescent="0.2">
      <c r="C30" s="5" t="s">
        <v>151</v>
      </c>
      <c r="D30" s="5" t="s">
        <v>150</v>
      </c>
      <c r="F30" s="23"/>
      <c r="H30" s="50"/>
      <c r="I30" s="55"/>
      <c r="J30" s="50"/>
      <c r="K30" s="55"/>
      <c r="L30" s="50"/>
      <c r="M30" s="55"/>
      <c r="N30" s="50"/>
    </row>
    <row r="31" spans="1:17" ht="24" customHeight="1" x14ac:dyDescent="0.2">
      <c r="E31" s="5" t="s">
        <v>125</v>
      </c>
      <c r="F31" s="23"/>
      <c r="H31" s="55">
        <v>-1853224</v>
      </c>
      <c r="I31" s="55"/>
      <c r="J31" s="55">
        <v>11095788</v>
      </c>
      <c r="K31" s="55"/>
      <c r="L31" s="55">
        <v>-1853224</v>
      </c>
      <c r="M31" s="55"/>
      <c r="N31" s="55">
        <v>11095788</v>
      </c>
    </row>
    <row r="32" spans="1:17" ht="24" customHeight="1" x14ac:dyDescent="0.2">
      <c r="C32" s="5" t="s">
        <v>151</v>
      </c>
      <c r="D32" s="5" t="s">
        <v>174</v>
      </c>
      <c r="E32" s="56"/>
      <c r="F32" s="23"/>
      <c r="H32" s="55"/>
      <c r="I32" s="55"/>
      <c r="J32" s="55"/>
      <c r="K32" s="55"/>
      <c r="L32" s="55"/>
      <c r="M32" s="55"/>
      <c r="N32" s="55"/>
    </row>
    <row r="33" spans="1:14" ht="24" customHeight="1" x14ac:dyDescent="0.2">
      <c r="E33" s="5" t="s">
        <v>117</v>
      </c>
      <c r="F33" s="23"/>
      <c r="H33" s="25">
        <v>0</v>
      </c>
      <c r="I33" s="55"/>
      <c r="J33" s="55">
        <v>400716</v>
      </c>
      <c r="K33" s="55"/>
      <c r="L33" s="25">
        <v>0</v>
      </c>
      <c r="M33" s="55"/>
      <c r="N33" s="55">
        <v>400716</v>
      </c>
    </row>
    <row r="34" spans="1:14" ht="24" customHeight="1" x14ac:dyDescent="0.2">
      <c r="C34" s="5" t="s">
        <v>151</v>
      </c>
      <c r="D34" s="5" t="s">
        <v>153</v>
      </c>
      <c r="E34" s="56"/>
      <c r="F34" s="23"/>
      <c r="H34" s="53">
        <v>-58023</v>
      </c>
      <c r="I34" s="55"/>
      <c r="J34" s="53">
        <v>333052</v>
      </c>
      <c r="K34" s="55"/>
      <c r="L34" s="27">
        <v>0</v>
      </c>
      <c r="M34" s="55"/>
      <c r="N34" s="27">
        <v>0</v>
      </c>
    </row>
    <row r="35" spans="1:14" ht="24" customHeight="1" x14ac:dyDescent="0.2">
      <c r="A35" s="20" t="s">
        <v>87</v>
      </c>
      <c r="E35" s="20"/>
      <c r="F35" s="22"/>
      <c r="H35" s="195">
        <f>SUM(H31:H34)</f>
        <v>-1911247</v>
      </c>
      <c r="I35" s="25"/>
      <c r="J35" s="27">
        <f>SUM(J31:J34)</f>
        <v>11829556</v>
      </c>
      <c r="K35" s="25"/>
      <c r="L35" s="195">
        <f>SUM(L31:L34)</f>
        <v>-1853224</v>
      </c>
      <c r="M35" s="25"/>
      <c r="N35" s="27">
        <f>SUM(N31:N34)</f>
        <v>11496504</v>
      </c>
    </row>
    <row r="36" spans="1:14" ht="15" customHeight="1" x14ac:dyDescent="0.2">
      <c r="E36" s="20"/>
      <c r="F36" s="23"/>
      <c r="H36" s="50" t="s">
        <v>22</v>
      </c>
      <c r="I36" s="55"/>
      <c r="J36" s="50"/>
      <c r="K36" s="55"/>
      <c r="L36" s="50"/>
      <c r="M36" s="55"/>
      <c r="N36" s="50"/>
    </row>
    <row r="37" spans="1:14" ht="24" customHeight="1" thickBot="1" x14ac:dyDescent="0.25">
      <c r="A37" s="20" t="s">
        <v>155</v>
      </c>
      <c r="H37" s="29">
        <f>H25+H35</f>
        <v>1946700</v>
      </c>
      <c r="I37" s="55"/>
      <c r="J37" s="58">
        <f>J25+J35</f>
        <v>14723945</v>
      </c>
      <c r="K37" s="59"/>
      <c r="L37" s="29">
        <f>L25+L35</f>
        <v>1608728</v>
      </c>
      <c r="M37" s="59"/>
      <c r="N37" s="58">
        <f>N25+N35</f>
        <v>14225541</v>
      </c>
    </row>
    <row r="38" spans="1:14" ht="24" customHeight="1" thickTop="1" thickBot="1" x14ac:dyDescent="0.25">
      <c r="A38" s="20" t="s">
        <v>156</v>
      </c>
      <c r="F38" s="23">
        <v>11</v>
      </c>
      <c r="H38" s="57">
        <f>H25/H39</f>
        <v>0.25803939535817</v>
      </c>
      <c r="I38" s="55"/>
      <c r="J38" s="57">
        <f>J25/J39</f>
        <v>0.19359166610929035</v>
      </c>
      <c r="K38" s="59"/>
      <c r="L38" s="57">
        <f>L25/L39</f>
        <v>0.23155320714333488</v>
      </c>
      <c r="M38" s="59"/>
      <c r="N38" s="57">
        <f>N25/N39</f>
        <v>0.18253207143334893</v>
      </c>
    </row>
    <row r="39" spans="1:14" ht="24" customHeight="1" thickTop="1" thickBot="1" x14ac:dyDescent="0.25">
      <c r="A39" s="20" t="s">
        <v>74</v>
      </c>
      <c r="H39" s="29">
        <v>14951000</v>
      </c>
      <c r="I39" s="60"/>
      <c r="J39" s="29">
        <v>14951000</v>
      </c>
      <c r="K39" s="60"/>
      <c r="L39" s="29">
        <v>14951000</v>
      </c>
      <c r="M39" s="60"/>
      <c r="N39" s="29">
        <v>14951000</v>
      </c>
    </row>
    <row r="40" spans="1:14" ht="24" customHeight="1" thickTop="1" x14ac:dyDescent="0.2">
      <c r="H40" s="25"/>
      <c r="I40" s="60"/>
      <c r="J40" s="25"/>
      <c r="K40" s="60"/>
      <c r="L40" s="25"/>
      <c r="M40" s="60"/>
      <c r="N40" s="25"/>
    </row>
  </sheetData>
  <mergeCells count="2">
    <mergeCell ref="H5:N5"/>
    <mergeCell ref="L7:N7"/>
  </mergeCells>
  <pageMargins left="0.78740157480314965" right="0.27559055118110237" top="0.70866141732283472" bottom="7.874015748031496E-2" header="0.51181102362204722" footer="0.39370078740157483"/>
  <pageSetup paperSize="9" scale="78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44"/>
  <sheetViews>
    <sheetView view="pageBreakPreview" zoomScaleNormal="120" zoomScaleSheetLayoutView="100" workbookViewId="0">
      <pane xSplit="4" ySplit="8" topLeftCell="F39" activePane="bottomRight" state="frozen"/>
      <selection activeCell="L13" sqref="L13"/>
      <selection pane="topRight" activeCell="L13" sqref="L13"/>
      <selection pane="bottomLeft" activeCell="L13" sqref="L13"/>
      <selection pane="bottomRight" activeCell="L13" sqref="L13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5.28515625" style="5" customWidth="1"/>
    <col min="18" max="16384" width="9.140625" style="5"/>
  </cols>
  <sheetData>
    <row r="1" spans="1:14" ht="24" customHeight="1" x14ac:dyDescent="0.5">
      <c r="A1" s="20" t="s">
        <v>29</v>
      </c>
      <c r="B1" s="20"/>
      <c r="C1" s="20"/>
      <c r="D1" s="20"/>
      <c r="E1" s="1"/>
      <c r="F1" s="11"/>
      <c r="G1" s="11"/>
      <c r="H1" s="32"/>
      <c r="I1" s="11"/>
      <c r="J1" s="32"/>
      <c r="N1" s="44" t="s">
        <v>83</v>
      </c>
    </row>
    <row r="2" spans="1:14" ht="24" customHeight="1" x14ac:dyDescent="0.5">
      <c r="A2" s="20" t="s">
        <v>44</v>
      </c>
      <c r="B2" s="20"/>
      <c r="C2" s="20"/>
      <c r="D2" s="20"/>
      <c r="E2" s="1"/>
      <c r="F2" s="11"/>
      <c r="G2" s="11"/>
      <c r="H2" s="32"/>
      <c r="I2" s="11"/>
      <c r="J2" s="32"/>
      <c r="K2" s="11"/>
      <c r="L2" s="45"/>
      <c r="M2" s="44"/>
      <c r="N2" s="44" t="s">
        <v>84</v>
      </c>
    </row>
    <row r="3" spans="1:14" ht="24" customHeight="1" x14ac:dyDescent="0.2">
      <c r="A3" s="20" t="s">
        <v>164</v>
      </c>
      <c r="B3" s="20"/>
      <c r="C3" s="20"/>
      <c r="D3" s="20"/>
      <c r="E3" s="1"/>
      <c r="F3" s="11"/>
      <c r="G3" s="11"/>
      <c r="H3" s="32"/>
      <c r="I3" s="11"/>
      <c r="J3" s="32"/>
      <c r="K3" s="11"/>
      <c r="L3" s="32"/>
      <c r="M3" s="11"/>
      <c r="N3" s="9"/>
    </row>
    <row r="4" spans="1:14" ht="24" customHeight="1" x14ac:dyDescent="0.2">
      <c r="E4" s="1"/>
      <c r="F4" s="11"/>
      <c r="G4" s="11"/>
      <c r="H4" s="32"/>
      <c r="I4" s="11"/>
      <c r="J4" s="32"/>
      <c r="K4" s="11"/>
      <c r="L4" s="32"/>
      <c r="M4" s="11"/>
      <c r="N4" s="9"/>
    </row>
    <row r="5" spans="1:14" ht="24" customHeight="1" x14ac:dyDescent="0.2">
      <c r="E5" s="15"/>
      <c r="F5" s="11"/>
      <c r="G5" s="11"/>
      <c r="H5" s="237" t="s">
        <v>75</v>
      </c>
      <c r="I5" s="237"/>
      <c r="J5" s="237"/>
      <c r="K5" s="237"/>
      <c r="L5" s="237"/>
      <c r="M5" s="237"/>
      <c r="N5" s="237"/>
    </row>
    <row r="6" spans="1:14" ht="24" customHeight="1" x14ac:dyDescent="0.2">
      <c r="E6" s="15"/>
      <c r="F6" s="11"/>
      <c r="G6" s="11"/>
      <c r="H6" s="9"/>
      <c r="I6" s="9" t="s">
        <v>31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188"/>
      <c r="I7" s="189" t="s">
        <v>30</v>
      </c>
      <c r="J7" s="188"/>
      <c r="K7" s="11"/>
      <c r="L7" s="238" t="s">
        <v>73</v>
      </c>
      <c r="M7" s="238"/>
      <c r="N7" s="238"/>
    </row>
    <row r="8" spans="1:14" ht="24" customHeight="1" x14ac:dyDescent="0.2">
      <c r="E8" s="20"/>
      <c r="F8" s="18" t="s">
        <v>0</v>
      </c>
      <c r="G8" s="11"/>
      <c r="H8" s="46">
        <v>2561</v>
      </c>
      <c r="I8" s="47"/>
      <c r="J8" s="46">
        <v>2560</v>
      </c>
      <c r="K8" s="17"/>
      <c r="L8" s="46">
        <f>+H8</f>
        <v>2561</v>
      </c>
      <c r="M8" s="17"/>
      <c r="N8" s="46">
        <f>J8</f>
        <v>2560</v>
      </c>
    </row>
    <row r="9" spans="1:14" ht="24" customHeight="1" x14ac:dyDescent="0.2">
      <c r="A9" s="20" t="s">
        <v>15</v>
      </c>
      <c r="E9" s="20"/>
      <c r="F9" s="23"/>
      <c r="H9" s="21"/>
      <c r="I9" s="34"/>
      <c r="J9" s="21"/>
      <c r="K9" s="34"/>
      <c r="L9" s="48"/>
      <c r="M9" s="34"/>
      <c r="N9" s="48"/>
    </row>
    <row r="10" spans="1:14" ht="24" customHeight="1" x14ac:dyDescent="0.2">
      <c r="A10" s="5" t="s">
        <v>38</v>
      </c>
      <c r="F10" s="23">
        <v>13</v>
      </c>
      <c r="H10" s="21">
        <v>482667384</v>
      </c>
      <c r="I10" s="21"/>
      <c r="J10" s="25">
        <v>458665784</v>
      </c>
      <c r="K10" s="21"/>
      <c r="L10" s="21">
        <v>482667384</v>
      </c>
      <c r="M10" s="21"/>
      <c r="N10" s="21">
        <v>458665784</v>
      </c>
    </row>
    <row r="11" spans="1:14" ht="24" customHeight="1" x14ac:dyDescent="0.2">
      <c r="A11" s="5" t="s">
        <v>119</v>
      </c>
      <c r="F11" s="23"/>
      <c r="H11" s="25">
        <v>0</v>
      </c>
      <c r="I11" s="21"/>
      <c r="J11" s="25">
        <v>0</v>
      </c>
      <c r="K11" s="21"/>
      <c r="L11" s="21">
        <v>4215327</v>
      </c>
      <c r="M11" s="21"/>
      <c r="N11" s="21">
        <v>3978678</v>
      </c>
    </row>
    <row r="12" spans="1:14" ht="24" customHeight="1" x14ac:dyDescent="0.2">
      <c r="A12" s="5" t="s">
        <v>141</v>
      </c>
      <c r="F12" s="23"/>
      <c r="H12" s="55">
        <v>5545554</v>
      </c>
      <c r="I12" s="21"/>
      <c r="J12" s="25">
        <v>4160558</v>
      </c>
      <c r="K12" s="21"/>
      <c r="L12" s="21">
        <v>5915319</v>
      </c>
      <c r="M12" s="21"/>
      <c r="N12" s="21">
        <v>4515533</v>
      </c>
    </row>
    <row r="13" spans="1:14" ht="24" customHeight="1" x14ac:dyDescent="0.2">
      <c r="A13" s="5" t="s">
        <v>16</v>
      </c>
      <c r="F13" s="23"/>
      <c r="H13" s="26">
        <v>2798653</v>
      </c>
      <c r="I13" s="21"/>
      <c r="J13" s="27">
        <v>2507974</v>
      </c>
      <c r="K13" s="21"/>
      <c r="L13" s="26">
        <v>2798653</v>
      </c>
      <c r="M13" s="21"/>
      <c r="N13" s="21">
        <v>2507974</v>
      </c>
    </row>
    <row r="14" spans="1:14" ht="24" customHeight="1" x14ac:dyDescent="0.2">
      <c r="A14" s="20" t="s">
        <v>17</v>
      </c>
      <c r="F14" s="23"/>
      <c r="H14" s="24">
        <f>SUM(H10:H13)</f>
        <v>491011591</v>
      </c>
      <c r="I14" s="21"/>
      <c r="J14" s="27">
        <f>SUM(J10:J13)</f>
        <v>465334316</v>
      </c>
      <c r="K14" s="21"/>
      <c r="L14" s="24">
        <f>SUM(L10:L13)</f>
        <v>495596683</v>
      </c>
      <c r="M14" s="26"/>
      <c r="N14" s="24">
        <f>SUM(N10:N13)</f>
        <v>469667969</v>
      </c>
    </row>
    <row r="15" spans="1:14" ht="24" customHeight="1" x14ac:dyDescent="0.2">
      <c r="A15" s="20" t="s">
        <v>18</v>
      </c>
      <c r="E15" s="20"/>
      <c r="F15" s="23"/>
      <c r="H15" s="21"/>
      <c r="I15" s="21"/>
      <c r="J15" s="21"/>
      <c r="K15" s="21"/>
      <c r="L15" s="21"/>
      <c r="M15" s="26"/>
      <c r="N15" s="26"/>
    </row>
    <row r="16" spans="1:14" ht="24" customHeight="1" x14ac:dyDescent="0.2">
      <c r="A16" s="5" t="s">
        <v>23</v>
      </c>
      <c r="E16" s="20"/>
      <c r="F16" s="23"/>
      <c r="H16" s="21">
        <v>331059717</v>
      </c>
      <c r="I16" s="21"/>
      <c r="J16" s="25">
        <v>309993048</v>
      </c>
      <c r="K16" s="21"/>
      <c r="L16" s="21">
        <v>331059717</v>
      </c>
      <c r="M16" s="26"/>
      <c r="N16" s="26">
        <v>309993048</v>
      </c>
    </row>
    <row r="17" spans="1:17" ht="24" customHeight="1" x14ac:dyDescent="0.2">
      <c r="A17" s="5" t="s">
        <v>92</v>
      </c>
      <c r="F17" s="23"/>
      <c r="H17" s="21">
        <v>114725055</v>
      </c>
      <c r="I17" s="21"/>
      <c r="J17" s="25">
        <v>115375654</v>
      </c>
      <c r="K17" s="21"/>
      <c r="L17" s="21">
        <v>114725055</v>
      </c>
      <c r="M17" s="21"/>
      <c r="N17" s="21">
        <v>115375654</v>
      </c>
      <c r="O17" s="49"/>
    </row>
    <row r="18" spans="1:17" ht="24" customHeight="1" x14ac:dyDescent="0.2">
      <c r="A18" s="5" t="s">
        <v>28</v>
      </c>
      <c r="F18" s="23"/>
      <c r="H18" s="21">
        <v>33916472</v>
      </c>
      <c r="I18" s="25"/>
      <c r="J18" s="25">
        <v>34109596</v>
      </c>
      <c r="K18" s="25"/>
      <c r="L18" s="21">
        <v>33916472</v>
      </c>
      <c r="M18" s="50"/>
      <c r="N18" s="21">
        <v>34109596</v>
      </c>
      <c r="O18" s="49"/>
      <c r="Q18" s="49"/>
    </row>
    <row r="19" spans="1:17" ht="24" customHeight="1" x14ac:dyDescent="0.2">
      <c r="A19" s="5" t="s">
        <v>36</v>
      </c>
      <c r="F19" s="23"/>
      <c r="H19" s="21">
        <v>1666657</v>
      </c>
      <c r="I19" s="25"/>
      <c r="J19" s="21">
        <v>2148333</v>
      </c>
      <c r="K19" s="25"/>
      <c r="L19" s="21">
        <v>1666657</v>
      </c>
      <c r="M19" s="50"/>
      <c r="N19" s="21">
        <v>2148333</v>
      </c>
      <c r="O19" s="49"/>
    </row>
    <row r="20" spans="1:17" s="52" customFormat="1" ht="24" customHeight="1" x14ac:dyDescent="0.2">
      <c r="A20" s="51" t="s">
        <v>19</v>
      </c>
      <c r="F20" s="23"/>
      <c r="G20" s="5"/>
      <c r="H20" s="24">
        <f>SUM(H16:H19)</f>
        <v>481367901</v>
      </c>
      <c r="I20" s="25"/>
      <c r="J20" s="24">
        <f>SUM(J16:J19)</f>
        <v>461626631</v>
      </c>
      <c r="K20" s="25"/>
      <c r="L20" s="24">
        <f>SUM(L16:L19)</f>
        <v>481367901</v>
      </c>
      <c r="M20" s="50"/>
      <c r="N20" s="24">
        <f>SUM(N16:N19)</f>
        <v>461626631</v>
      </c>
      <c r="P20" s="25"/>
    </row>
    <row r="21" spans="1:17" ht="15" customHeight="1" x14ac:dyDescent="0.2">
      <c r="E21" s="20"/>
      <c r="F21" s="23"/>
      <c r="O21" s="49"/>
      <c r="P21" s="25"/>
    </row>
    <row r="22" spans="1:17" ht="24" customHeight="1" x14ac:dyDescent="0.2">
      <c r="A22" s="20" t="s">
        <v>122</v>
      </c>
      <c r="F22" s="22"/>
      <c r="H22" s="27">
        <v>3731648</v>
      </c>
      <c r="I22" s="25"/>
      <c r="J22" s="53">
        <v>3944568</v>
      </c>
      <c r="K22" s="25"/>
      <c r="L22" s="27">
        <v>0</v>
      </c>
      <c r="M22" s="50"/>
      <c r="N22" s="27">
        <v>0</v>
      </c>
      <c r="P22" s="25"/>
    </row>
    <row r="23" spans="1:17" ht="24" customHeight="1" x14ac:dyDescent="0.2">
      <c r="A23" s="20" t="s">
        <v>154</v>
      </c>
      <c r="E23" s="20"/>
      <c r="F23" s="22"/>
      <c r="H23" s="21">
        <f>H14-H20+H22</f>
        <v>13375338</v>
      </c>
      <c r="I23" s="25"/>
      <c r="J23" s="21">
        <f>J14-J20+J22</f>
        <v>7652253</v>
      </c>
      <c r="K23" s="25"/>
      <c r="L23" s="21">
        <f>L14-L20+L22</f>
        <v>14228782</v>
      </c>
      <c r="M23" s="25"/>
      <c r="N23" s="21">
        <f>N14-N20+N22</f>
        <v>8041338</v>
      </c>
    </row>
    <row r="24" spans="1:17" s="52" customFormat="1" ht="24" customHeight="1" x14ac:dyDescent="0.2">
      <c r="A24" s="52" t="s">
        <v>157</v>
      </c>
      <c r="E24" s="51"/>
      <c r="F24" s="23"/>
      <c r="G24" s="5"/>
      <c r="H24" s="193">
        <v>745494</v>
      </c>
      <c r="I24" s="25"/>
      <c r="J24" s="53">
        <v>-260686</v>
      </c>
      <c r="K24" s="25"/>
      <c r="L24" s="193">
        <v>1588559</v>
      </c>
      <c r="M24" s="25"/>
      <c r="N24" s="53">
        <v>535050</v>
      </c>
      <c r="O24" s="54"/>
    </row>
    <row r="25" spans="1:17" s="52" customFormat="1" ht="24" customHeight="1" x14ac:dyDescent="0.2">
      <c r="A25" s="51" t="s">
        <v>82</v>
      </c>
      <c r="F25" s="22"/>
      <c r="G25" s="5"/>
      <c r="H25" s="27">
        <f>H23-H24</f>
        <v>12629844</v>
      </c>
      <c r="I25" s="25"/>
      <c r="J25" s="27">
        <f>J23-J24</f>
        <v>7912939</v>
      </c>
      <c r="K25" s="25"/>
      <c r="L25" s="27">
        <f>L23-L24</f>
        <v>12640223</v>
      </c>
      <c r="M25" s="25"/>
      <c r="N25" s="27">
        <f>N23-N24</f>
        <v>7506288</v>
      </c>
    </row>
    <row r="26" spans="1:17" ht="15" customHeight="1" x14ac:dyDescent="0.2">
      <c r="E26" s="20"/>
      <c r="F26" s="23"/>
      <c r="O26" s="49"/>
    </row>
    <row r="27" spans="1:17" ht="24" customHeight="1" x14ac:dyDescent="0.2">
      <c r="A27" s="20" t="s">
        <v>46</v>
      </c>
      <c r="E27" s="20"/>
      <c r="F27" s="22"/>
      <c r="H27" s="50"/>
      <c r="I27" s="55"/>
      <c r="J27" s="55"/>
      <c r="K27" s="55"/>
      <c r="L27" s="50"/>
      <c r="M27" s="55"/>
      <c r="N27" s="55"/>
    </row>
    <row r="28" spans="1:17" ht="24" customHeight="1" x14ac:dyDescent="0.2">
      <c r="B28" s="5" t="s">
        <v>123</v>
      </c>
      <c r="E28" s="20"/>
      <c r="F28" s="23">
        <v>12</v>
      </c>
      <c r="H28" s="50"/>
      <c r="I28" s="55"/>
      <c r="J28" s="50"/>
      <c r="K28" s="55"/>
      <c r="L28" s="50"/>
      <c r="M28" s="55"/>
      <c r="N28" s="50"/>
    </row>
    <row r="29" spans="1:17" ht="24" customHeight="1" x14ac:dyDescent="0.2">
      <c r="C29" s="5" t="s">
        <v>124</v>
      </c>
      <c r="F29" s="23"/>
      <c r="H29" s="50"/>
      <c r="I29" s="55"/>
      <c r="J29" s="50"/>
      <c r="K29" s="55"/>
      <c r="L29" s="50"/>
      <c r="M29" s="55"/>
      <c r="N29" s="50"/>
    </row>
    <row r="30" spans="1:17" ht="24" customHeight="1" x14ac:dyDescent="0.2">
      <c r="C30" s="5" t="s">
        <v>151</v>
      </c>
      <c r="D30" s="5" t="s">
        <v>150</v>
      </c>
      <c r="F30" s="23"/>
      <c r="H30" s="50"/>
      <c r="I30" s="55"/>
      <c r="J30" s="50"/>
      <c r="K30" s="55"/>
      <c r="L30" s="50"/>
      <c r="M30" s="55"/>
      <c r="N30" s="50"/>
      <c r="Q30" s="3"/>
    </row>
    <row r="31" spans="1:17" ht="24" customHeight="1" x14ac:dyDescent="0.2">
      <c r="E31" s="5" t="s">
        <v>125</v>
      </c>
      <c r="F31" s="23"/>
      <c r="H31" s="55">
        <v>-1883094</v>
      </c>
      <c r="I31" s="55"/>
      <c r="J31" s="55">
        <v>18129921</v>
      </c>
      <c r="K31" s="55"/>
      <c r="L31" s="55">
        <v>-1883094</v>
      </c>
      <c r="M31" s="55"/>
      <c r="N31" s="55">
        <v>18129921</v>
      </c>
      <c r="Q31" s="3"/>
    </row>
    <row r="32" spans="1:17" ht="24" customHeight="1" x14ac:dyDescent="0.2">
      <c r="C32" s="5" t="s">
        <v>151</v>
      </c>
      <c r="D32" s="5" t="s">
        <v>150</v>
      </c>
      <c r="E32" s="56"/>
      <c r="F32" s="23"/>
      <c r="H32" s="55"/>
      <c r="I32" s="55"/>
      <c r="J32" s="55"/>
      <c r="K32" s="55"/>
      <c r="L32" s="55"/>
      <c r="M32" s="55"/>
      <c r="N32" s="55"/>
      <c r="Q32" s="199"/>
    </row>
    <row r="33" spans="1:14" ht="24" customHeight="1" x14ac:dyDescent="0.2">
      <c r="E33" s="5" t="s">
        <v>117</v>
      </c>
      <c r="F33" s="23"/>
      <c r="H33" s="55">
        <v>-1226643</v>
      </c>
      <c r="I33" s="55"/>
      <c r="J33" s="55">
        <v>703420</v>
      </c>
      <c r="K33" s="55"/>
      <c r="L33" s="55">
        <v>-1226643</v>
      </c>
      <c r="M33" s="55"/>
      <c r="N33" s="55">
        <v>703420</v>
      </c>
    </row>
    <row r="34" spans="1:14" ht="24" customHeight="1" x14ac:dyDescent="0.2">
      <c r="C34" s="5" t="s">
        <v>151</v>
      </c>
      <c r="D34" s="5" t="s">
        <v>153</v>
      </c>
      <c r="E34" s="56"/>
      <c r="F34" s="23"/>
      <c r="H34" s="55">
        <v>-29205</v>
      </c>
      <c r="I34" s="55"/>
      <c r="J34" s="55">
        <v>423274</v>
      </c>
      <c r="K34" s="55"/>
      <c r="L34" s="25">
        <v>0</v>
      </c>
      <c r="M34" s="55"/>
      <c r="N34" s="25">
        <v>0</v>
      </c>
    </row>
    <row r="35" spans="1:14" ht="24" customHeight="1" x14ac:dyDescent="0.2">
      <c r="B35" s="5" t="s">
        <v>126</v>
      </c>
      <c r="E35" s="56"/>
      <c r="F35" s="23"/>
      <c r="H35" s="55"/>
      <c r="I35" s="55"/>
      <c r="J35" s="55"/>
      <c r="K35" s="55"/>
      <c r="L35" s="55"/>
      <c r="M35" s="55"/>
      <c r="N35" s="55"/>
    </row>
    <row r="36" spans="1:14" ht="24" customHeight="1" x14ac:dyDescent="0.2">
      <c r="C36" s="5" t="s">
        <v>124</v>
      </c>
      <c r="E36" s="56"/>
      <c r="F36" s="23"/>
      <c r="H36" s="55"/>
      <c r="I36" s="55"/>
      <c r="J36" s="55"/>
      <c r="K36" s="55"/>
      <c r="L36" s="55"/>
      <c r="M36" s="55"/>
      <c r="N36" s="55"/>
    </row>
    <row r="37" spans="1:14" ht="24" customHeight="1" x14ac:dyDescent="0.2">
      <c r="C37" s="5" t="s">
        <v>151</v>
      </c>
      <c r="D37" s="5" t="s">
        <v>152</v>
      </c>
      <c r="E37" s="56"/>
      <c r="F37" s="23"/>
      <c r="H37" s="55"/>
      <c r="I37" s="55"/>
      <c r="J37" s="55"/>
      <c r="K37" s="55"/>
      <c r="L37" s="55"/>
      <c r="M37" s="55"/>
      <c r="N37" s="55"/>
    </row>
    <row r="38" spans="1:14" ht="24" customHeight="1" x14ac:dyDescent="0.2">
      <c r="E38" s="5" t="s">
        <v>127</v>
      </c>
      <c r="F38" s="23"/>
      <c r="H38" s="27">
        <v>0</v>
      </c>
      <c r="I38" s="55"/>
      <c r="J38" s="53">
        <v>-989881</v>
      </c>
      <c r="K38" s="55"/>
      <c r="L38" s="27">
        <v>0</v>
      </c>
      <c r="M38" s="55"/>
      <c r="N38" s="53">
        <v>-989881</v>
      </c>
    </row>
    <row r="39" spans="1:14" ht="24" customHeight="1" x14ac:dyDescent="0.2">
      <c r="A39" s="20" t="s">
        <v>87</v>
      </c>
      <c r="E39" s="20"/>
      <c r="F39" s="22"/>
      <c r="H39" s="195">
        <f>SUM(H31:H38)</f>
        <v>-3138942</v>
      </c>
      <c r="I39" s="55"/>
      <c r="J39" s="53">
        <f>SUM(J31:J38)</f>
        <v>18266734</v>
      </c>
      <c r="K39" s="55"/>
      <c r="L39" s="195">
        <f>SUM(L31:L38)</f>
        <v>-3109737</v>
      </c>
      <c r="M39" s="55"/>
      <c r="N39" s="53">
        <f>SUM(N31:N38)</f>
        <v>17843460</v>
      </c>
    </row>
    <row r="40" spans="1:14" ht="15" customHeight="1" x14ac:dyDescent="0.2">
      <c r="E40" s="20"/>
      <c r="F40" s="23"/>
      <c r="H40" s="50"/>
      <c r="I40" s="55"/>
      <c r="J40" s="50"/>
      <c r="K40" s="55"/>
      <c r="L40" s="25"/>
      <c r="M40" s="55"/>
      <c r="N40" s="50"/>
    </row>
    <row r="41" spans="1:14" ht="24" customHeight="1" thickBot="1" x14ac:dyDescent="0.25">
      <c r="A41" s="20" t="s">
        <v>155</v>
      </c>
      <c r="H41" s="29">
        <f>H25+H39</f>
        <v>9490902</v>
      </c>
      <c r="I41" s="55"/>
      <c r="J41" s="58">
        <f>J25+J39</f>
        <v>26179673</v>
      </c>
      <c r="K41" s="59"/>
      <c r="L41" s="29">
        <f>L25+L39</f>
        <v>9530486</v>
      </c>
      <c r="M41" s="59"/>
      <c r="N41" s="58">
        <f>N25+N39</f>
        <v>25349748</v>
      </c>
    </row>
    <row r="42" spans="1:14" ht="24" customHeight="1" thickTop="1" thickBot="1" x14ac:dyDescent="0.25">
      <c r="A42" s="20" t="s">
        <v>156</v>
      </c>
      <c r="F42" s="23">
        <v>11</v>
      </c>
      <c r="H42" s="57">
        <f>H25/H43</f>
        <v>0.84474911377165407</v>
      </c>
      <c r="I42" s="55"/>
      <c r="J42" s="57">
        <f>J25/J43</f>
        <v>0.52925817671058795</v>
      </c>
      <c r="K42" s="59"/>
      <c r="L42" s="57">
        <f>L25/L43</f>
        <v>0.8454433148284396</v>
      </c>
      <c r="M42" s="59"/>
      <c r="N42" s="57">
        <f>N25/N43</f>
        <v>0.50205926025015046</v>
      </c>
    </row>
    <row r="43" spans="1:14" ht="24" customHeight="1" thickTop="1" thickBot="1" x14ac:dyDescent="0.25">
      <c r="A43" s="20" t="s">
        <v>74</v>
      </c>
      <c r="H43" s="29">
        <v>14951000</v>
      </c>
      <c r="I43" s="60"/>
      <c r="J43" s="29">
        <v>14951000</v>
      </c>
      <c r="K43" s="60"/>
      <c r="L43" s="29">
        <v>14951000</v>
      </c>
      <c r="M43" s="60"/>
      <c r="N43" s="29">
        <v>14951000</v>
      </c>
    </row>
    <row r="44" spans="1:14" ht="24" customHeight="1" thickTop="1" x14ac:dyDescent="0.2">
      <c r="H44" s="25"/>
      <c r="I44" s="60"/>
      <c r="J44" s="25"/>
      <c r="K44" s="60"/>
      <c r="L44" s="25"/>
      <c r="M44" s="60"/>
      <c r="N44" s="25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79998168889431442"/>
  </sheetPr>
  <dimension ref="A1:AZ127"/>
  <sheetViews>
    <sheetView view="pageBreakPreview" topLeftCell="A10" zoomScale="90" zoomScaleNormal="120" zoomScaleSheetLayoutView="90" workbookViewId="0">
      <selection activeCell="T23" sqref="T23"/>
    </sheetView>
  </sheetViews>
  <sheetFormatPr defaultColWidth="9.140625" defaultRowHeight="24" customHeight="1" x14ac:dyDescent="0.2"/>
  <cols>
    <col min="1" max="1" width="2.28515625" style="61" customWidth="1"/>
    <col min="2" max="2" width="32.7109375" style="61" customWidth="1"/>
    <col min="3" max="3" width="1.140625" style="61" customWidth="1"/>
    <col min="4" max="4" width="8.7109375" style="70" customWidth="1"/>
    <col min="5" max="5" width="1.140625" style="61" customWidth="1"/>
    <col min="6" max="6" width="13.7109375" style="61" customWidth="1"/>
    <col min="7" max="7" width="1.140625" style="61" customWidth="1"/>
    <col min="8" max="8" width="13.42578125" style="61" customWidth="1"/>
    <col min="9" max="9" width="1.42578125" style="61" customWidth="1"/>
    <col min="10" max="10" width="15.5703125" style="61" customWidth="1"/>
    <col min="11" max="11" width="1.28515625" style="61" customWidth="1"/>
    <col min="12" max="12" width="15.140625" style="61" customWidth="1"/>
    <col min="13" max="13" width="1.140625" style="61" customWidth="1"/>
    <col min="14" max="14" width="14" style="61" customWidth="1"/>
    <col min="15" max="15" width="1.28515625" style="61" customWidth="1"/>
    <col min="16" max="16" width="13.28515625" style="61" customWidth="1"/>
    <col min="17" max="17" width="1.42578125" style="61" customWidth="1"/>
    <col min="18" max="18" width="14.85546875" style="61" customWidth="1"/>
    <col min="19" max="19" width="1.28515625" style="61" customWidth="1"/>
    <col min="20" max="20" width="14.7109375" style="61" customWidth="1"/>
    <col min="21" max="21" width="1.28515625" style="61" customWidth="1"/>
    <col min="22" max="22" width="14.140625" style="61" customWidth="1"/>
    <col min="23" max="23" width="14.85546875" style="67" bestFit="1" customWidth="1"/>
    <col min="24" max="24" width="17.28515625" style="61" customWidth="1"/>
    <col min="25" max="16384" width="9.140625" style="61"/>
  </cols>
  <sheetData>
    <row r="1" spans="1:52" ht="24" customHeight="1" x14ac:dyDescent="0.5">
      <c r="A1" s="1" t="s">
        <v>29</v>
      </c>
      <c r="C1" s="20"/>
      <c r="D1" s="20"/>
      <c r="E1" s="20"/>
      <c r="F1" s="62"/>
      <c r="G1" s="62"/>
      <c r="I1" s="63"/>
      <c r="J1" s="64"/>
      <c r="K1" s="65"/>
      <c r="L1" s="66"/>
      <c r="M1" s="66"/>
      <c r="N1" s="66"/>
      <c r="O1" s="66"/>
      <c r="P1" s="66"/>
      <c r="Q1" s="66"/>
      <c r="R1" s="66"/>
      <c r="S1" s="66"/>
      <c r="T1" s="66"/>
      <c r="U1" s="66"/>
      <c r="V1" s="44" t="s">
        <v>83</v>
      </c>
    </row>
    <row r="2" spans="1:52" ht="24" customHeight="1" x14ac:dyDescent="0.5">
      <c r="A2" s="1" t="s">
        <v>10</v>
      </c>
      <c r="C2" s="1"/>
      <c r="D2" s="1"/>
      <c r="E2" s="1"/>
      <c r="F2" s="20"/>
      <c r="G2" s="68" t="s">
        <v>22</v>
      </c>
      <c r="I2" s="63"/>
      <c r="J2" s="6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44" t="s">
        <v>84</v>
      </c>
    </row>
    <row r="3" spans="1:52" ht="24" customHeight="1" x14ac:dyDescent="0.2">
      <c r="A3" s="20" t="s">
        <v>165</v>
      </c>
      <c r="C3" s="20"/>
      <c r="D3" s="20"/>
      <c r="E3" s="20"/>
      <c r="F3" s="20"/>
      <c r="G3" s="20"/>
      <c r="H3" s="65"/>
      <c r="I3" s="65"/>
      <c r="J3" s="64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52" ht="24" customHeight="1" x14ac:dyDescent="0.2">
      <c r="B4" s="1"/>
      <c r="C4" s="20"/>
      <c r="D4" s="20"/>
      <c r="E4" s="20"/>
      <c r="F4" s="20"/>
      <c r="G4" s="20"/>
      <c r="H4" s="65"/>
      <c r="I4" s="65"/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52" ht="24" customHeight="1" x14ac:dyDescent="0.2">
      <c r="B5" s="66"/>
      <c r="C5" s="66"/>
      <c r="D5" s="69"/>
      <c r="E5" s="66"/>
      <c r="F5" s="239" t="s">
        <v>76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</row>
    <row r="6" spans="1:52" ht="24" customHeight="1" x14ac:dyDescent="0.2">
      <c r="B6" s="66"/>
      <c r="K6" s="65"/>
      <c r="L6" s="240" t="s">
        <v>47</v>
      </c>
      <c r="M6" s="240"/>
      <c r="N6" s="240"/>
      <c r="O6" s="240"/>
      <c r="P6" s="240"/>
      <c r="Q6" s="240"/>
      <c r="R6" s="240"/>
      <c r="S6" s="240"/>
      <c r="T6" s="240"/>
      <c r="U6" s="65"/>
      <c r="V6" s="65"/>
    </row>
    <row r="7" spans="1:52" ht="24" customHeight="1" x14ac:dyDescent="0.2">
      <c r="B7" s="66"/>
      <c r="H7" s="71"/>
      <c r="I7" s="71"/>
      <c r="J7" s="71"/>
      <c r="K7" s="65"/>
      <c r="L7" s="65" t="s">
        <v>48</v>
      </c>
      <c r="M7" s="65"/>
      <c r="N7" s="65" t="s">
        <v>48</v>
      </c>
      <c r="O7" s="65"/>
      <c r="P7" s="65"/>
      <c r="Q7" s="65"/>
      <c r="R7" s="65"/>
      <c r="S7" s="65"/>
      <c r="T7" s="66"/>
      <c r="U7" s="65"/>
      <c r="V7" s="65"/>
    </row>
    <row r="8" spans="1:52" ht="24" customHeight="1" x14ac:dyDescent="0.2">
      <c r="B8" s="66"/>
      <c r="H8" s="71"/>
      <c r="I8" s="71"/>
      <c r="J8" s="71"/>
      <c r="K8" s="65"/>
      <c r="L8" s="65" t="s">
        <v>49</v>
      </c>
      <c r="M8" s="65"/>
      <c r="N8" s="65" t="s">
        <v>49</v>
      </c>
      <c r="O8" s="65"/>
      <c r="P8" s="65"/>
      <c r="Q8" s="65"/>
      <c r="R8" s="65" t="s">
        <v>105</v>
      </c>
      <c r="S8" s="65"/>
      <c r="T8" s="66"/>
      <c r="U8" s="65"/>
      <c r="V8" s="65"/>
    </row>
    <row r="9" spans="1:52" ht="24" customHeight="1" x14ac:dyDescent="0.2">
      <c r="B9" s="66"/>
      <c r="H9" s="72"/>
      <c r="I9" s="72"/>
      <c r="J9" s="72"/>
      <c r="K9" s="65"/>
      <c r="L9" s="65" t="s">
        <v>51</v>
      </c>
      <c r="M9" s="65"/>
      <c r="N9" s="65" t="s">
        <v>51</v>
      </c>
      <c r="O9" s="65"/>
      <c r="P9" s="65" t="s">
        <v>50</v>
      </c>
      <c r="Q9" s="65"/>
      <c r="R9" s="65" t="s">
        <v>107</v>
      </c>
      <c r="S9" s="65"/>
      <c r="T9" s="65" t="s">
        <v>39</v>
      </c>
      <c r="U9" s="65"/>
      <c r="V9" s="65"/>
    </row>
    <row r="10" spans="1:52" ht="24" customHeight="1" x14ac:dyDescent="0.2">
      <c r="B10" s="66"/>
      <c r="D10" s="71"/>
      <c r="F10" s="65"/>
      <c r="G10" s="65"/>
      <c r="H10" s="241" t="s">
        <v>65</v>
      </c>
      <c r="I10" s="241"/>
      <c r="J10" s="241"/>
      <c r="K10" s="65"/>
      <c r="L10" s="65" t="s">
        <v>112</v>
      </c>
      <c r="M10" s="65"/>
      <c r="N10" s="65" t="s">
        <v>137</v>
      </c>
      <c r="O10" s="65"/>
      <c r="P10" s="65" t="s">
        <v>52</v>
      </c>
      <c r="Q10" s="65"/>
      <c r="R10" s="65" t="s">
        <v>108</v>
      </c>
      <c r="S10" s="65"/>
      <c r="T10" s="65" t="s">
        <v>69</v>
      </c>
      <c r="U10" s="65"/>
      <c r="V10" s="65"/>
    </row>
    <row r="11" spans="1:52" ht="24" customHeight="1" x14ac:dyDescent="0.2">
      <c r="B11" s="66"/>
      <c r="C11" s="65"/>
      <c r="D11" s="71"/>
      <c r="E11" s="65"/>
      <c r="F11" s="65" t="s">
        <v>55</v>
      </c>
      <c r="G11" s="65"/>
      <c r="H11" s="71" t="s">
        <v>56</v>
      </c>
      <c r="I11" s="73"/>
      <c r="J11" s="71"/>
      <c r="K11" s="74"/>
      <c r="L11" s="74" t="s">
        <v>113</v>
      </c>
      <c r="M11" s="74"/>
      <c r="N11" s="74" t="s">
        <v>138</v>
      </c>
      <c r="O11" s="74"/>
      <c r="P11" s="74" t="s">
        <v>53</v>
      </c>
      <c r="Q11" s="74"/>
      <c r="R11" s="74" t="s">
        <v>106</v>
      </c>
      <c r="S11" s="74"/>
      <c r="T11" s="65" t="s">
        <v>70</v>
      </c>
      <c r="U11" s="74"/>
      <c r="V11" s="65" t="s">
        <v>57</v>
      </c>
      <c r="W11" s="75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</row>
    <row r="12" spans="1:52" ht="24" customHeight="1" x14ac:dyDescent="0.2">
      <c r="B12" s="66"/>
      <c r="C12" s="65"/>
      <c r="D12" s="77" t="s">
        <v>0</v>
      </c>
      <c r="E12" s="65"/>
      <c r="F12" s="78" t="s">
        <v>58</v>
      </c>
      <c r="G12" s="65"/>
      <c r="H12" s="77" t="s">
        <v>59</v>
      </c>
      <c r="I12" s="73"/>
      <c r="J12" s="77" t="s">
        <v>68</v>
      </c>
      <c r="K12" s="74"/>
      <c r="L12" s="79" t="s">
        <v>115</v>
      </c>
      <c r="M12" s="74"/>
      <c r="N12" s="80" t="s">
        <v>114</v>
      </c>
      <c r="O12" s="74"/>
      <c r="P12" s="80" t="s">
        <v>54</v>
      </c>
      <c r="Q12" s="74"/>
      <c r="R12" s="80" t="s">
        <v>102</v>
      </c>
      <c r="S12" s="74"/>
      <c r="T12" s="78" t="s">
        <v>60</v>
      </c>
      <c r="U12" s="74"/>
      <c r="V12" s="78" t="s">
        <v>60</v>
      </c>
      <c r="W12" s="75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</row>
    <row r="13" spans="1:52" ht="24" customHeight="1" x14ac:dyDescent="0.2">
      <c r="B13" s="66"/>
      <c r="C13" s="65"/>
      <c r="E13" s="65"/>
      <c r="F13" s="65"/>
      <c r="G13" s="65"/>
      <c r="H13" s="65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5"/>
      <c r="W13" s="75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</row>
    <row r="14" spans="1:52" s="192" customFormat="1" ht="24" customHeight="1" x14ac:dyDescent="0.2">
      <c r="A14" s="201" t="s">
        <v>128</v>
      </c>
      <c r="C14" s="198"/>
      <c r="D14" s="202"/>
      <c r="E14" s="198"/>
      <c r="F14" s="203">
        <v>149510000</v>
      </c>
      <c r="G14" s="204"/>
      <c r="H14" s="203">
        <v>14951000</v>
      </c>
      <c r="I14" s="204"/>
      <c r="J14" s="203">
        <v>171491417</v>
      </c>
      <c r="K14" s="203"/>
      <c r="L14" s="204">
        <v>103137022</v>
      </c>
      <c r="M14" s="204"/>
      <c r="N14" s="204">
        <v>1226643</v>
      </c>
      <c r="P14" s="204">
        <v>635012</v>
      </c>
      <c r="Q14" s="204"/>
      <c r="R14" s="205">
        <v>0</v>
      </c>
      <c r="S14" s="204"/>
      <c r="T14" s="205">
        <f>SUM(L14:R14)</f>
        <v>104998677</v>
      </c>
      <c r="U14" s="205"/>
      <c r="V14" s="205">
        <f>F14+H14+J14+T14</f>
        <v>440951094</v>
      </c>
      <c r="W14" s="206">
        <f>V14-BS!F71</f>
        <v>0</v>
      </c>
      <c r="X14" s="207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</row>
    <row r="15" spans="1:52" s="70" customFormat="1" ht="24" customHeight="1" x14ac:dyDescent="0.2">
      <c r="A15" s="81"/>
      <c r="B15" s="70" t="s">
        <v>142</v>
      </c>
      <c r="C15" s="71"/>
      <c r="D15" s="69">
        <v>15</v>
      </c>
      <c r="E15" s="71"/>
      <c r="F15" s="123">
        <v>0</v>
      </c>
      <c r="G15" s="83"/>
      <c r="H15" s="123">
        <v>0</v>
      </c>
      <c r="I15" s="83"/>
      <c r="J15" s="82">
        <v>-4485300</v>
      </c>
      <c r="K15" s="82"/>
      <c r="L15" s="123">
        <v>0</v>
      </c>
      <c r="M15" s="83"/>
      <c r="N15" s="123">
        <v>0</v>
      </c>
      <c r="P15" s="123">
        <v>0</v>
      </c>
      <c r="Q15" s="83"/>
      <c r="R15" s="123">
        <v>0</v>
      </c>
      <c r="S15" s="83"/>
      <c r="T15" s="123">
        <f>SUM(L15:R15)</f>
        <v>0</v>
      </c>
      <c r="U15" s="123"/>
      <c r="V15" s="123">
        <f>F15+H15+J15+T15</f>
        <v>-4485300</v>
      </c>
      <c r="W15" s="84"/>
      <c r="X15" s="85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</row>
    <row r="16" spans="1:52" s="70" customFormat="1" ht="24" customHeight="1" x14ac:dyDescent="0.2">
      <c r="B16" s="72" t="s">
        <v>158</v>
      </c>
      <c r="C16" s="71"/>
      <c r="D16" s="69"/>
      <c r="E16" s="71"/>
      <c r="F16" s="123">
        <v>0</v>
      </c>
      <c r="G16" s="83"/>
      <c r="H16" s="123">
        <v>0</v>
      </c>
      <c r="I16" s="83"/>
      <c r="J16" s="123">
        <v>12629844</v>
      </c>
      <c r="K16" s="82"/>
      <c r="L16" s="123">
        <v>0</v>
      </c>
      <c r="M16" s="83"/>
      <c r="N16" s="123">
        <v>0</v>
      </c>
      <c r="O16" s="83"/>
      <c r="P16" s="123">
        <v>0</v>
      </c>
      <c r="Q16" s="83"/>
      <c r="R16" s="123">
        <v>0</v>
      </c>
      <c r="S16" s="83"/>
      <c r="T16" s="123">
        <f>SUM(L16:R16)</f>
        <v>0</v>
      </c>
      <c r="U16" s="123"/>
      <c r="V16" s="123">
        <f>F16+H16+J16+T16</f>
        <v>12629844</v>
      </c>
      <c r="W16" s="84"/>
      <c r="X16" s="85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</row>
    <row r="17" spans="1:52" s="70" customFormat="1" ht="24" customHeight="1" x14ac:dyDescent="0.2">
      <c r="B17" s="72" t="s">
        <v>175</v>
      </c>
      <c r="C17" s="71"/>
      <c r="D17" s="69"/>
      <c r="E17" s="71"/>
      <c r="F17" s="187">
        <v>0</v>
      </c>
      <c r="G17" s="83"/>
      <c r="H17" s="187">
        <v>0</v>
      </c>
      <c r="I17" s="83"/>
      <c r="J17" s="187">
        <v>0</v>
      </c>
      <c r="K17" s="82"/>
      <c r="L17" s="193">
        <v>-1883094</v>
      </c>
      <c r="M17" s="83"/>
      <c r="N17" s="187">
        <v>-1226643</v>
      </c>
      <c r="O17" s="83"/>
      <c r="P17" s="193">
        <v>-29205</v>
      </c>
      <c r="Q17" s="83"/>
      <c r="R17" s="187">
        <v>0</v>
      </c>
      <c r="S17" s="83"/>
      <c r="T17" s="187">
        <f>SUM(L17:R17)</f>
        <v>-3138942</v>
      </c>
      <c r="U17" s="123"/>
      <c r="V17" s="187">
        <f>F17+H17+J17+T17</f>
        <v>-3138942</v>
      </c>
      <c r="X17" s="85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</row>
    <row r="18" spans="1:52" s="192" customFormat="1" ht="24" customHeight="1" thickBot="1" x14ac:dyDescent="0.25">
      <c r="A18" s="86" t="s">
        <v>166</v>
      </c>
      <c r="C18" s="86"/>
      <c r="D18" s="198"/>
      <c r="E18" s="86"/>
      <c r="F18" s="208">
        <f>SUM(F14:F17)</f>
        <v>149510000</v>
      </c>
      <c r="G18" s="209"/>
      <c r="H18" s="208">
        <f>SUM(H14:H17)</f>
        <v>14951000</v>
      </c>
      <c r="I18" s="209"/>
      <c r="J18" s="208">
        <f>SUM(J14:J17)</f>
        <v>179635961</v>
      </c>
      <c r="K18" s="209"/>
      <c r="L18" s="208">
        <f>SUM(L14:L17)</f>
        <v>101253928</v>
      </c>
      <c r="M18" s="209"/>
      <c r="N18" s="210">
        <f>SUM(N14:N17)</f>
        <v>0</v>
      </c>
      <c r="O18" s="204"/>
      <c r="P18" s="208">
        <f>SUM(P14:P17)</f>
        <v>605807</v>
      </c>
      <c r="Q18" s="209"/>
      <c r="R18" s="210">
        <f>SUM(R14:R17)</f>
        <v>0</v>
      </c>
      <c r="S18" s="209"/>
      <c r="T18" s="208">
        <f>SUM(T14:T17)</f>
        <v>101859735</v>
      </c>
      <c r="U18" s="209"/>
      <c r="V18" s="208">
        <f>SUM(V14:V17)</f>
        <v>445956696</v>
      </c>
      <c r="W18" s="206">
        <f>V18-BS!D71</f>
        <v>0</v>
      </c>
      <c r="X18" s="207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</row>
    <row r="19" spans="1:52" ht="24" customHeight="1" thickTop="1" x14ac:dyDescent="0.2">
      <c r="A19" s="81"/>
      <c r="B19" s="70"/>
      <c r="C19" s="65"/>
      <c r="D19" s="69"/>
      <c r="E19" s="65"/>
      <c r="F19" s="65"/>
      <c r="G19" s="65"/>
      <c r="H19" s="65"/>
      <c r="I19" s="74"/>
      <c r="J19" s="74"/>
      <c r="K19" s="74"/>
      <c r="L19" s="74"/>
      <c r="M19" s="74"/>
      <c r="N19" s="74"/>
      <c r="O19" s="83"/>
      <c r="P19" s="74"/>
      <c r="Q19" s="74"/>
      <c r="R19" s="74"/>
      <c r="S19" s="74"/>
      <c r="T19" s="74"/>
      <c r="U19" s="74"/>
      <c r="V19" s="65"/>
      <c r="W19" s="75"/>
      <c r="X19" s="87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</row>
    <row r="20" spans="1:52" s="111" customFormat="1" ht="24" customHeight="1" x14ac:dyDescent="0.2">
      <c r="A20" s="201" t="s">
        <v>86</v>
      </c>
      <c r="B20" s="192"/>
      <c r="C20" s="211"/>
      <c r="D20" s="202"/>
      <c r="E20" s="211"/>
      <c r="F20" s="205">
        <v>149510000</v>
      </c>
      <c r="G20" s="205"/>
      <c r="H20" s="205">
        <v>11800000</v>
      </c>
      <c r="I20" s="205"/>
      <c r="J20" s="205">
        <v>163038524</v>
      </c>
      <c r="K20" s="205"/>
      <c r="L20" s="205">
        <v>68571428</v>
      </c>
      <c r="M20" s="205"/>
      <c r="N20" s="205">
        <v>0</v>
      </c>
      <c r="O20" s="205"/>
      <c r="P20" s="205">
        <v>-131263</v>
      </c>
      <c r="Q20" s="205"/>
      <c r="R20" s="205">
        <v>1428160</v>
      </c>
      <c r="S20" s="205"/>
      <c r="T20" s="205">
        <f>SUM(L20:R20)</f>
        <v>69868325</v>
      </c>
      <c r="U20" s="205"/>
      <c r="V20" s="205">
        <f>F20+H20+J20+T20</f>
        <v>394216849</v>
      </c>
      <c r="W20" s="212"/>
      <c r="X20" s="212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</row>
    <row r="21" spans="1:52" ht="24" customHeight="1" x14ac:dyDescent="0.2">
      <c r="A21" s="81"/>
      <c r="B21" s="70" t="s">
        <v>142</v>
      </c>
      <c r="C21" s="65"/>
      <c r="D21" s="69">
        <v>15</v>
      </c>
      <c r="E21" s="65"/>
      <c r="F21" s="123">
        <v>0</v>
      </c>
      <c r="G21" s="123"/>
      <c r="H21" s="123">
        <v>0</v>
      </c>
      <c r="I21" s="123"/>
      <c r="J21" s="123">
        <v>-3289220</v>
      </c>
      <c r="K21" s="123"/>
      <c r="L21" s="123">
        <v>0</v>
      </c>
      <c r="M21" s="123"/>
      <c r="N21" s="123">
        <v>0</v>
      </c>
      <c r="O21" s="123"/>
      <c r="P21" s="123">
        <v>0</v>
      </c>
      <c r="Q21" s="123"/>
      <c r="R21" s="123">
        <v>0</v>
      </c>
      <c r="S21" s="123"/>
      <c r="T21" s="123">
        <v>0</v>
      </c>
      <c r="U21" s="123"/>
      <c r="V21" s="123">
        <f>F21+H21+J21+T21</f>
        <v>-3289220</v>
      </c>
      <c r="W21" s="75"/>
      <c r="X21" s="75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</row>
    <row r="22" spans="1:52" s="70" customFormat="1" ht="24" customHeight="1" x14ac:dyDescent="0.2">
      <c r="A22" s="76"/>
      <c r="B22" s="72" t="s">
        <v>158</v>
      </c>
      <c r="C22" s="71"/>
      <c r="D22" s="198"/>
      <c r="E22" s="86"/>
      <c r="F22" s="123">
        <v>0</v>
      </c>
      <c r="G22" s="123"/>
      <c r="H22" s="123">
        <v>0</v>
      </c>
      <c r="I22" s="123"/>
      <c r="J22" s="123">
        <v>7912939</v>
      </c>
      <c r="K22" s="123"/>
      <c r="L22" s="123">
        <v>0</v>
      </c>
      <c r="M22" s="123"/>
      <c r="N22" s="123">
        <v>0</v>
      </c>
      <c r="O22" s="123"/>
      <c r="P22" s="123">
        <v>0</v>
      </c>
      <c r="Q22" s="123"/>
      <c r="R22" s="123">
        <v>0</v>
      </c>
      <c r="S22" s="123"/>
      <c r="T22" s="123">
        <v>0</v>
      </c>
      <c r="U22" s="123"/>
      <c r="V22" s="123">
        <f>F22+H22+J22+T22</f>
        <v>7912939</v>
      </c>
      <c r="W22" s="84"/>
      <c r="X22" s="85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</row>
    <row r="23" spans="1:52" s="70" customFormat="1" ht="24" customHeight="1" x14ac:dyDescent="0.2">
      <c r="A23" s="76"/>
      <c r="B23" s="76" t="s">
        <v>134</v>
      </c>
      <c r="C23" s="71"/>
      <c r="D23" s="198"/>
      <c r="E23" s="86"/>
      <c r="F23" s="187">
        <v>0</v>
      </c>
      <c r="G23" s="123"/>
      <c r="H23" s="187">
        <v>0</v>
      </c>
      <c r="I23" s="123"/>
      <c r="J23" s="187">
        <v>0</v>
      </c>
      <c r="K23" s="123"/>
      <c r="L23" s="187">
        <v>18129921</v>
      </c>
      <c r="M23" s="123"/>
      <c r="N23" s="187">
        <v>703420</v>
      </c>
      <c r="O23" s="123"/>
      <c r="P23" s="187">
        <v>423274</v>
      </c>
      <c r="Q23" s="123"/>
      <c r="R23" s="187">
        <v>-989881</v>
      </c>
      <c r="S23" s="123"/>
      <c r="T23" s="187">
        <v>18266734</v>
      </c>
      <c r="U23" s="123"/>
      <c r="V23" s="187">
        <f>F23+H23+J23+T23</f>
        <v>18266734</v>
      </c>
      <c r="W23" s="84"/>
      <c r="X23" s="85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</row>
    <row r="24" spans="1:52" s="192" customFormat="1" ht="24" customHeight="1" thickBot="1" x14ac:dyDescent="0.25">
      <c r="A24" s="86" t="s">
        <v>167</v>
      </c>
      <c r="C24" s="86"/>
      <c r="D24" s="198"/>
      <c r="E24" s="86"/>
      <c r="F24" s="208">
        <f>SUM(F20:F23)</f>
        <v>149510000</v>
      </c>
      <c r="G24" s="209"/>
      <c r="H24" s="208">
        <f>SUM(H20:H23)</f>
        <v>11800000</v>
      </c>
      <c r="I24" s="209"/>
      <c r="J24" s="208">
        <f>SUM(J20:J23)</f>
        <v>167662243</v>
      </c>
      <c r="K24" s="209"/>
      <c r="L24" s="208">
        <f>SUM(L20:L23)</f>
        <v>86701349</v>
      </c>
      <c r="M24" s="209"/>
      <c r="N24" s="208">
        <f>SUM(N20:N23)</f>
        <v>703420</v>
      </c>
      <c r="O24" s="204"/>
      <c r="P24" s="208">
        <f>SUM(P20:P23)</f>
        <v>292011</v>
      </c>
      <c r="Q24" s="209"/>
      <c r="R24" s="208">
        <f>SUM(R20:R23)</f>
        <v>438279</v>
      </c>
      <c r="S24" s="209"/>
      <c r="T24" s="213">
        <f>SUM(T20:T23)</f>
        <v>88135059</v>
      </c>
      <c r="U24" s="209"/>
      <c r="V24" s="214">
        <f>SUM(V20:V23)</f>
        <v>417107302</v>
      </c>
      <c r="W24" s="206"/>
      <c r="X24" s="207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</row>
    <row r="25" spans="1:52" ht="24" customHeight="1" thickTop="1" x14ac:dyDescent="0.2">
      <c r="B25" s="88"/>
      <c r="D25" s="69"/>
      <c r="F25" s="89"/>
      <c r="G25" s="90"/>
      <c r="H25" s="89"/>
      <c r="I25" s="91"/>
      <c r="J25" s="91"/>
      <c r="K25" s="92"/>
      <c r="L25" s="91"/>
      <c r="M25" s="91"/>
      <c r="N25" s="91"/>
      <c r="O25" s="91"/>
      <c r="P25" s="91"/>
      <c r="Q25" s="91"/>
      <c r="R25" s="91"/>
      <c r="S25" s="91"/>
      <c r="T25" s="50"/>
      <c r="U25" s="75"/>
      <c r="V25" s="92"/>
      <c r="W25" s="75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</row>
    <row r="26" spans="1:52" ht="24" customHeight="1" x14ac:dyDescent="0.5">
      <c r="B26" s="93"/>
      <c r="C26" s="93"/>
      <c r="D26" s="96"/>
      <c r="E26" s="93"/>
      <c r="F26" s="51"/>
      <c r="G26" s="94"/>
      <c r="H26" s="72"/>
      <c r="I26" s="95"/>
      <c r="J26" s="9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97"/>
    </row>
    <row r="27" spans="1:52" ht="24" customHeight="1" x14ac:dyDescent="0.2">
      <c r="B27" s="98"/>
      <c r="C27" s="51"/>
      <c r="D27" s="51"/>
      <c r="E27" s="51"/>
      <c r="F27" s="51"/>
      <c r="G27" s="51"/>
      <c r="H27" s="71"/>
      <c r="I27" s="71"/>
      <c r="J27" s="99"/>
      <c r="K27" s="71"/>
      <c r="M27" s="71"/>
      <c r="N27" s="71"/>
      <c r="O27" s="71"/>
      <c r="P27" s="71"/>
      <c r="Q27" s="71"/>
      <c r="R27" s="71"/>
      <c r="S27" s="71"/>
      <c r="T27" s="100"/>
      <c r="U27" s="71"/>
      <c r="V27" s="71"/>
    </row>
    <row r="28" spans="1:52" ht="24" customHeight="1" x14ac:dyDescent="0.2">
      <c r="J28" s="101"/>
      <c r="T28" s="101"/>
    </row>
    <row r="59" spans="20:20" ht="24" customHeight="1" x14ac:dyDescent="0.2">
      <c r="T59" s="65"/>
    </row>
    <row r="88" spans="20:20" ht="24" customHeight="1" x14ac:dyDescent="0.2">
      <c r="T88" s="65"/>
    </row>
    <row r="127" spans="20:20" ht="24" customHeight="1" x14ac:dyDescent="0.2">
      <c r="T127" s="65"/>
    </row>
  </sheetData>
  <mergeCells count="3">
    <mergeCell ref="F5:V5"/>
    <mergeCell ref="L6:T6"/>
    <mergeCell ref="H10:J10"/>
  </mergeCells>
  <phoneticPr fontId="0" type="noConversion"/>
  <pageMargins left="0.74803149606299213" right="0.27559055118110237" top="0.62992125984251968" bottom="0.19685039370078741" header="0.51181102362204722" footer="0.39370078740157483"/>
  <pageSetup paperSize="9" scale="75" firstPageNumber="5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X122"/>
  <sheetViews>
    <sheetView view="pageBreakPreview" topLeftCell="A10" zoomScaleNormal="120" zoomScaleSheetLayoutView="100" workbookViewId="0">
      <selection activeCell="T23" sqref="T23"/>
    </sheetView>
  </sheetViews>
  <sheetFormatPr defaultColWidth="9.140625" defaultRowHeight="24" customHeight="1" x14ac:dyDescent="0.2"/>
  <cols>
    <col min="1" max="1" width="3.7109375" style="61" customWidth="1"/>
    <col min="2" max="2" width="33.42578125" style="61" customWidth="1"/>
    <col min="3" max="3" width="2.28515625" style="61" customWidth="1"/>
    <col min="4" max="4" width="10.140625" style="70" customWidth="1"/>
    <col min="5" max="5" width="2.28515625" style="61" customWidth="1"/>
    <col min="6" max="6" width="12.28515625" style="61" customWidth="1"/>
    <col min="7" max="7" width="1.5703125" style="61" customWidth="1"/>
    <col min="8" max="8" width="14.140625" style="61" customWidth="1"/>
    <col min="9" max="9" width="1.42578125" style="61" customWidth="1"/>
    <col min="10" max="10" width="13.140625" style="61" customWidth="1"/>
    <col min="11" max="11" width="2.28515625" style="61" customWidth="1"/>
    <col min="12" max="12" width="15.140625" style="61" customWidth="1"/>
    <col min="13" max="13" width="2.28515625" style="61" customWidth="1"/>
    <col min="14" max="14" width="15" style="61" customWidth="1"/>
    <col min="15" max="15" width="2.140625" style="61" customWidth="1"/>
    <col min="16" max="16" width="13.7109375" style="61" customWidth="1"/>
    <col min="17" max="17" width="2.28515625" style="61" customWidth="1"/>
    <col min="18" max="18" width="15.28515625" style="61" customWidth="1"/>
    <col min="19" max="19" width="2.140625" style="61" customWidth="1"/>
    <col min="20" max="20" width="13.85546875" style="61" customWidth="1"/>
    <col min="21" max="21" width="15.85546875" style="109" bestFit="1" customWidth="1"/>
    <col min="22" max="22" width="12.28515625" style="61" bestFit="1" customWidth="1"/>
    <col min="23" max="23" width="10.28515625" style="61" bestFit="1" customWidth="1"/>
    <col min="24" max="257" width="9.140625" style="61"/>
    <col min="258" max="258" width="43" style="61" customWidth="1"/>
    <col min="259" max="259" width="2.28515625" style="61" customWidth="1"/>
    <col min="260" max="260" width="8.28515625" style="61" customWidth="1"/>
    <col min="261" max="261" width="2.28515625" style="61" customWidth="1"/>
    <col min="262" max="262" width="14.7109375" style="61" customWidth="1"/>
    <col min="263" max="263" width="1.5703125" style="61" customWidth="1"/>
    <col min="264" max="264" width="15.7109375" style="61" customWidth="1"/>
    <col min="265" max="265" width="1.42578125" style="61" customWidth="1"/>
    <col min="266" max="266" width="13.7109375" style="61" customWidth="1"/>
    <col min="267" max="267" width="2.28515625" style="61" customWidth="1"/>
    <col min="268" max="268" width="13.7109375" style="61" customWidth="1"/>
    <col min="269" max="269" width="2.28515625" style="61" customWidth="1"/>
    <col min="270" max="270" width="15" style="61" customWidth="1"/>
    <col min="271" max="271" width="2.140625" style="61" customWidth="1"/>
    <col min="272" max="272" width="13.7109375" style="61" customWidth="1"/>
    <col min="273" max="273" width="2.28515625" style="61" customWidth="1"/>
    <col min="274" max="274" width="15.5703125" style="61" customWidth="1"/>
    <col min="275" max="275" width="2.140625" style="61" customWidth="1"/>
    <col min="276" max="276" width="13.85546875" style="61" customWidth="1"/>
    <col min="277" max="277" width="15.85546875" style="61" bestFit="1" customWidth="1"/>
    <col min="278" max="278" width="12.28515625" style="61" bestFit="1" customWidth="1"/>
    <col min="279" max="279" width="10.28515625" style="61" bestFit="1" customWidth="1"/>
    <col min="280" max="513" width="9.140625" style="61"/>
    <col min="514" max="514" width="43" style="61" customWidth="1"/>
    <col min="515" max="515" width="2.28515625" style="61" customWidth="1"/>
    <col min="516" max="516" width="8.28515625" style="61" customWidth="1"/>
    <col min="517" max="517" width="2.28515625" style="61" customWidth="1"/>
    <col min="518" max="518" width="14.7109375" style="61" customWidth="1"/>
    <col min="519" max="519" width="1.5703125" style="61" customWidth="1"/>
    <col min="520" max="520" width="15.7109375" style="61" customWidth="1"/>
    <col min="521" max="521" width="1.42578125" style="61" customWidth="1"/>
    <col min="522" max="522" width="13.7109375" style="61" customWidth="1"/>
    <col min="523" max="523" width="2.28515625" style="61" customWidth="1"/>
    <col min="524" max="524" width="13.7109375" style="61" customWidth="1"/>
    <col min="525" max="525" width="2.28515625" style="61" customWidth="1"/>
    <col min="526" max="526" width="15" style="61" customWidth="1"/>
    <col min="527" max="527" width="2.140625" style="61" customWidth="1"/>
    <col min="528" max="528" width="13.7109375" style="61" customWidth="1"/>
    <col min="529" max="529" width="2.28515625" style="61" customWidth="1"/>
    <col min="530" max="530" width="15.5703125" style="61" customWidth="1"/>
    <col min="531" max="531" width="2.140625" style="61" customWidth="1"/>
    <col min="532" max="532" width="13.85546875" style="61" customWidth="1"/>
    <col min="533" max="533" width="15.85546875" style="61" bestFit="1" customWidth="1"/>
    <col min="534" max="534" width="12.28515625" style="61" bestFit="1" customWidth="1"/>
    <col min="535" max="535" width="10.28515625" style="61" bestFit="1" customWidth="1"/>
    <col min="536" max="769" width="9.140625" style="61"/>
    <col min="770" max="770" width="43" style="61" customWidth="1"/>
    <col min="771" max="771" width="2.28515625" style="61" customWidth="1"/>
    <col min="772" max="772" width="8.28515625" style="61" customWidth="1"/>
    <col min="773" max="773" width="2.28515625" style="61" customWidth="1"/>
    <col min="774" max="774" width="14.7109375" style="61" customWidth="1"/>
    <col min="775" max="775" width="1.5703125" style="61" customWidth="1"/>
    <col min="776" max="776" width="15.7109375" style="61" customWidth="1"/>
    <col min="777" max="777" width="1.42578125" style="61" customWidth="1"/>
    <col min="778" max="778" width="13.7109375" style="61" customWidth="1"/>
    <col min="779" max="779" width="2.28515625" style="61" customWidth="1"/>
    <col min="780" max="780" width="13.7109375" style="61" customWidth="1"/>
    <col min="781" max="781" width="2.28515625" style="61" customWidth="1"/>
    <col min="782" max="782" width="15" style="61" customWidth="1"/>
    <col min="783" max="783" width="2.140625" style="61" customWidth="1"/>
    <col min="784" max="784" width="13.7109375" style="61" customWidth="1"/>
    <col min="785" max="785" width="2.28515625" style="61" customWidth="1"/>
    <col min="786" max="786" width="15.5703125" style="61" customWidth="1"/>
    <col min="787" max="787" width="2.140625" style="61" customWidth="1"/>
    <col min="788" max="788" width="13.85546875" style="61" customWidth="1"/>
    <col min="789" max="789" width="15.85546875" style="61" bestFit="1" customWidth="1"/>
    <col min="790" max="790" width="12.28515625" style="61" bestFit="1" customWidth="1"/>
    <col min="791" max="791" width="10.28515625" style="61" bestFit="1" customWidth="1"/>
    <col min="792" max="1025" width="9.140625" style="61"/>
    <col min="1026" max="1026" width="43" style="61" customWidth="1"/>
    <col min="1027" max="1027" width="2.28515625" style="61" customWidth="1"/>
    <col min="1028" max="1028" width="8.28515625" style="61" customWidth="1"/>
    <col min="1029" max="1029" width="2.28515625" style="61" customWidth="1"/>
    <col min="1030" max="1030" width="14.7109375" style="61" customWidth="1"/>
    <col min="1031" max="1031" width="1.5703125" style="61" customWidth="1"/>
    <col min="1032" max="1032" width="15.7109375" style="61" customWidth="1"/>
    <col min="1033" max="1033" width="1.42578125" style="61" customWidth="1"/>
    <col min="1034" max="1034" width="13.7109375" style="61" customWidth="1"/>
    <col min="1035" max="1035" width="2.28515625" style="61" customWidth="1"/>
    <col min="1036" max="1036" width="13.7109375" style="61" customWidth="1"/>
    <col min="1037" max="1037" width="2.28515625" style="61" customWidth="1"/>
    <col min="1038" max="1038" width="15" style="61" customWidth="1"/>
    <col min="1039" max="1039" width="2.140625" style="61" customWidth="1"/>
    <col min="1040" max="1040" width="13.7109375" style="61" customWidth="1"/>
    <col min="1041" max="1041" width="2.28515625" style="61" customWidth="1"/>
    <col min="1042" max="1042" width="15.5703125" style="61" customWidth="1"/>
    <col min="1043" max="1043" width="2.140625" style="61" customWidth="1"/>
    <col min="1044" max="1044" width="13.85546875" style="61" customWidth="1"/>
    <col min="1045" max="1045" width="15.85546875" style="61" bestFit="1" customWidth="1"/>
    <col min="1046" max="1046" width="12.28515625" style="61" bestFit="1" customWidth="1"/>
    <col min="1047" max="1047" width="10.28515625" style="61" bestFit="1" customWidth="1"/>
    <col min="1048" max="1281" width="9.140625" style="61"/>
    <col min="1282" max="1282" width="43" style="61" customWidth="1"/>
    <col min="1283" max="1283" width="2.28515625" style="61" customWidth="1"/>
    <col min="1284" max="1284" width="8.28515625" style="61" customWidth="1"/>
    <col min="1285" max="1285" width="2.28515625" style="61" customWidth="1"/>
    <col min="1286" max="1286" width="14.7109375" style="61" customWidth="1"/>
    <col min="1287" max="1287" width="1.5703125" style="61" customWidth="1"/>
    <col min="1288" max="1288" width="15.7109375" style="61" customWidth="1"/>
    <col min="1289" max="1289" width="1.42578125" style="61" customWidth="1"/>
    <col min="1290" max="1290" width="13.7109375" style="61" customWidth="1"/>
    <col min="1291" max="1291" width="2.28515625" style="61" customWidth="1"/>
    <col min="1292" max="1292" width="13.7109375" style="61" customWidth="1"/>
    <col min="1293" max="1293" width="2.28515625" style="61" customWidth="1"/>
    <col min="1294" max="1294" width="15" style="61" customWidth="1"/>
    <col min="1295" max="1295" width="2.140625" style="61" customWidth="1"/>
    <col min="1296" max="1296" width="13.7109375" style="61" customWidth="1"/>
    <col min="1297" max="1297" width="2.28515625" style="61" customWidth="1"/>
    <col min="1298" max="1298" width="15.5703125" style="61" customWidth="1"/>
    <col min="1299" max="1299" width="2.140625" style="61" customWidth="1"/>
    <col min="1300" max="1300" width="13.85546875" style="61" customWidth="1"/>
    <col min="1301" max="1301" width="15.85546875" style="61" bestFit="1" customWidth="1"/>
    <col min="1302" max="1302" width="12.28515625" style="61" bestFit="1" customWidth="1"/>
    <col min="1303" max="1303" width="10.28515625" style="61" bestFit="1" customWidth="1"/>
    <col min="1304" max="1537" width="9.140625" style="61"/>
    <col min="1538" max="1538" width="43" style="61" customWidth="1"/>
    <col min="1539" max="1539" width="2.28515625" style="61" customWidth="1"/>
    <col min="1540" max="1540" width="8.28515625" style="61" customWidth="1"/>
    <col min="1541" max="1541" width="2.28515625" style="61" customWidth="1"/>
    <col min="1542" max="1542" width="14.7109375" style="61" customWidth="1"/>
    <col min="1543" max="1543" width="1.5703125" style="61" customWidth="1"/>
    <col min="1544" max="1544" width="15.7109375" style="61" customWidth="1"/>
    <col min="1545" max="1545" width="1.42578125" style="61" customWidth="1"/>
    <col min="1546" max="1546" width="13.7109375" style="61" customWidth="1"/>
    <col min="1547" max="1547" width="2.28515625" style="61" customWidth="1"/>
    <col min="1548" max="1548" width="13.7109375" style="61" customWidth="1"/>
    <col min="1549" max="1549" width="2.28515625" style="61" customWidth="1"/>
    <col min="1550" max="1550" width="15" style="61" customWidth="1"/>
    <col min="1551" max="1551" width="2.140625" style="61" customWidth="1"/>
    <col min="1552" max="1552" width="13.7109375" style="61" customWidth="1"/>
    <col min="1553" max="1553" width="2.28515625" style="61" customWidth="1"/>
    <col min="1554" max="1554" width="15.5703125" style="61" customWidth="1"/>
    <col min="1555" max="1555" width="2.140625" style="61" customWidth="1"/>
    <col min="1556" max="1556" width="13.85546875" style="61" customWidth="1"/>
    <col min="1557" max="1557" width="15.85546875" style="61" bestFit="1" customWidth="1"/>
    <col min="1558" max="1558" width="12.28515625" style="61" bestFit="1" customWidth="1"/>
    <col min="1559" max="1559" width="10.28515625" style="61" bestFit="1" customWidth="1"/>
    <col min="1560" max="1793" width="9.140625" style="61"/>
    <col min="1794" max="1794" width="43" style="61" customWidth="1"/>
    <col min="1795" max="1795" width="2.28515625" style="61" customWidth="1"/>
    <col min="1796" max="1796" width="8.28515625" style="61" customWidth="1"/>
    <col min="1797" max="1797" width="2.28515625" style="61" customWidth="1"/>
    <col min="1798" max="1798" width="14.7109375" style="61" customWidth="1"/>
    <col min="1799" max="1799" width="1.5703125" style="61" customWidth="1"/>
    <col min="1800" max="1800" width="15.7109375" style="61" customWidth="1"/>
    <col min="1801" max="1801" width="1.42578125" style="61" customWidth="1"/>
    <col min="1802" max="1802" width="13.7109375" style="61" customWidth="1"/>
    <col min="1803" max="1803" width="2.28515625" style="61" customWidth="1"/>
    <col min="1804" max="1804" width="13.7109375" style="61" customWidth="1"/>
    <col min="1805" max="1805" width="2.28515625" style="61" customWidth="1"/>
    <col min="1806" max="1806" width="15" style="61" customWidth="1"/>
    <col min="1807" max="1807" width="2.140625" style="61" customWidth="1"/>
    <col min="1808" max="1808" width="13.7109375" style="61" customWidth="1"/>
    <col min="1809" max="1809" width="2.28515625" style="61" customWidth="1"/>
    <col min="1810" max="1810" width="15.5703125" style="61" customWidth="1"/>
    <col min="1811" max="1811" width="2.140625" style="61" customWidth="1"/>
    <col min="1812" max="1812" width="13.85546875" style="61" customWidth="1"/>
    <col min="1813" max="1813" width="15.85546875" style="61" bestFit="1" customWidth="1"/>
    <col min="1814" max="1814" width="12.28515625" style="61" bestFit="1" customWidth="1"/>
    <col min="1815" max="1815" width="10.28515625" style="61" bestFit="1" customWidth="1"/>
    <col min="1816" max="2049" width="9.140625" style="61"/>
    <col min="2050" max="2050" width="43" style="61" customWidth="1"/>
    <col min="2051" max="2051" width="2.28515625" style="61" customWidth="1"/>
    <col min="2052" max="2052" width="8.28515625" style="61" customWidth="1"/>
    <col min="2053" max="2053" width="2.28515625" style="61" customWidth="1"/>
    <col min="2054" max="2054" width="14.7109375" style="61" customWidth="1"/>
    <col min="2055" max="2055" width="1.5703125" style="61" customWidth="1"/>
    <col min="2056" max="2056" width="15.7109375" style="61" customWidth="1"/>
    <col min="2057" max="2057" width="1.42578125" style="61" customWidth="1"/>
    <col min="2058" max="2058" width="13.7109375" style="61" customWidth="1"/>
    <col min="2059" max="2059" width="2.28515625" style="61" customWidth="1"/>
    <col min="2060" max="2060" width="13.7109375" style="61" customWidth="1"/>
    <col min="2061" max="2061" width="2.28515625" style="61" customWidth="1"/>
    <col min="2062" max="2062" width="15" style="61" customWidth="1"/>
    <col min="2063" max="2063" width="2.140625" style="61" customWidth="1"/>
    <col min="2064" max="2064" width="13.7109375" style="61" customWidth="1"/>
    <col min="2065" max="2065" width="2.28515625" style="61" customWidth="1"/>
    <col min="2066" max="2066" width="15.5703125" style="61" customWidth="1"/>
    <col min="2067" max="2067" width="2.140625" style="61" customWidth="1"/>
    <col min="2068" max="2068" width="13.85546875" style="61" customWidth="1"/>
    <col min="2069" max="2069" width="15.85546875" style="61" bestFit="1" customWidth="1"/>
    <col min="2070" max="2070" width="12.28515625" style="61" bestFit="1" customWidth="1"/>
    <col min="2071" max="2071" width="10.28515625" style="61" bestFit="1" customWidth="1"/>
    <col min="2072" max="2305" width="9.140625" style="61"/>
    <col min="2306" max="2306" width="43" style="61" customWidth="1"/>
    <col min="2307" max="2307" width="2.28515625" style="61" customWidth="1"/>
    <col min="2308" max="2308" width="8.28515625" style="61" customWidth="1"/>
    <col min="2309" max="2309" width="2.28515625" style="61" customWidth="1"/>
    <col min="2310" max="2310" width="14.7109375" style="61" customWidth="1"/>
    <col min="2311" max="2311" width="1.5703125" style="61" customWidth="1"/>
    <col min="2312" max="2312" width="15.7109375" style="61" customWidth="1"/>
    <col min="2313" max="2313" width="1.42578125" style="61" customWidth="1"/>
    <col min="2314" max="2314" width="13.7109375" style="61" customWidth="1"/>
    <col min="2315" max="2315" width="2.28515625" style="61" customWidth="1"/>
    <col min="2316" max="2316" width="13.7109375" style="61" customWidth="1"/>
    <col min="2317" max="2317" width="2.28515625" style="61" customWidth="1"/>
    <col min="2318" max="2318" width="15" style="61" customWidth="1"/>
    <col min="2319" max="2319" width="2.140625" style="61" customWidth="1"/>
    <col min="2320" max="2320" width="13.7109375" style="61" customWidth="1"/>
    <col min="2321" max="2321" width="2.28515625" style="61" customWidth="1"/>
    <col min="2322" max="2322" width="15.5703125" style="61" customWidth="1"/>
    <col min="2323" max="2323" width="2.140625" style="61" customWidth="1"/>
    <col min="2324" max="2324" width="13.85546875" style="61" customWidth="1"/>
    <col min="2325" max="2325" width="15.85546875" style="61" bestFit="1" customWidth="1"/>
    <col min="2326" max="2326" width="12.28515625" style="61" bestFit="1" customWidth="1"/>
    <col min="2327" max="2327" width="10.28515625" style="61" bestFit="1" customWidth="1"/>
    <col min="2328" max="2561" width="9.140625" style="61"/>
    <col min="2562" max="2562" width="43" style="61" customWidth="1"/>
    <col min="2563" max="2563" width="2.28515625" style="61" customWidth="1"/>
    <col min="2564" max="2564" width="8.28515625" style="61" customWidth="1"/>
    <col min="2565" max="2565" width="2.28515625" style="61" customWidth="1"/>
    <col min="2566" max="2566" width="14.7109375" style="61" customWidth="1"/>
    <col min="2567" max="2567" width="1.5703125" style="61" customWidth="1"/>
    <col min="2568" max="2568" width="15.7109375" style="61" customWidth="1"/>
    <col min="2569" max="2569" width="1.42578125" style="61" customWidth="1"/>
    <col min="2570" max="2570" width="13.7109375" style="61" customWidth="1"/>
    <col min="2571" max="2571" width="2.28515625" style="61" customWidth="1"/>
    <col min="2572" max="2572" width="13.7109375" style="61" customWidth="1"/>
    <col min="2573" max="2573" width="2.28515625" style="61" customWidth="1"/>
    <col min="2574" max="2574" width="15" style="61" customWidth="1"/>
    <col min="2575" max="2575" width="2.140625" style="61" customWidth="1"/>
    <col min="2576" max="2576" width="13.7109375" style="61" customWidth="1"/>
    <col min="2577" max="2577" width="2.28515625" style="61" customWidth="1"/>
    <col min="2578" max="2578" width="15.5703125" style="61" customWidth="1"/>
    <col min="2579" max="2579" width="2.140625" style="61" customWidth="1"/>
    <col min="2580" max="2580" width="13.85546875" style="61" customWidth="1"/>
    <col min="2581" max="2581" width="15.85546875" style="61" bestFit="1" customWidth="1"/>
    <col min="2582" max="2582" width="12.28515625" style="61" bestFit="1" customWidth="1"/>
    <col min="2583" max="2583" width="10.28515625" style="61" bestFit="1" customWidth="1"/>
    <col min="2584" max="2817" width="9.140625" style="61"/>
    <col min="2818" max="2818" width="43" style="61" customWidth="1"/>
    <col min="2819" max="2819" width="2.28515625" style="61" customWidth="1"/>
    <col min="2820" max="2820" width="8.28515625" style="61" customWidth="1"/>
    <col min="2821" max="2821" width="2.28515625" style="61" customWidth="1"/>
    <col min="2822" max="2822" width="14.7109375" style="61" customWidth="1"/>
    <col min="2823" max="2823" width="1.5703125" style="61" customWidth="1"/>
    <col min="2824" max="2824" width="15.7109375" style="61" customWidth="1"/>
    <col min="2825" max="2825" width="1.42578125" style="61" customWidth="1"/>
    <col min="2826" max="2826" width="13.7109375" style="61" customWidth="1"/>
    <col min="2827" max="2827" width="2.28515625" style="61" customWidth="1"/>
    <col min="2828" max="2828" width="13.7109375" style="61" customWidth="1"/>
    <col min="2829" max="2829" width="2.28515625" style="61" customWidth="1"/>
    <col min="2830" max="2830" width="15" style="61" customWidth="1"/>
    <col min="2831" max="2831" width="2.140625" style="61" customWidth="1"/>
    <col min="2832" max="2832" width="13.7109375" style="61" customWidth="1"/>
    <col min="2833" max="2833" width="2.28515625" style="61" customWidth="1"/>
    <col min="2834" max="2834" width="15.5703125" style="61" customWidth="1"/>
    <col min="2835" max="2835" width="2.140625" style="61" customWidth="1"/>
    <col min="2836" max="2836" width="13.85546875" style="61" customWidth="1"/>
    <col min="2837" max="2837" width="15.85546875" style="61" bestFit="1" customWidth="1"/>
    <col min="2838" max="2838" width="12.28515625" style="61" bestFit="1" customWidth="1"/>
    <col min="2839" max="2839" width="10.28515625" style="61" bestFit="1" customWidth="1"/>
    <col min="2840" max="3073" width="9.140625" style="61"/>
    <col min="3074" max="3074" width="43" style="61" customWidth="1"/>
    <col min="3075" max="3075" width="2.28515625" style="61" customWidth="1"/>
    <col min="3076" max="3076" width="8.28515625" style="61" customWidth="1"/>
    <col min="3077" max="3077" width="2.28515625" style="61" customWidth="1"/>
    <col min="3078" max="3078" width="14.7109375" style="61" customWidth="1"/>
    <col min="3079" max="3079" width="1.5703125" style="61" customWidth="1"/>
    <col min="3080" max="3080" width="15.7109375" style="61" customWidth="1"/>
    <col min="3081" max="3081" width="1.42578125" style="61" customWidth="1"/>
    <col min="3082" max="3082" width="13.7109375" style="61" customWidth="1"/>
    <col min="3083" max="3083" width="2.28515625" style="61" customWidth="1"/>
    <col min="3084" max="3084" width="13.7109375" style="61" customWidth="1"/>
    <col min="3085" max="3085" width="2.28515625" style="61" customWidth="1"/>
    <col min="3086" max="3086" width="15" style="61" customWidth="1"/>
    <col min="3087" max="3087" width="2.140625" style="61" customWidth="1"/>
    <col min="3088" max="3088" width="13.7109375" style="61" customWidth="1"/>
    <col min="3089" max="3089" width="2.28515625" style="61" customWidth="1"/>
    <col min="3090" max="3090" width="15.5703125" style="61" customWidth="1"/>
    <col min="3091" max="3091" width="2.140625" style="61" customWidth="1"/>
    <col min="3092" max="3092" width="13.85546875" style="61" customWidth="1"/>
    <col min="3093" max="3093" width="15.85546875" style="61" bestFit="1" customWidth="1"/>
    <col min="3094" max="3094" width="12.28515625" style="61" bestFit="1" customWidth="1"/>
    <col min="3095" max="3095" width="10.28515625" style="61" bestFit="1" customWidth="1"/>
    <col min="3096" max="3329" width="9.140625" style="61"/>
    <col min="3330" max="3330" width="43" style="61" customWidth="1"/>
    <col min="3331" max="3331" width="2.28515625" style="61" customWidth="1"/>
    <col min="3332" max="3332" width="8.28515625" style="61" customWidth="1"/>
    <col min="3333" max="3333" width="2.28515625" style="61" customWidth="1"/>
    <col min="3334" max="3334" width="14.7109375" style="61" customWidth="1"/>
    <col min="3335" max="3335" width="1.5703125" style="61" customWidth="1"/>
    <col min="3336" max="3336" width="15.7109375" style="61" customWidth="1"/>
    <col min="3337" max="3337" width="1.42578125" style="61" customWidth="1"/>
    <col min="3338" max="3338" width="13.7109375" style="61" customWidth="1"/>
    <col min="3339" max="3339" width="2.28515625" style="61" customWidth="1"/>
    <col min="3340" max="3340" width="13.7109375" style="61" customWidth="1"/>
    <col min="3341" max="3341" width="2.28515625" style="61" customWidth="1"/>
    <col min="3342" max="3342" width="15" style="61" customWidth="1"/>
    <col min="3343" max="3343" width="2.140625" style="61" customWidth="1"/>
    <col min="3344" max="3344" width="13.7109375" style="61" customWidth="1"/>
    <col min="3345" max="3345" width="2.28515625" style="61" customWidth="1"/>
    <col min="3346" max="3346" width="15.5703125" style="61" customWidth="1"/>
    <col min="3347" max="3347" width="2.140625" style="61" customWidth="1"/>
    <col min="3348" max="3348" width="13.85546875" style="61" customWidth="1"/>
    <col min="3349" max="3349" width="15.85546875" style="61" bestFit="1" customWidth="1"/>
    <col min="3350" max="3350" width="12.28515625" style="61" bestFit="1" customWidth="1"/>
    <col min="3351" max="3351" width="10.28515625" style="61" bestFit="1" customWidth="1"/>
    <col min="3352" max="3585" width="9.140625" style="61"/>
    <col min="3586" max="3586" width="43" style="61" customWidth="1"/>
    <col min="3587" max="3587" width="2.28515625" style="61" customWidth="1"/>
    <col min="3588" max="3588" width="8.28515625" style="61" customWidth="1"/>
    <col min="3589" max="3589" width="2.28515625" style="61" customWidth="1"/>
    <col min="3590" max="3590" width="14.7109375" style="61" customWidth="1"/>
    <col min="3591" max="3591" width="1.5703125" style="61" customWidth="1"/>
    <col min="3592" max="3592" width="15.7109375" style="61" customWidth="1"/>
    <col min="3593" max="3593" width="1.42578125" style="61" customWidth="1"/>
    <col min="3594" max="3594" width="13.7109375" style="61" customWidth="1"/>
    <col min="3595" max="3595" width="2.28515625" style="61" customWidth="1"/>
    <col min="3596" max="3596" width="13.7109375" style="61" customWidth="1"/>
    <col min="3597" max="3597" width="2.28515625" style="61" customWidth="1"/>
    <col min="3598" max="3598" width="15" style="61" customWidth="1"/>
    <col min="3599" max="3599" width="2.140625" style="61" customWidth="1"/>
    <col min="3600" max="3600" width="13.7109375" style="61" customWidth="1"/>
    <col min="3601" max="3601" width="2.28515625" style="61" customWidth="1"/>
    <col min="3602" max="3602" width="15.5703125" style="61" customWidth="1"/>
    <col min="3603" max="3603" width="2.140625" style="61" customWidth="1"/>
    <col min="3604" max="3604" width="13.85546875" style="61" customWidth="1"/>
    <col min="3605" max="3605" width="15.85546875" style="61" bestFit="1" customWidth="1"/>
    <col min="3606" max="3606" width="12.28515625" style="61" bestFit="1" customWidth="1"/>
    <col min="3607" max="3607" width="10.28515625" style="61" bestFit="1" customWidth="1"/>
    <col min="3608" max="3841" width="9.140625" style="61"/>
    <col min="3842" max="3842" width="43" style="61" customWidth="1"/>
    <col min="3843" max="3843" width="2.28515625" style="61" customWidth="1"/>
    <col min="3844" max="3844" width="8.28515625" style="61" customWidth="1"/>
    <col min="3845" max="3845" width="2.28515625" style="61" customWidth="1"/>
    <col min="3846" max="3846" width="14.7109375" style="61" customWidth="1"/>
    <col min="3847" max="3847" width="1.5703125" style="61" customWidth="1"/>
    <col min="3848" max="3848" width="15.7109375" style="61" customWidth="1"/>
    <col min="3849" max="3849" width="1.42578125" style="61" customWidth="1"/>
    <col min="3850" max="3850" width="13.7109375" style="61" customWidth="1"/>
    <col min="3851" max="3851" width="2.28515625" style="61" customWidth="1"/>
    <col min="3852" max="3852" width="13.7109375" style="61" customWidth="1"/>
    <col min="3853" max="3853" width="2.28515625" style="61" customWidth="1"/>
    <col min="3854" max="3854" width="15" style="61" customWidth="1"/>
    <col min="3855" max="3855" width="2.140625" style="61" customWidth="1"/>
    <col min="3856" max="3856" width="13.7109375" style="61" customWidth="1"/>
    <col min="3857" max="3857" width="2.28515625" style="61" customWidth="1"/>
    <col min="3858" max="3858" width="15.5703125" style="61" customWidth="1"/>
    <col min="3859" max="3859" width="2.140625" style="61" customWidth="1"/>
    <col min="3860" max="3860" width="13.85546875" style="61" customWidth="1"/>
    <col min="3861" max="3861" width="15.85546875" style="61" bestFit="1" customWidth="1"/>
    <col min="3862" max="3862" width="12.28515625" style="61" bestFit="1" customWidth="1"/>
    <col min="3863" max="3863" width="10.28515625" style="61" bestFit="1" customWidth="1"/>
    <col min="3864" max="4097" width="9.140625" style="61"/>
    <col min="4098" max="4098" width="43" style="61" customWidth="1"/>
    <col min="4099" max="4099" width="2.28515625" style="61" customWidth="1"/>
    <col min="4100" max="4100" width="8.28515625" style="61" customWidth="1"/>
    <col min="4101" max="4101" width="2.28515625" style="61" customWidth="1"/>
    <col min="4102" max="4102" width="14.7109375" style="61" customWidth="1"/>
    <col min="4103" max="4103" width="1.5703125" style="61" customWidth="1"/>
    <col min="4104" max="4104" width="15.7109375" style="61" customWidth="1"/>
    <col min="4105" max="4105" width="1.42578125" style="61" customWidth="1"/>
    <col min="4106" max="4106" width="13.7109375" style="61" customWidth="1"/>
    <col min="4107" max="4107" width="2.28515625" style="61" customWidth="1"/>
    <col min="4108" max="4108" width="13.7109375" style="61" customWidth="1"/>
    <col min="4109" max="4109" width="2.28515625" style="61" customWidth="1"/>
    <col min="4110" max="4110" width="15" style="61" customWidth="1"/>
    <col min="4111" max="4111" width="2.140625" style="61" customWidth="1"/>
    <col min="4112" max="4112" width="13.7109375" style="61" customWidth="1"/>
    <col min="4113" max="4113" width="2.28515625" style="61" customWidth="1"/>
    <col min="4114" max="4114" width="15.5703125" style="61" customWidth="1"/>
    <col min="4115" max="4115" width="2.140625" style="61" customWidth="1"/>
    <col min="4116" max="4116" width="13.85546875" style="61" customWidth="1"/>
    <col min="4117" max="4117" width="15.85546875" style="61" bestFit="1" customWidth="1"/>
    <col min="4118" max="4118" width="12.28515625" style="61" bestFit="1" customWidth="1"/>
    <col min="4119" max="4119" width="10.28515625" style="61" bestFit="1" customWidth="1"/>
    <col min="4120" max="4353" width="9.140625" style="61"/>
    <col min="4354" max="4354" width="43" style="61" customWidth="1"/>
    <col min="4355" max="4355" width="2.28515625" style="61" customWidth="1"/>
    <col min="4356" max="4356" width="8.28515625" style="61" customWidth="1"/>
    <col min="4357" max="4357" width="2.28515625" style="61" customWidth="1"/>
    <col min="4358" max="4358" width="14.7109375" style="61" customWidth="1"/>
    <col min="4359" max="4359" width="1.5703125" style="61" customWidth="1"/>
    <col min="4360" max="4360" width="15.7109375" style="61" customWidth="1"/>
    <col min="4361" max="4361" width="1.42578125" style="61" customWidth="1"/>
    <col min="4362" max="4362" width="13.7109375" style="61" customWidth="1"/>
    <col min="4363" max="4363" width="2.28515625" style="61" customWidth="1"/>
    <col min="4364" max="4364" width="13.7109375" style="61" customWidth="1"/>
    <col min="4365" max="4365" width="2.28515625" style="61" customWidth="1"/>
    <col min="4366" max="4366" width="15" style="61" customWidth="1"/>
    <col min="4367" max="4367" width="2.140625" style="61" customWidth="1"/>
    <col min="4368" max="4368" width="13.7109375" style="61" customWidth="1"/>
    <col min="4369" max="4369" width="2.28515625" style="61" customWidth="1"/>
    <col min="4370" max="4370" width="15.5703125" style="61" customWidth="1"/>
    <col min="4371" max="4371" width="2.140625" style="61" customWidth="1"/>
    <col min="4372" max="4372" width="13.85546875" style="61" customWidth="1"/>
    <col min="4373" max="4373" width="15.85546875" style="61" bestFit="1" customWidth="1"/>
    <col min="4374" max="4374" width="12.28515625" style="61" bestFit="1" customWidth="1"/>
    <col min="4375" max="4375" width="10.28515625" style="61" bestFit="1" customWidth="1"/>
    <col min="4376" max="4609" width="9.140625" style="61"/>
    <col min="4610" max="4610" width="43" style="61" customWidth="1"/>
    <col min="4611" max="4611" width="2.28515625" style="61" customWidth="1"/>
    <col min="4612" max="4612" width="8.28515625" style="61" customWidth="1"/>
    <col min="4613" max="4613" width="2.28515625" style="61" customWidth="1"/>
    <col min="4614" max="4614" width="14.7109375" style="61" customWidth="1"/>
    <col min="4615" max="4615" width="1.5703125" style="61" customWidth="1"/>
    <col min="4616" max="4616" width="15.7109375" style="61" customWidth="1"/>
    <col min="4617" max="4617" width="1.42578125" style="61" customWidth="1"/>
    <col min="4618" max="4618" width="13.7109375" style="61" customWidth="1"/>
    <col min="4619" max="4619" width="2.28515625" style="61" customWidth="1"/>
    <col min="4620" max="4620" width="13.7109375" style="61" customWidth="1"/>
    <col min="4621" max="4621" width="2.28515625" style="61" customWidth="1"/>
    <col min="4622" max="4622" width="15" style="61" customWidth="1"/>
    <col min="4623" max="4623" width="2.140625" style="61" customWidth="1"/>
    <col min="4624" max="4624" width="13.7109375" style="61" customWidth="1"/>
    <col min="4625" max="4625" width="2.28515625" style="61" customWidth="1"/>
    <col min="4626" max="4626" width="15.5703125" style="61" customWidth="1"/>
    <col min="4627" max="4627" width="2.140625" style="61" customWidth="1"/>
    <col min="4628" max="4628" width="13.85546875" style="61" customWidth="1"/>
    <col min="4629" max="4629" width="15.85546875" style="61" bestFit="1" customWidth="1"/>
    <col min="4630" max="4630" width="12.28515625" style="61" bestFit="1" customWidth="1"/>
    <col min="4631" max="4631" width="10.28515625" style="61" bestFit="1" customWidth="1"/>
    <col min="4632" max="4865" width="9.140625" style="61"/>
    <col min="4866" max="4866" width="43" style="61" customWidth="1"/>
    <col min="4867" max="4867" width="2.28515625" style="61" customWidth="1"/>
    <col min="4868" max="4868" width="8.28515625" style="61" customWidth="1"/>
    <col min="4869" max="4869" width="2.28515625" style="61" customWidth="1"/>
    <col min="4870" max="4870" width="14.7109375" style="61" customWidth="1"/>
    <col min="4871" max="4871" width="1.5703125" style="61" customWidth="1"/>
    <col min="4872" max="4872" width="15.7109375" style="61" customWidth="1"/>
    <col min="4873" max="4873" width="1.42578125" style="61" customWidth="1"/>
    <col min="4874" max="4874" width="13.7109375" style="61" customWidth="1"/>
    <col min="4875" max="4875" width="2.28515625" style="61" customWidth="1"/>
    <col min="4876" max="4876" width="13.7109375" style="61" customWidth="1"/>
    <col min="4877" max="4877" width="2.28515625" style="61" customWidth="1"/>
    <col min="4878" max="4878" width="15" style="61" customWidth="1"/>
    <col min="4879" max="4879" width="2.140625" style="61" customWidth="1"/>
    <col min="4880" max="4880" width="13.7109375" style="61" customWidth="1"/>
    <col min="4881" max="4881" width="2.28515625" style="61" customWidth="1"/>
    <col min="4882" max="4882" width="15.5703125" style="61" customWidth="1"/>
    <col min="4883" max="4883" width="2.140625" style="61" customWidth="1"/>
    <col min="4884" max="4884" width="13.85546875" style="61" customWidth="1"/>
    <col min="4885" max="4885" width="15.85546875" style="61" bestFit="1" customWidth="1"/>
    <col min="4886" max="4886" width="12.28515625" style="61" bestFit="1" customWidth="1"/>
    <col min="4887" max="4887" width="10.28515625" style="61" bestFit="1" customWidth="1"/>
    <col min="4888" max="5121" width="9.140625" style="61"/>
    <col min="5122" max="5122" width="43" style="61" customWidth="1"/>
    <col min="5123" max="5123" width="2.28515625" style="61" customWidth="1"/>
    <col min="5124" max="5124" width="8.28515625" style="61" customWidth="1"/>
    <col min="5125" max="5125" width="2.28515625" style="61" customWidth="1"/>
    <col min="5126" max="5126" width="14.7109375" style="61" customWidth="1"/>
    <col min="5127" max="5127" width="1.5703125" style="61" customWidth="1"/>
    <col min="5128" max="5128" width="15.7109375" style="61" customWidth="1"/>
    <col min="5129" max="5129" width="1.42578125" style="61" customWidth="1"/>
    <col min="5130" max="5130" width="13.7109375" style="61" customWidth="1"/>
    <col min="5131" max="5131" width="2.28515625" style="61" customWidth="1"/>
    <col min="5132" max="5132" width="13.7109375" style="61" customWidth="1"/>
    <col min="5133" max="5133" width="2.28515625" style="61" customWidth="1"/>
    <col min="5134" max="5134" width="15" style="61" customWidth="1"/>
    <col min="5135" max="5135" width="2.140625" style="61" customWidth="1"/>
    <col min="5136" max="5136" width="13.7109375" style="61" customWidth="1"/>
    <col min="5137" max="5137" width="2.28515625" style="61" customWidth="1"/>
    <col min="5138" max="5138" width="15.5703125" style="61" customWidth="1"/>
    <col min="5139" max="5139" width="2.140625" style="61" customWidth="1"/>
    <col min="5140" max="5140" width="13.85546875" style="61" customWidth="1"/>
    <col min="5141" max="5141" width="15.85546875" style="61" bestFit="1" customWidth="1"/>
    <col min="5142" max="5142" width="12.28515625" style="61" bestFit="1" customWidth="1"/>
    <col min="5143" max="5143" width="10.28515625" style="61" bestFit="1" customWidth="1"/>
    <col min="5144" max="5377" width="9.140625" style="61"/>
    <col min="5378" max="5378" width="43" style="61" customWidth="1"/>
    <col min="5379" max="5379" width="2.28515625" style="61" customWidth="1"/>
    <col min="5380" max="5380" width="8.28515625" style="61" customWidth="1"/>
    <col min="5381" max="5381" width="2.28515625" style="61" customWidth="1"/>
    <col min="5382" max="5382" width="14.7109375" style="61" customWidth="1"/>
    <col min="5383" max="5383" width="1.5703125" style="61" customWidth="1"/>
    <col min="5384" max="5384" width="15.7109375" style="61" customWidth="1"/>
    <col min="5385" max="5385" width="1.42578125" style="61" customWidth="1"/>
    <col min="5386" max="5386" width="13.7109375" style="61" customWidth="1"/>
    <col min="5387" max="5387" width="2.28515625" style="61" customWidth="1"/>
    <col min="5388" max="5388" width="13.7109375" style="61" customWidth="1"/>
    <col min="5389" max="5389" width="2.28515625" style="61" customWidth="1"/>
    <col min="5390" max="5390" width="15" style="61" customWidth="1"/>
    <col min="5391" max="5391" width="2.140625" style="61" customWidth="1"/>
    <col min="5392" max="5392" width="13.7109375" style="61" customWidth="1"/>
    <col min="5393" max="5393" width="2.28515625" style="61" customWidth="1"/>
    <col min="5394" max="5394" width="15.5703125" style="61" customWidth="1"/>
    <col min="5395" max="5395" width="2.140625" style="61" customWidth="1"/>
    <col min="5396" max="5396" width="13.85546875" style="61" customWidth="1"/>
    <col min="5397" max="5397" width="15.85546875" style="61" bestFit="1" customWidth="1"/>
    <col min="5398" max="5398" width="12.28515625" style="61" bestFit="1" customWidth="1"/>
    <col min="5399" max="5399" width="10.28515625" style="61" bestFit="1" customWidth="1"/>
    <col min="5400" max="5633" width="9.140625" style="61"/>
    <col min="5634" max="5634" width="43" style="61" customWidth="1"/>
    <col min="5635" max="5635" width="2.28515625" style="61" customWidth="1"/>
    <col min="5636" max="5636" width="8.28515625" style="61" customWidth="1"/>
    <col min="5637" max="5637" width="2.28515625" style="61" customWidth="1"/>
    <col min="5638" max="5638" width="14.7109375" style="61" customWidth="1"/>
    <col min="5639" max="5639" width="1.5703125" style="61" customWidth="1"/>
    <col min="5640" max="5640" width="15.7109375" style="61" customWidth="1"/>
    <col min="5641" max="5641" width="1.42578125" style="61" customWidth="1"/>
    <col min="5642" max="5642" width="13.7109375" style="61" customWidth="1"/>
    <col min="5643" max="5643" width="2.28515625" style="61" customWidth="1"/>
    <col min="5644" max="5644" width="13.7109375" style="61" customWidth="1"/>
    <col min="5645" max="5645" width="2.28515625" style="61" customWidth="1"/>
    <col min="5646" max="5646" width="15" style="61" customWidth="1"/>
    <col min="5647" max="5647" width="2.140625" style="61" customWidth="1"/>
    <col min="5648" max="5648" width="13.7109375" style="61" customWidth="1"/>
    <col min="5649" max="5649" width="2.28515625" style="61" customWidth="1"/>
    <col min="5650" max="5650" width="15.5703125" style="61" customWidth="1"/>
    <col min="5651" max="5651" width="2.140625" style="61" customWidth="1"/>
    <col min="5652" max="5652" width="13.85546875" style="61" customWidth="1"/>
    <col min="5653" max="5653" width="15.85546875" style="61" bestFit="1" customWidth="1"/>
    <col min="5654" max="5654" width="12.28515625" style="61" bestFit="1" customWidth="1"/>
    <col min="5655" max="5655" width="10.28515625" style="61" bestFit="1" customWidth="1"/>
    <col min="5656" max="5889" width="9.140625" style="61"/>
    <col min="5890" max="5890" width="43" style="61" customWidth="1"/>
    <col min="5891" max="5891" width="2.28515625" style="61" customWidth="1"/>
    <col min="5892" max="5892" width="8.28515625" style="61" customWidth="1"/>
    <col min="5893" max="5893" width="2.28515625" style="61" customWidth="1"/>
    <col min="5894" max="5894" width="14.7109375" style="61" customWidth="1"/>
    <col min="5895" max="5895" width="1.5703125" style="61" customWidth="1"/>
    <col min="5896" max="5896" width="15.7109375" style="61" customWidth="1"/>
    <col min="5897" max="5897" width="1.42578125" style="61" customWidth="1"/>
    <col min="5898" max="5898" width="13.7109375" style="61" customWidth="1"/>
    <col min="5899" max="5899" width="2.28515625" style="61" customWidth="1"/>
    <col min="5900" max="5900" width="13.7109375" style="61" customWidth="1"/>
    <col min="5901" max="5901" width="2.28515625" style="61" customWidth="1"/>
    <col min="5902" max="5902" width="15" style="61" customWidth="1"/>
    <col min="5903" max="5903" width="2.140625" style="61" customWidth="1"/>
    <col min="5904" max="5904" width="13.7109375" style="61" customWidth="1"/>
    <col min="5905" max="5905" width="2.28515625" style="61" customWidth="1"/>
    <col min="5906" max="5906" width="15.5703125" style="61" customWidth="1"/>
    <col min="5907" max="5907" width="2.140625" style="61" customWidth="1"/>
    <col min="5908" max="5908" width="13.85546875" style="61" customWidth="1"/>
    <col min="5909" max="5909" width="15.85546875" style="61" bestFit="1" customWidth="1"/>
    <col min="5910" max="5910" width="12.28515625" style="61" bestFit="1" customWidth="1"/>
    <col min="5911" max="5911" width="10.28515625" style="61" bestFit="1" customWidth="1"/>
    <col min="5912" max="6145" width="9.140625" style="61"/>
    <col min="6146" max="6146" width="43" style="61" customWidth="1"/>
    <col min="6147" max="6147" width="2.28515625" style="61" customWidth="1"/>
    <col min="6148" max="6148" width="8.28515625" style="61" customWidth="1"/>
    <col min="6149" max="6149" width="2.28515625" style="61" customWidth="1"/>
    <col min="6150" max="6150" width="14.7109375" style="61" customWidth="1"/>
    <col min="6151" max="6151" width="1.5703125" style="61" customWidth="1"/>
    <col min="6152" max="6152" width="15.7109375" style="61" customWidth="1"/>
    <col min="6153" max="6153" width="1.42578125" style="61" customWidth="1"/>
    <col min="6154" max="6154" width="13.7109375" style="61" customWidth="1"/>
    <col min="6155" max="6155" width="2.28515625" style="61" customWidth="1"/>
    <col min="6156" max="6156" width="13.7109375" style="61" customWidth="1"/>
    <col min="6157" max="6157" width="2.28515625" style="61" customWidth="1"/>
    <col min="6158" max="6158" width="15" style="61" customWidth="1"/>
    <col min="6159" max="6159" width="2.140625" style="61" customWidth="1"/>
    <col min="6160" max="6160" width="13.7109375" style="61" customWidth="1"/>
    <col min="6161" max="6161" width="2.28515625" style="61" customWidth="1"/>
    <col min="6162" max="6162" width="15.5703125" style="61" customWidth="1"/>
    <col min="6163" max="6163" width="2.140625" style="61" customWidth="1"/>
    <col min="6164" max="6164" width="13.85546875" style="61" customWidth="1"/>
    <col min="6165" max="6165" width="15.85546875" style="61" bestFit="1" customWidth="1"/>
    <col min="6166" max="6166" width="12.28515625" style="61" bestFit="1" customWidth="1"/>
    <col min="6167" max="6167" width="10.28515625" style="61" bestFit="1" customWidth="1"/>
    <col min="6168" max="6401" width="9.140625" style="61"/>
    <col min="6402" max="6402" width="43" style="61" customWidth="1"/>
    <col min="6403" max="6403" width="2.28515625" style="61" customWidth="1"/>
    <col min="6404" max="6404" width="8.28515625" style="61" customWidth="1"/>
    <col min="6405" max="6405" width="2.28515625" style="61" customWidth="1"/>
    <col min="6406" max="6406" width="14.7109375" style="61" customWidth="1"/>
    <col min="6407" max="6407" width="1.5703125" style="61" customWidth="1"/>
    <col min="6408" max="6408" width="15.7109375" style="61" customWidth="1"/>
    <col min="6409" max="6409" width="1.42578125" style="61" customWidth="1"/>
    <col min="6410" max="6410" width="13.7109375" style="61" customWidth="1"/>
    <col min="6411" max="6411" width="2.28515625" style="61" customWidth="1"/>
    <col min="6412" max="6412" width="13.7109375" style="61" customWidth="1"/>
    <col min="6413" max="6413" width="2.28515625" style="61" customWidth="1"/>
    <col min="6414" max="6414" width="15" style="61" customWidth="1"/>
    <col min="6415" max="6415" width="2.140625" style="61" customWidth="1"/>
    <col min="6416" max="6416" width="13.7109375" style="61" customWidth="1"/>
    <col min="6417" max="6417" width="2.28515625" style="61" customWidth="1"/>
    <col min="6418" max="6418" width="15.5703125" style="61" customWidth="1"/>
    <col min="6419" max="6419" width="2.140625" style="61" customWidth="1"/>
    <col min="6420" max="6420" width="13.85546875" style="61" customWidth="1"/>
    <col min="6421" max="6421" width="15.85546875" style="61" bestFit="1" customWidth="1"/>
    <col min="6422" max="6422" width="12.28515625" style="61" bestFit="1" customWidth="1"/>
    <col min="6423" max="6423" width="10.28515625" style="61" bestFit="1" customWidth="1"/>
    <col min="6424" max="6657" width="9.140625" style="61"/>
    <col min="6658" max="6658" width="43" style="61" customWidth="1"/>
    <col min="6659" max="6659" width="2.28515625" style="61" customWidth="1"/>
    <col min="6660" max="6660" width="8.28515625" style="61" customWidth="1"/>
    <col min="6661" max="6661" width="2.28515625" style="61" customWidth="1"/>
    <col min="6662" max="6662" width="14.7109375" style="61" customWidth="1"/>
    <col min="6663" max="6663" width="1.5703125" style="61" customWidth="1"/>
    <col min="6664" max="6664" width="15.7109375" style="61" customWidth="1"/>
    <col min="6665" max="6665" width="1.42578125" style="61" customWidth="1"/>
    <col min="6666" max="6666" width="13.7109375" style="61" customWidth="1"/>
    <col min="6667" max="6667" width="2.28515625" style="61" customWidth="1"/>
    <col min="6668" max="6668" width="13.7109375" style="61" customWidth="1"/>
    <col min="6669" max="6669" width="2.28515625" style="61" customWidth="1"/>
    <col min="6670" max="6670" width="15" style="61" customWidth="1"/>
    <col min="6671" max="6671" width="2.140625" style="61" customWidth="1"/>
    <col min="6672" max="6672" width="13.7109375" style="61" customWidth="1"/>
    <col min="6673" max="6673" width="2.28515625" style="61" customWidth="1"/>
    <col min="6674" max="6674" width="15.5703125" style="61" customWidth="1"/>
    <col min="6675" max="6675" width="2.140625" style="61" customWidth="1"/>
    <col min="6676" max="6676" width="13.85546875" style="61" customWidth="1"/>
    <col min="6677" max="6677" width="15.85546875" style="61" bestFit="1" customWidth="1"/>
    <col min="6678" max="6678" width="12.28515625" style="61" bestFit="1" customWidth="1"/>
    <col min="6679" max="6679" width="10.28515625" style="61" bestFit="1" customWidth="1"/>
    <col min="6680" max="6913" width="9.140625" style="61"/>
    <col min="6914" max="6914" width="43" style="61" customWidth="1"/>
    <col min="6915" max="6915" width="2.28515625" style="61" customWidth="1"/>
    <col min="6916" max="6916" width="8.28515625" style="61" customWidth="1"/>
    <col min="6917" max="6917" width="2.28515625" style="61" customWidth="1"/>
    <col min="6918" max="6918" width="14.7109375" style="61" customWidth="1"/>
    <col min="6919" max="6919" width="1.5703125" style="61" customWidth="1"/>
    <col min="6920" max="6920" width="15.7109375" style="61" customWidth="1"/>
    <col min="6921" max="6921" width="1.42578125" style="61" customWidth="1"/>
    <col min="6922" max="6922" width="13.7109375" style="61" customWidth="1"/>
    <col min="6923" max="6923" width="2.28515625" style="61" customWidth="1"/>
    <col min="6924" max="6924" width="13.7109375" style="61" customWidth="1"/>
    <col min="6925" max="6925" width="2.28515625" style="61" customWidth="1"/>
    <col min="6926" max="6926" width="15" style="61" customWidth="1"/>
    <col min="6927" max="6927" width="2.140625" style="61" customWidth="1"/>
    <col min="6928" max="6928" width="13.7109375" style="61" customWidth="1"/>
    <col min="6929" max="6929" width="2.28515625" style="61" customWidth="1"/>
    <col min="6930" max="6930" width="15.5703125" style="61" customWidth="1"/>
    <col min="6931" max="6931" width="2.140625" style="61" customWidth="1"/>
    <col min="6932" max="6932" width="13.85546875" style="61" customWidth="1"/>
    <col min="6933" max="6933" width="15.85546875" style="61" bestFit="1" customWidth="1"/>
    <col min="6934" max="6934" width="12.28515625" style="61" bestFit="1" customWidth="1"/>
    <col min="6935" max="6935" width="10.28515625" style="61" bestFit="1" customWidth="1"/>
    <col min="6936" max="7169" width="9.140625" style="61"/>
    <col min="7170" max="7170" width="43" style="61" customWidth="1"/>
    <col min="7171" max="7171" width="2.28515625" style="61" customWidth="1"/>
    <col min="7172" max="7172" width="8.28515625" style="61" customWidth="1"/>
    <col min="7173" max="7173" width="2.28515625" style="61" customWidth="1"/>
    <col min="7174" max="7174" width="14.7109375" style="61" customWidth="1"/>
    <col min="7175" max="7175" width="1.5703125" style="61" customWidth="1"/>
    <col min="7176" max="7176" width="15.7109375" style="61" customWidth="1"/>
    <col min="7177" max="7177" width="1.42578125" style="61" customWidth="1"/>
    <col min="7178" max="7178" width="13.7109375" style="61" customWidth="1"/>
    <col min="7179" max="7179" width="2.28515625" style="61" customWidth="1"/>
    <col min="7180" max="7180" width="13.7109375" style="61" customWidth="1"/>
    <col min="7181" max="7181" width="2.28515625" style="61" customWidth="1"/>
    <col min="7182" max="7182" width="15" style="61" customWidth="1"/>
    <col min="7183" max="7183" width="2.140625" style="61" customWidth="1"/>
    <col min="7184" max="7184" width="13.7109375" style="61" customWidth="1"/>
    <col min="7185" max="7185" width="2.28515625" style="61" customWidth="1"/>
    <col min="7186" max="7186" width="15.5703125" style="61" customWidth="1"/>
    <col min="7187" max="7187" width="2.140625" style="61" customWidth="1"/>
    <col min="7188" max="7188" width="13.85546875" style="61" customWidth="1"/>
    <col min="7189" max="7189" width="15.85546875" style="61" bestFit="1" customWidth="1"/>
    <col min="7190" max="7190" width="12.28515625" style="61" bestFit="1" customWidth="1"/>
    <col min="7191" max="7191" width="10.28515625" style="61" bestFit="1" customWidth="1"/>
    <col min="7192" max="7425" width="9.140625" style="61"/>
    <col min="7426" max="7426" width="43" style="61" customWidth="1"/>
    <col min="7427" max="7427" width="2.28515625" style="61" customWidth="1"/>
    <col min="7428" max="7428" width="8.28515625" style="61" customWidth="1"/>
    <col min="7429" max="7429" width="2.28515625" style="61" customWidth="1"/>
    <col min="7430" max="7430" width="14.7109375" style="61" customWidth="1"/>
    <col min="7431" max="7431" width="1.5703125" style="61" customWidth="1"/>
    <col min="7432" max="7432" width="15.7109375" style="61" customWidth="1"/>
    <col min="7433" max="7433" width="1.42578125" style="61" customWidth="1"/>
    <col min="7434" max="7434" width="13.7109375" style="61" customWidth="1"/>
    <col min="7435" max="7435" width="2.28515625" style="61" customWidth="1"/>
    <col min="7436" max="7436" width="13.7109375" style="61" customWidth="1"/>
    <col min="7437" max="7437" width="2.28515625" style="61" customWidth="1"/>
    <col min="7438" max="7438" width="15" style="61" customWidth="1"/>
    <col min="7439" max="7439" width="2.140625" style="61" customWidth="1"/>
    <col min="7440" max="7440" width="13.7109375" style="61" customWidth="1"/>
    <col min="7441" max="7441" width="2.28515625" style="61" customWidth="1"/>
    <col min="7442" max="7442" width="15.5703125" style="61" customWidth="1"/>
    <col min="7443" max="7443" width="2.140625" style="61" customWidth="1"/>
    <col min="7444" max="7444" width="13.85546875" style="61" customWidth="1"/>
    <col min="7445" max="7445" width="15.85546875" style="61" bestFit="1" customWidth="1"/>
    <col min="7446" max="7446" width="12.28515625" style="61" bestFit="1" customWidth="1"/>
    <col min="7447" max="7447" width="10.28515625" style="61" bestFit="1" customWidth="1"/>
    <col min="7448" max="7681" width="9.140625" style="61"/>
    <col min="7682" max="7682" width="43" style="61" customWidth="1"/>
    <col min="7683" max="7683" width="2.28515625" style="61" customWidth="1"/>
    <col min="7684" max="7684" width="8.28515625" style="61" customWidth="1"/>
    <col min="7685" max="7685" width="2.28515625" style="61" customWidth="1"/>
    <col min="7686" max="7686" width="14.7109375" style="61" customWidth="1"/>
    <col min="7687" max="7687" width="1.5703125" style="61" customWidth="1"/>
    <col min="7688" max="7688" width="15.7109375" style="61" customWidth="1"/>
    <col min="7689" max="7689" width="1.42578125" style="61" customWidth="1"/>
    <col min="7690" max="7690" width="13.7109375" style="61" customWidth="1"/>
    <col min="7691" max="7691" width="2.28515625" style="61" customWidth="1"/>
    <col min="7692" max="7692" width="13.7109375" style="61" customWidth="1"/>
    <col min="7693" max="7693" width="2.28515625" style="61" customWidth="1"/>
    <col min="7694" max="7694" width="15" style="61" customWidth="1"/>
    <col min="7695" max="7695" width="2.140625" style="61" customWidth="1"/>
    <col min="7696" max="7696" width="13.7109375" style="61" customWidth="1"/>
    <col min="7697" max="7697" width="2.28515625" style="61" customWidth="1"/>
    <col min="7698" max="7698" width="15.5703125" style="61" customWidth="1"/>
    <col min="7699" max="7699" width="2.140625" style="61" customWidth="1"/>
    <col min="7700" max="7700" width="13.85546875" style="61" customWidth="1"/>
    <col min="7701" max="7701" width="15.85546875" style="61" bestFit="1" customWidth="1"/>
    <col min="7702" max="7702" width="12.28515625" style="61" bestFit="1" customWidth="1"/>
    <col min="7703" max="7703" width="10.28515625" style="61" bestFit="1" customWidth="1"/>
    <col min="7704" max="7937" width="9.140625" style="61"/>
    <col min="7938" max="7938" width="43" style="61" customWidth="1"/>
    <col min="7939" max="7939" width="2.28515625" style="61" customWidth="1"/>
    <col min="7940" max="7940" width="8.28515625" style="61" customWidth="1"/>
    <col min="7941" max="7941" width="2.28515625" style="61" customWidth="1"/>
    <col min="7942" max="7942" width="14.7109375" style="61" customWidth="1"/>
    <col min="7943" max="7943" width="1.5703125" style="61" customWidth="1"/>
    <col min="7944" max="7944" width="15.7109375" style="61" customWidth="1"/>
    <col min="7945" max="7945" width="1.42578125" style="61" customWidth="1"/>
    <col min="7946" max="7946" width="13.7109375" style="61" customWidth="1"/>
    <col min="7947" max="7947" width="2.28515625" style="61" customWidth="1"/>
    <col min="7948" max="7948" width="13.7109375" style="61" customWidth="1"/>
    <col min="7949" max="7949" width="2.28515625" style="61" customWidth="1"/>
    <col min="7950" max="7950" width="15" style="61" customWidth="1"/>
    <col min="7951" max="7951" width="2.140625" style="61" customWidth="1"/>
    <col min="7952" max="7952" width="13.7109375" style="61" customWidth="1"/>
    <col min="7953" max="7953" width="2.28515625" style="61" customWidth="1"/>
    <col min="7954" max="7954" width="15.5703125" style="61" customWidth="1"/>
    <col min="7955" max="7955" width="2.140625" style="61" customWidth="1"/>
    <col min="7956" max="7956" width="13.85546875" style="61" customWidth="1"/>
    <col min="7957" max="7957" width="15.85546875" style="61" bestFit="1" customWidth="1"/>
    <col min="7958" max="7958" width="12.28515625" style="61" bestFit="1" customWidth="1"/>
    <col min="7959" max="7959" width="10.28515625" style="61" bestFit="1" customWidth="1"/>
    <col min="7960" max="8193" width="9.140625" style="61"/>
    <col min="8194" max="8194" width="43" style="61" customWidth="1"/>
    <col min="8195" max="8195" width="2.28515625" style="61" customWidth="1"/>
    <col min="8196" max="8196" width="8.28515625" style="61" customWidth="1"/>
    <col min="8197" max="8197" width="2.28515625" style="61" customWidth="1"/>
    <col min="8198" max="8198" width="14.7109375" style="61" customWidth="1"/>
    <col min="8199" max="8199" width="1.5703125" style="61" customWidth="1"/>
    <col min="8200" max="8200" width="15.7109375" style="61" customWidth="1"/>
    <col min="8201" max="8201" width="1.42578125" style="61" customWidth="1"/>
    <col min="8202" max="8202" width="13.7109375" style="61" customWidth="1"/>
    <col min="8203" max="8203" width="2.28515625" style="61" customWidth="1"/>
    <col min="8204" max="8204" width="13.7109375" style="61" customWidth="1"/>
    <col min="8205" max="8205" width="2.28515625" style="61" customWidth="1"/>
    <col min="8206" max="8206" width="15" style="61" customWidth="1"/>
    <col min="8207" max="8207" width="2.140625" style="61" customWidth="1"/>
    <col min="8208" max="8208" width="13.7109375" style="61" customWidth="1"/>
    <col min="8209" max="8209" width="2.28515625" style="61" customWidth="1"/>
    <col min="8210" max="8210" width="15.5703125" style="61" customWidth="1"/>
    <col min="8211" max="8211" width="2.140625" style="61" customWidth="1"/>
    <col min="8212" max="8212" width="13.85546875" style="61" customWidth="1"/>
    <col min="8213" max="8213" width="15.85546875" style="61" bestFit="1" customWidth="1"/>
    <col min="8214" max="8214" width="12.28515625" style="61" bestFit="1" customWidth="1"/>
    <col min="8215" max="8215" width="10.28515625" style="61" bestFit="1" customWidth="1"/>
    <col min="8216" max="8449" width="9.140625" style="61"/>
    <col min="8450" max="8450" width="43" style="61" customWidth="1"/>
    <col min="8451" max="8451" width="2.28515625" style="61" customWidth="1"/>
    <col min="8452" max="8452" width="8.28515625" style="61" customWidth="1"/>
    <col min="8453" max="8453" width="2.28515625" style="61" customWidth="1"/>
    <col min="8454" max="8454" width="14.7109375" style="61" customWidth="1"/>
    <col min="8455" max="8455" width="1.5703125" style="61" customWidth="1"/>
    <col min="8456" max="8456" width="15.7109375" style="61" customWidth="1"/>
    <col min="8457" max="8457" width="1.42578125" style="61" customWidth="1"/>
    <col min="8458" max="8458" width="13.7109375" style="61" customWidth="1"/>
    <col min="8459" max="8459" width="2.28515625" style="61" customWidth="1"/>
    <col min="8460" max="8460" width="13.7109375" style="61" customWidth="1"/>
    <col min="8461" max="8461" width="2.28515625" style="61" customWidth="1"/>
    <col min="8462" max="8462" width="15" style="61" customWidth="1"/>
    <col min="8463" max="8463" width="2.140625" style="61" customWidth="1"/>
    <col min="8464" max="8464" width="13.7109375" style="61" customWidth="1"/>
    <col min="8465" max="8465" width="2.28515625" style="61" customWidth="1"/>
    <col min="8466" max="8466" width="15.5703125" style="61" customWidth="1"/>
    <col min="8467" max="8467" width="2.140625" style="61" customWidth="1"/>
    <col min="8468" max="8468" width="13.85546875" style="61" customWidth="1"/>
    <col min="8469" max="8469" width="15.85546875" style="61" bestFit="1" customWidth="1"/>
    <col min="8470" max="8470" width="12.28515625" style="61" bestFit="1" customWidth="1"/>
    <col min="8471" max="8471" width="10.28515625" style="61" bestFit="1" customWidth="1"/>
    <col min="8472" max="8705" width="9.140625" style="61"/>
    <col min="8706" max="8706" width="43" style="61" customWidth="1"/>
    <col min="8707" max="8707" width="2.28515625" style="61" customWidth="1"/>
    <col min="8708" max="8708" width="8.28515625" style="61" customWidth="1"/>
    <col min="8709" max="8709" width="2.28515625" style="61" customWidth="1"/>
    <col min="8710" max="8710" width="14.7109375" style="61" customWidth="1"/>
    <col min="8711" max="8711" width="1.5703125" style="61" customWidth="1"/>
    <col min="8712" max="8712" width="15.7109375" style="61" customWidth="1"/>
    <col min="8713" max="8713" width="1.42578125" style="61" customWidth="1"/>
    <col min="8714" max="8714" width="13.7109375" style="61" customWidth="1"/>
    <col min="8715" max="8715" width="2.28515625" style="61" customWidth="1"/>
    <col min="8716" max="8716" width="13.7109375" style="61" customWidth="1"/>
    <col min="8717" max="8717" width="2.28515625" style="61" customWidth="1"/>
    <col min="8718" max="8718" width="15" style="61" customWidth="1"/>
    <col min="8719" max="8719" width="2.140625" style="61" customWidth="1"/>
    <col min="8720" max="8720" width="13.7109375" style="61" customWidth="1"/>
    <col min="8721" max="8721" width="2.28515625" style="61" customWidth="1"/>
    <col min="8722" max="8722" width="15.5703125" style="61" customWidth="1"/>
    <col min="8723" max="8723" width="2.140625" style="61" customWidth="1"/>
    <col min="8724" max="8724" width="13.85546875" style="61" customWidth="1"/>
    <col min="8725" max="8725" width="15.85546875" style="61" bestFit="1" customWidth="1"/>
    <col min="8726" max="8726" width="12.28515625" style="61" bestFit="1" customWidth="1"/>
    <col min="8727" max="8727" width="10.28515625" style="61" bestFit="1" customWidth="1"/>
    <col min="8728" max="8961" width="9.140625" style="61"/>
    <col min="8962" max="8962" width="43" style="61" customWidth="1"/>
    <col min="8963" max="8963" width="2.28515625" style="61" customWidth="1"/>
    <col min="8964" max="8964" width="8.28515625" style="61" customWidth="1"/>
    <col min="8965" max="8965" width="2.28515625" style="61" customWidth="1"/>
    <col min="8966" max="8966" width="14.7109375" style="61" customWidth="1"/>
    <col min="8967" max="8967" width="1.5703125" style="61" customWidth="1"/>
    <col min="8968" max="8968" width="15.7109375" style="61" customWidth="1"/>
    <col min="8969" max="8969" width="1.42578125" style="61" customWidth="1"/>
    <col min="8970" max="8970" width="13.7109375" style="61" customWidth="1"/>
    <col min="8971" max="8971" width="2.28515625" style="61" customWidth="1"/>
    <col min="8972" max="8972" width="13.7109375" style="61" customWidth="1"/>
    <col min="8973" max="8973" width="2.28515625" style="61" customWidth="1"/>
    <col min="8974" max="8974" width="15" style="61" customWidth="1"/>
    <col min="8975" max="8975" width="2.140625" style="61" customWidth="1"/>
    <col min="8976" max="8976" width="13.7109375" style="61" customWidth="1"/>
    <col min="8977" max="8977" width="2.28515625" style="61" customWidth="1"/>
    <col min="8978" max="8978" width="15.5703125" style="61" customWidth="1"/>
    <col min="8979" max="8979" width="2.140625" style="61" customWidth="1"/>
    <col min="8980" max="8980" width="13.85546875" style="61" customWidth="1"/>
    <col min="8981" max="8981" width="15.85546875" style="61" bestFit="1" customWidth="1"/>
    <col min="8982" max="8982" width="12.28515625" style="61" bestFit="1" customWidth="1"/>
    <col min="8983" max="8983" width="10.28515625" style="61" bestFit="1" customWidth="1"/>
    <col min="8984" max="9217" width="9.140625" style="61"/>
    <col min="9218" max="9218" width="43" style="61" customWidth="1"/>
    <col min="9219" max="9219" width="2.28515625" style="61" customWidth="1"/>
    <col min="9220" max="9220" width="8.28515625" style="61" customWidth="1"/>
    <col min="9221" max="9221" width="2.28515625" style="61" customWidth="1"/>
    <col min="9222" max="9222" width="14.7109375" style="61" customWidth="1"/>
    <col min="9223" max="9223" width="1.5703125" style="61" customWidth="1"/>
    <col min="9224" max="9224" width="15.7109375" style="61" customWidth="1"/>
    <col min="9225" max="9225" width="1.42578125" style="61" customWidth="1"/>
    <col min="9226" max="9226" width="13.7109375" style="61" customWidth="1"/>
    <col min="9227" max="9227" width="2.28515625" style="61" customWidth="1"/>
    <col min="9228" max="9228" width="13.7109375" style="61" customWidth="1"/>
    <col min="9229" max="9229" width="2.28515625" style="61" customWidth="1"/>
    <col min="9230" max="9230" width="15" style="61" customWidth="1"/>
    <col min="9231" max="9231" width="2.140625" style="61" customWidth="1"/>
    <col min="9232" max="9232" width="13.7109375" style="61" customWidth="1"/>
    <col min="9233" max="9233" width="2.28515625" style="61" customWidth="1"/>
    <col min="9234" max="9234" width="15.5703125" style="61" customWidth="1"/>
    <col min="9235" max="9235" width="2.140625" style="61" customWidth="1"/>
    <col min="9236" max="9236" width="13.85546875" style="61" customWidth="1"/>
    <col min="9237" max="9237" width="15.85546875" style="61" bestFit="1" customWidth="1"/>
    <col min="9238" max="9238" width="12.28515625" style="61" bestFit="1" customWidth="1"/>
    <col min="9239" max="9239" width="10.28515625" style="61" bestFit="1" customWidth="1"/>
    <col min="9240" max="9473" width="9.140625" style="61"/>
    <col min="9474" max="9474" width="43" style="61" customWidth="1"/>
    <col min="9475" max="9475" width="2.28515625" style="61" customWidth="1"/>
    <col min="9476" max="9476" width="8.28515625" style="61" customWidth="1"/>
    <col min="9477" max="9477" width="2.28515625" style="61" customWidth="1"/>
    <col min="9478" max="9478" width="14.7109375" style="61" customWidth="1"/>
    <col min="9479" max="9479" width="1.5703125" style="61" customWidth="1"/>
    <col min="9480" max="9480" width="15.7109375" style="61" customWidth="1"/>
    <col min="9481" max="9481" width="1.42578125" style="61" customWidth="1"/>
    <col min="9482" max="9482" width="13.7109375" style="61" customWidth="1"/>
    <col min="9483" max="9483" width="2.28515625" style="61" customWidth="1"/>
    <col min="9484" max="9484" width="13.7109375" style="61" customWidth="1"/>
    <col min="9485" max="9485" width="2.28515625" style="61" customWidth="1"/>
    <col min="9486" max="9486" width="15" style="61" customWidth="1"/>
    <col min="9487" max="9487" width="2.140625" style="61" customWidth="1"/>
    <col min="9488" max="9488" width="13.7109375" style="61" customWidth="1"/>
    <col min="9489" max="9489" width="2.28515625" style="61" customWidth="1"/>
    <col min="9490" max="9490" width="15.5703125" style="61" customWidth="1"/>
    <col min="9491" max="9491" width="2.140625" style="61" customWidth="1"/>
    <col min="9492" max="9492" width="13.85546875" style="61" customWidth="1"/>
    <col min="9493" max="9493" width="15.85546875" style="61" bestFit="1" customWidth="1"/>
    <col min="9494" max="9494" width="12.28515625" style="61" bestFit="1" customWidth="1"/>
    <col min="9495" max="9495" width="10.28515625" style="61" bestFit="1" customWidth="1"/>
    <col min="9496" max="9729" width="9.140625" style="61"/>
    <col min="9730" max="9730" width="43" style="61" customWidth="1"/>
    <col min="9731" max="9731" width="2.28515625" style="61" customWidth="1"/>
    <col min="9732" max="9732" width="8.28515625" style="61" customWidth="1"/>
    <col min="9733" max="9733" width="2.28515625" style="61" customWidth="1"/>
    <col min="9734" max="9734" width="14.7109375" style="61" customWidth="1"/>
    <col min="9735" max="9735" width="1.5703125" style="61" customWidth="1"/>
    <col min="9736" max="9736" width="15.7109375" style="61" customWidth="1"/>
    <col min="9737" max="9737" width="1.42578125" style="61" customWidth="1"/>
    <col min="9738" max="9738" width="13.7109375" style="61" customWidth="1"/>
    <col min="9739" max="9739" width="2.28515625" style="61" customWidth="1"/>
    <col min="9740" max="9740" width="13.7109375" style="61" customWidth="1"/>
    <col min="9741" max="9741" width="2.28515625" style="61" customWidth="1"/>
    <col min="9742" max="9742" width="15" style="61" customWidth="1"/>
    <col min="9743" max="9743" width="2.140625" style="61" customWidth="1"/>
    <col min="9744" max="9744" width="13.7109375" style="61" customWidth="1"/>
    <col min="9745" max="9745" width="2.28515625" style="61" customWidth="1"/>
    <col min="9746" max="9746" width="15.5703125" style="61" customWidth="1"/>
    <col min="9747" max="9747" width="2.140625" style="61" customWidth="1"/>
    <col min="9748" max="9748" width="13.85546875" style="61" customWidth="1"/>
    <col min="9749" max="9749" width="15.85546875" style="61" bestFit="1" customWidth="1"/>
    <col min="9750" max="9750" width="12.28515625" style="61" bestFit="1" customWidth="1"/>
    <col min="9751" max="9751" width="10.28515625" style="61" bestFit="1" customWidth="1"/>
    <col min="9752" max="9985" width="9.140625" style="61"/>
    <col min="9986" max="9986" width="43" style="61" customWidth="1"/>
    <col min="9987" max="9987" width="2.28515625" style="61" customWidth="1"/>
    <col min="9988" max="9988" width="8.28515625" style="61" customWidth="1"/>
    <col min="9989" max="9989" width="2.28515625" style="61" customWidth="1"/>
    <col min="9990" max="9990" width="14.7109375" style="61" customWidth="1"/>
    <col min="9991" max="9991" width="1.5703125" style="61" customWidth="1"/>
    <col min="9992" max="9992" width="15.7109375" style="61" customWidth="1"/>
    <col min="9993" max="9993" width="1.42578125" style="61" customWidth="1"/>
    <col min="9994" max="9994" width="13.7109375" style="61" customWidth="1"/>
    <col min="9995" max="9995" width="2.28515625" style="61" customWidth="1"/>
    <col min="9996" max="9996" width="13.7109375" style="61" customWidth="1"/>
    <col min="9997" max="9997" width="2.28515625" style="61" customWidth="1"/>
    <col min="9998" max="9998" width="15" style="61" customWidth="1"/>
    <col min="9999" max="9999" width="2.140625" style="61" customWidth="1"/>
    <col min="10000" max="10000" width="13.7109375" style="61" customWidth="1"/>
    <col min="10001" max="10001" width="2.28515625" style="61" customWidth="1"/>
    <col min="10002" max="10002" width="15.5703125" style="61" customWidth="1"/>
    <col min="10003" max="10003" width="2.140625" style="61" customWidth="1"/>
    <col min="10004" max="10004" width="13.85546875" style="61" customWidth="1"/>
    <col min="10005" max="10005" width="15.85546875" style="61" bestFit="1" customWidth="1"/>
    <col min="10006" max="10006" width="12.28515625" style="61" bestFit="1" customWidth="1"/>
    <col min="10007" max="10007" width="10.28515625" style="61" bestFit="1" customWidth="1"/>
    <col min="10008" max="10241" width="9.140625" style="61"/>
    <col min="10242" max="10242" width="43" style="61" customWidth="1"/>
    <col min="10243" max="10243" width="2.28515625" style="61" customWidth="1"/>
    <col min="10244" max="10244" width="8.28515625" style="61" customWidth="1"/>
    <col min="10245" max="10245" width="2.28515625" style="61" customWidth="1"/>
    <col min="10246" max="10246" width="14.7109375" style="61" customWidth="1"/>
    <col min="10247" max="10247" width="1.5703125" style="61" customWidth="1"/>
    <col min="10248" max="10248" width="15.7109375" style="61" customWidth="1"/>
    <col min="10249" max="10249" width="1.42578125" style="61" customWidth="1"/>
    <col min="10250" max="10250" width="13.7109375" style="61" customWidth="1"/>
    <col min="10251" max="10251" width="2.28515625" style="61" customWidth="1"/>
    <col min="10252" max="10252" width="13.7109375" style="61" customWidth="1"/>
    <col min="10253" max="10253" width="2.28515625" style="61" customWidth="1"/>
    <col min="10254" max="10254" width="15" style="61" customWidth="1"/>
    <col min="10255" max="10255" width="2.140625" style="61" customWidth="1"/>
    <col min="10256" max="10256" width="13.7109375" style="61" customWidth="1"/>
    <col min="10257" max="10257" width="2.28515625" style="61" customWidth="1"/>
    <col min="10258" max="10258" width="15.5703125" style="61" customWidth="1"/>
    <col min="10259" max="10259" width="2.140625" style="61" customWidth="1"/>
    <col min="10260" max="10260" width="13.85546875" style="61" customWidth="1"/>
    <col min="10261" max="10261" width="15.85546875" style="61" bestFit="1" customWidth="1"/>
    <col min="10262" max="10262" width="12.28515625" style="61" bestFit="1" customWidth="1"/>
    <col min="10263" max="10263" width="10.28515625" style="61" bestFit="1" customWidth="1"/>
    <col min="10264" max="10497" width="9.140625" style="61"/>
    <col min="10498" max="10498" width="43" style="61" customWidth="1"/>
    <col min="10499" max="10499" width="2.28515625" style="61" customWidth="1"/>
    <col min="10500" max="10500" width="8.28515625" style="61" customWidth="1"/>
    <col min="10501" max="10501" width="2.28515625" style="61" customWidth="1"/>
    <col min="10502" max="10502" width="14.7109375" style="61" customWidth="1"/>
    <col min="10503" max="10503" width="1.5703125" style="61" customWidth="1"/>
    <col min="10504" max="10504" width="15.7109375" style="61" customWidth="1"/>
    <col min="10505" max="10505" width="1.42578125" style="61" customWidth="1"/>
    <col min="10506" max="10506" width="13.7109375" style="61" customWidth="1"/>
    <col min="10507" max="10507" width="2.28515625" style="61" customWidth="1"/>
    <col min="10508" max="10508" width="13.7109375" style="61" customWidth="1"/>
    <col min="10509" max="10509" width="2.28515625" style="61" customWidth="1"/>
    <col min="10510" max="10510" width="15" style="61" customWidth="1"/>
    <col min="10511" max="10511" width="2.140625" style="61" customWidth="1"/>
    <col min="10512" max="10512" width="13.7109375" style="61" customWidth="1"/>
    <col min="10513" max="10513" width="2.28515625" style="61" customWidth="1"/>
    <col min="10514" max="10514" width="15.5703125" style="61" customWidth="1"/>
    <col min="10515" max="10515" width="2.140625" style="61" customWidth="1"/>
    <col min="10516" max="10516" width="13.85546875" style="61" customWidth="1"/>
    <col min="10517" max="10517" width="15.85546875" style="61" bestFit="1" customWidth="1"/>
    <col min="10518" max="10518" width="12.28515625" style="61" bestFit="1" customWidth="1"/>
    <col min="10519" max="10519" width="10.28515625" style="61" bestFit="1" customWidth="1"/>
    <col min="10520" max="10753" width="9.140625" style="61"/>
    <col min="10754" max="10754" width="43" style="61" customWidth="1"/>
    <col min="10755" max="10755" width="2.28515625" style="61" customWidth="1"/>
    <col min="10756" max="10756" width="8.28515625" style="61" customWidth="1"/>
    <col min="10757" max="10757" width="2.28515625" style="61" customWidth="1"/>
    <col min="10758" max="10758" width="14.7109375" style="61" customWidth="1"/>
    <col min="10759" max="10759" width="1.5703125" style="61" customWidth="1"/>
    <col min="10760" max="10760" width="15.7109375" style="61" customWidth="1"/>
    <col min="10761" max="10761" width="1.42578125" style="61" customWidth="1"/>
    <col min="10762" max="10762" width="13.7109375" style="61" customWidth="1"/>
    <col min="10763" max="10763" width="2.28515625" style="61" customWidth="1"/>
    <col min="10764" max="10764" width="13.7109375" style="61" customWidth="1"/>
    <col min="10765" max="10765" width="2.28515625" style="61" customWidth="1"/>
    <col min="10766" max="10766" width="15" style="61" customWidth="1"/>
    <col min="10767" max="10767" width="2.140625" style="61" customWidth="1"/>
    <col min="10768" max="10768" width="13.7109375" style="61" customWidth="1"/>
    <col min="10769" max="10769" width="2.28515625" style="61" customWidth="1"/>
    <col min="10770" max="10770" width="15.5703125" style="61" customWidth="1"/>
    <col min="10771" max="10771" width="2.140625" style="61" customWidth="1"/>
    <col min="10772" max="10772" width="13.85546875" style="61" customWidth="1"/>
    <col min="10773" max="10773" width="15.85546875" style="61" bestFit="1" customWidth="1"/>
    <col min="10774" max="10774" width="12.28515625" style="61" bestFit="1" customWidth="1"/>
    <col min="10775" max="10775" width="10.28515625" style="61" bestFit="1" customWidth="1"/>
    <col min="10776" max="11009" width="9.140625" style="61"/>
    <col min="11010" max="11010" width="43" style="61" customWidth="1"/>
    <col min="11011" max="11011" width="2.28515625" style="61" customWidth="1"/>
    <col min="11012" max="11012" width="8.28515625" style="61" customWidth="1"/>
    <col min="11013" max="11013" width="2.28515625" style="61" customWidth="1"/>
    <col min="11014" max="11014" width="14.7109375" style="61" customWidth="1"/>
    <col min="11015" max="11015" width="1.5703125" style="61" customWidth="1"/>
    <col min="11016" max="11016" width="15.7109375" style="61" customWidth="1"/>
    <col min="11017" max="11017" width="1.42578125" style="61" customWidth="1"/>
    <col min="11018" max="11018" width="13.7109375" style="61" customWidth="1"/>
    <col min="11019" max="11019" width="2.28515625" style="61" customWidth="1"/>
    <col min="11020" max="11020" width="13.7109375" style="61" customWidth="1"/>
    <col min="11021" max="11021" width="2.28515625" style="61" customWidth="1"/>
    <col min="11022" max="11022" width="15" style="61" customWidth="1"/>
    <col min="11023" max="11023" width="2.140625" style="61" customWidth="1"/>
    <col min="11024" max="11024" width="13.7109375" style="61" customWidth="1"/>
    <col min="11025" max="11025" width="2.28515625" style="61" customWidth="1"/>
    <col min="11026" max="11026" width="15.5703125" style="61" customWidth="1"/>
    <col min="11027" max="11027" width="2.140625" style="61" customWidth="1"/>
    <col min="11028" max="11028" width="13.85546875" style="61" customWidth="1"/>
    <col min="11029" max="11029" width="15.85546875" style="61" bestFit="1" customWidth="1"/>
    <col min="11030" max="11030" width="12.28515625" style="61" bestFit="1" customWidth="1"/>
    <col min="11031" max="11031" width="10.28515625" style="61" bestFit="1" customWidth="1"/>
    <col min="11032" max="11265" width="9.140625" style="61"/>
    <col min="11266" max="11266" width="43" style="61" customWidth="1"/>
    <col min="11267" max="11267" width="2.28515625" style="61" customWidth="1"/>
    <col min="11268" max="11268" width="8.28515625" style="61" customWidth="1"/>
    <col min="11269" max="11269" width="2.28515625" style="61" customWidth="1"/>
    <col min="11270" max="11270" width="14.7109375" style="61" customWidth="1"/>
    <col min="11271" max="11271" width="1.5703125" style="61" customWidth="1"/>
    <col min="11272" max="11272" width="15.7109375" style="61" customWidth="1"/>
    <col min="11273" max="11273" width="1.42578125" style="61" customWidth="1"/>
    <col min="11274" max="11274" width="13.7109375" style="61" customWidth="1"/>
    <col min="11275" max="11275" width="2.28515625" style="61" customWidth="1"/>
    <col min="11276" max="11276" width="13.7109375" style="61" customWidth="1"/>
    <col min="11277" max="11277" width="2.28515625" style="61" customWidth="1"/>
    <col min="11278" max="11278" width="15" style="61" customWidth="1"/>
    <col min="11279" max="11279" width="2.140625" style="61" customWidth="1"/>
    <col min="11280" max="11280" width="13.7109375" style="61" customWidth="1"/>
    <col min="11281" max="11281" width="2.28515625" style="61" customWidth="1"/>
    <col min="11282" max="11282" width="15.5703125" style="61" customWidth="1"/>
    <col min="11283" max="11283" width="2.140625" style="61" customWidth="1"/>
    <col min="11284" max="11284" width="13.85546875" style="61" customWidth="1"/>
    <col min="11285" max="11285" width="15.85546875" style="61" bestFit="1" customWidth="1"/>
    <col min="11286" max="11286" width="12.28515625" style="61" bestFit="1" customWidth="1"/>
    <col min="11287" max="11287" width="10.28515625" style="61" bestFit="1" customWidth="1"/>
    <col min="11288" max="11521" width="9.140625" style="61"/>
    <col min="11522" max="11522" width="43" style="61" customWidth="1"/>
    <col min="11523" max="11523" width="2.28515625" style="61" customWidth="1"/>
    <col min="11524" max="11524" width="8.28515625" style="61" customWidth="1"/>
    <col min="11525" max="11525" width="2.28515625" style="61" customWidth="1"/>
    <col min="11526" max="11526" width="14.7109375" style="61" customWidth="1"/>
    <col min="11527" max="11527" width="1.5703125" style="61" customWidth="1"/>
    <col min="11528" max="11528" width="15.7109375" style="61" customWidth="1"/>
    <col min="11529" max="11529" width="1.42578125" style="61" customWidth="1"/>
    <col min="11530" max="11530" width="13.7109375" style="61" customWidth="1"/>
    <col min="11531" max="11531" width="2.28515625" style="61" customWidth="1"/>
    <col min="11532" max="11532" width="13.7109375" style="61" customWidth="1"/>
    <col min="11533" max="11533" width="2.28515625" style="61" customWidth="1"/>
    <col min="11534" max="11534" width="15" style="61" customWidth="1"/>
    <col min="11535" max="11535" width="2.140625" style="61" customWidth="1"/>
    <col min="11536" max="11536" width="13.7109375" style="61" customWidth="1"/>
    <col min="11537" max="11537" width="2.28515625" style="61" customWidth="1"/>
    <col min="11538" max="11538" width="15.5703125" style="61" customWidth="1"/>
    <col min="11539" max="11539" width="2.140625" style="61" customWidth="1"/>
    <col min="11540" max="11540" width="13.85546875" style="61" customWidth="1"/>
    <col min="11541" max="11541" width="15.85546875" style="61" bestFit="1" customWidth="1"/>
    <col min="11542" max="11542" width="12.28515625" style="61" bestFit="1" customWidth="1"/>
    <col min="11543" max="11543" width="10.28515625" style="61" bestFit="1" customWidth="1"/>
    <col min="11544" max="11777" width="9.140625" style="61"/>
    <col min="11778" max="11778" width="43" style="61" customWidth="1"/>
    <col min="11779" max="11779" width="2.28515625" style="61" customWidth="1"/>
    <col min="11780" max="11780" width="8.28515625" style="61" customWidth="1"/>
    <col min="11781" max="11781" width="2.28515625" style="61" customWidth="1"/>
    <col min="11782" max="11782" width="14.7109375" style="61" customWidth="1"/>
    <col min="11783" max="11783" width="1.5703125" style="61" customWidth="1"/>
    <col min="11784" max="11784" width="15.7109375" style="61" customWidth="1"/>
    <col min="11785" max="11785" width="1.42578125" style="61" customWidth="1"/>
    <col min="11786" max="11786" width="13.7109375" style="61" customWidth="1"/>
    <col min="11787" max="11787" width="2.28515625" style="61" customWidth="1"/>
    <col min="11788" max="11788" width="13.7109375" style="61" customWidth="1"/>
    <col min="11789" max="11789" width="2.28515625" style="61" customWidth="1"/>
    <col min="11790" max="11790" width="15" style="61" customWidth="1"/>
    <col min="11791" max="11791" width="2.140625" style="61" customWidth="1"/>
    <col min="11792" max="11792" width="13.7109375" style="61" customWidth="1"/>
    <col min="11793" max="11793" width="2.28515625" style="61" customWidth="1"/>
    <col min="11794" max="11794" width="15.5703125" style="61" customWidth="1"/>
    <col min="11795" max="11795" width="2.140625" style="61" customWidth="1"/>
    <col min="11796" max="11796" width="13.85546875" style="61" customWidth="1"/>
    <col min="11797" max="11797" width="15.85546875" style="61" bestFit="1" customWidth="1"/>
    <col min="11798" max="11798" width="12.28515625" style="61" bestFit="1" customWidth="1"/>
    <col min="11799" max="11799" width="10.28515625" style="61" bestFit="1" customWidth="1"/>
    <col min="11800" max="12033" width="9.140625" style="61"/>
    <col min="12034" max="12034" width="43" style="61" customWidth="1"/>
    <col min="12035" max="12035" width="2.28515625" style="61" customWidth="1"/>
    <col min="12036" max="12036" width="8.28515625" style="61" customWidth="1"/>
    <col min="12037" max="12037" width="2.28515625" style="61" customWidth="1"/>
    <col min="12038" max="12038" width="14.7109375" style="61" customWidth="1"/>
    <col min="12039" max="12039" width="1.5703125" style="61" customWidth="1"/>
    <col min="12040" max="12040" width="15.7109375" style="61" customWidth="1"/>
    <col min="12041" max="12041" width="1.42578125" style="61" customWidth="1"/>
    <col min="12042" max="12042" width="13.7109375" style="61" customWidth="1"/>
    <col min="12043" max="12043" width="2.28515625" style="61" customWidth="1"/>
    <col min="12044" max="12044" width="13.7109375" style="61" customWidth="1"/>
    <col min="12045" max="12045" width="2.28515625" style="61" customWidth="1"/>
    <col min="12046" max="12046" width="15" style="61" customWidth="1"/>
    <col min="12047" max="12047" width="2.140625" style="61" customWidth="1"/>
    <col min="12048" max="12048" width="13.7109375" style="61" customWidth="1"/>
    <col min="12049" max="12049" width="2.28515625" style="61" customWidth="1"/>
    <col min="12050" max="12050" width="15.5703125" style="61" customWidth="1"/>
    <col min="12051" max="12051" width="2.140625" style="61" customWidth="1"/>
    <col min="12052" max="12052" width="13.85546875" style="61" customWidth="1"/>
    <col min="12053" max="12053" width="15.85546875" style="61" bestFit="1" customWidth="1"/>
    <col min="12054" max="12054" width="12.28515625" style="61" bestFit="1" customWidth="1"/>
    <col min="12055" max="12055" width="10.28515625" style="61" bestFit="1" customWidth="1"/>
    <col min="12056" max="12289" width="9.140625" style="61"/>
    <col min="12290" max="12290" width="43" style="61" customWidth="1"/>
    <col min="12291" max="12291" width="2.28515625" style="61" customWidth="1"/>
    <col min="12292" max="12292" width="8.28515625" style="61" customWidth="1"/>
    <col min="12293" max="12293" width="2.28515625" style="61" customWidth="1"/>
    <col min="12294" max="12294" width="14.7109375" style="61" customWidth="1"/>
    <col min="12295" max="12295" width="1.5703125" style="61" customWidth="1"/>
    <col min="12296" max="12296" width="15.7109375" style="61" customWidth="1"/>
    <col min="12297" max="12297" width="1.42578125" style="61" customWidth="1"/>
    <col min="12298" max="12298" width="13.7109375" style="61" customWidth="1"/>
    <col min="12299" max="12299" width="2.28515625" style="61" customWidth="1"/>
    <col min="12300" max="12300" width="13.7109375" style="61" customWidth="1"/>
    <col min="12301" max="12301" width="2.28515625" style="61" customWidth="1"/>
    <col min="12302" max="12302" width="15" style="61" customWidth="1"/>
    <col min="12303" max="12303" width="2.140625" style="61" customWidth="1"/>
    <col min="12304" max="12304" width="13.7109375" style="61" customWidth="1"/>
    <col min="12305" max="12305" width="2.28515625" style="61" customWidth="1"/>
    <col min="12306" max="12306" width="15.5703125" style="61" customWidth="1"/>
    <col min="12307" max="12307" width="2.140625" style="61" customWidth="1"/>
    <col min="12308" max="12308" width="13.85546875" style="61" customWidth="1"/>
    <col min="12309" max="12309" width="15.85546875" style="61" bestFit="1" customWidth="1"/>
    <col min="12310" max="12310" width="12.28515625" style="61" bestFit="1" customWidth="1"/>
    <col min="12311" max="12311" width="10.28515625" style="61" bestFit="1" customWidth="1"/>
    <col min="12312" max="12545" width="9.140625" style="61"/>
    <col min="12546" max="12546" width="43" style="61" customWidth="1"/>
    <col min="12547" max="12547" width="2.28515625" style="61" customWidth="1"/>
    <col min="12548" max="12548" width="8.28515625" style="61" customWidth="1"/>
    <col min="12549" max="12549" width="2.28515625" style="61" customWidth="1"/>
    <col min="12550" max="12550" width="14.7109375" style="61" customWidth="1"/>
    <col min="12551" max="12551" width="1.5703125" style="61" customWidth="1"/>
    <col min="12552" max="12552" width="15.7109375" style="61" customWidth="1"/>
    <col min="12553" max="12553" width="1.42578125" style="61" customWidth="1"/>
    <col min="12554" max="12554" width="13.7109375" style="61" customWidth="1"/>
    <col min="12555" max="12555" width="2.28515625" style="61" customWidth="1"/>
    <col min="12556" max="12556" width="13.7109375" style="61" customWidth="1"/>
    <col min="12557" max="12557" width="2.28515625" style="61" customWidth="1"/>
    <col min="12558" max="12558" width="15" style="61" customWidth="1"/>
    <col min="12559" max="12559" width="2.140625" style="61" customWidth="1"/>
    <col min="12560" max="12560" width="13.7109375" style="61" customWidth="1"/>
    <col min="12561" max="12561" width="2.28515625" style="61" customWidth="1"/>
    <col min="12562" max="12562" width="15.5703125" style="61" customWidth="1"/>
    <col min="12563" max="12563" width="2.140625" style="61" customWidth="1"/>
    <col min="12564" max="12564" width="13.85546875" style="61" customWidth="1"/>
    <col min="12565" max="12565" width="15.85546875" style="61" bestFit="1" customWidth="1"/>
    <col min="12566" max="12566" width="12.28515625" style="61" bestFit="1" customWidth="1"/>
    <col min="12567" max="12567" width="10.28515625" style="61" bestFit="1" customWidth="1"/>
    <col min="12568" max="12801" width="9.140625" style="61"/>
    <col min="12802" max="12802" width="43" style="61" customWidth="1"/>
    <col min="12803" max="12803" width="2.28515625" style="61" customWidth="1"/>
    <col min="12804" max="12804" width="8.28515625" style="61" customWidth="1"/>
    <col min="12805" max="12805" width="2.28515625" style="61" customWidth="1"/>
    <col min="12806" max="12806" width="14.7109375" style="61" customWidth="1"/>
    <col min="12807" max="12807" width="1.5703125" style="61" customWidth="1"/>
    <col min="12808" max="12808" width="15.7109375" style="61" customWidth="1"/>
    <col min="12809" max="12809" width="1.42578125" style="61" customWidth="1"/>
    <col min="12810" max="12810" width="13.7109375" style="61" customWidth="1"/>
    <col min="12811" max="12811" width="2.28515625" style="61" customWidth="1"/>
    <col min="12812" max="12812" width="13.7109375" style="61" customWidth="1"/>
    <col min="12813" max="12813" width="2.28515625" style="61" customWidth="1"/>
    <col min="12814" max="12814" width="15" style="61" customWidth="1"/>
    <col min="12815" max="12815" width="2.140625" style="61" customWidth="1"/>
    <col min="12816" max="12816" width="13.7109375" style="61" customWidth="1"/>
    <col min="12817" max="12817" width="2.28515625" style="61" customWidth="1"/>
    <col min="12818" max="12818" width="15.5703125" style="61" customWidth="1"/>
    <col min="12819" max="12819" width="2.140625" style="61" customWidth="1"/>
    <col min="12820" max="12820" width="13.85546875" style="61" customWidth="1"/>
    <col min="12821" max="12821" width="15.85546875" style="61" bestFit="1" customWidth="1"/>
    <col min="12822" max="12822" width="12.28515625" style="61" bestFit="1" customWidth="1"/>
    <col min="12823" max="12823" width="10.28515625" style="61" bestFit="1" customWidth="1"/>
    <col min="12824" max="13057" width="9.140625" style="61"/>
    <col min="13058" max="13058" width="43" style="61" customWidth="1"/>
    <col min="13059" max="13059" width="2.28515625" style="61" customWidth="1"/>
    <col min="13060" max="13060" width="8.28515625" style="61" customWidth="1"/>
    <col min="13061" max="13061" width="2.28515625" style="61" customWidth="1"/>
    <col min="13062" max="13062" width="14.7109375" style="61" customWidth="1"/>
    <col min="13063" max="13063" width="1.5703125" style="61" customWidth="1"/>
    <col min="13064" max="13064" width="15.7109375" style="61" customWidth="1"/>
    <col min="13065" max="13065" width="1.42578125" style="61" customWidth="1"/>
    <col min="13066" max="13066" width="13.7109375" style="61" customWidth="1"/>
    <col min="13067" max="13067" width="2.28515625" style="61" customWidth="1"/>
    <col min="13068" max="13068" width="13.7109375" style="61" customWidth="1"/>
    <col min="13069" max="13069" width="2.28515625" style="61" customWidth="1"/>
    <col min="13070" max="13070" width="15" style="61" customWidth="1"/>
    <col min="13071" max="13071" width="2.140625" style="61" customWidth="1"/>
    <col min="13072" max="13072" width="13.7109375" style="61" customWidth="1"/>
    <col min="13073" max="13073" width="2.28515625" style="61" customWidth="1"/>
    <col min="13074" max="13074" width="15.5703125" style="61" customWidth="1"/>
    <col min="13075" max="13075" width="2.140625" style="61" customWidth="1"/>
    <col min="13076" max="13076" width="13.85546875" style="61" customWidth="1"/>
    <col min="13077" max="13077" width="15.85546875" style="61" bestFit="1" customWidth="1"/>
    <col min="13078" max="13078" width="12.28515625" style="61" bestFit="1" customWidth="1"/>
    <col min="13079" max="13079" width="10.28515625" style="61" bestFit="1" customWidth="1"/>
    <col min="13080" max="13313" width="9.140625" style="61"/>
    <col min="13314" max="13314" width="43" style="61" customWidth="1"/>
    <col min="13315" max="13315" width="2.28515625" style="61" customWidth="1"/>
    <col min="13316" max="13316" width="8.28515625" style="61" customWidth="1"/>
    <col min="13317" max="13317" width="2.28515625" style="61" customWidth="1"/>
    <col min="13318" max="13318" width="14.7109375" style="61" customWidth="1"/>
    <col min="13319" max="13319" width="1.5703125" style="61" customWidth="1"/>
    <col min="13320" max="13320" width="15.7109375" style="61" customWidth="1"/>
    <col min="13321" max="13321" width="1.42578125" style="61" customWidth="1"/>
    <col min="13322" max="13322" width="13.7109375" style="61" customWidth="1"/>
    <col min="13323" max="13323" width="2.28515625" style="61" customWidth="1"/>
    <col min="13324" max="13324" width="13.7109375" style="61" customWidth="1"/>
    <col min="13325" max="13325" width="2.28515625" style="61" customWidth="1"/>
    <col min="13326" max="13326" width="15" style="61" customWidth="1"/>
    <col min="13327" max="13327" width="2.140625" style="61" customWidth="1"/>
    <col min="13328" max="13328" width="13.7109375" style="61" customWidth="1"/>
    <col min="13329" max="13329" width="2.28515625" style="61" customWidth="1"/>
    <col min="13330" max="13330" width="15.5703125" style="61" customWidth="1"/>
    <col min="13331" max="13331" width="2.140625" style="61" customWidth="1"/>
    <col min="13332" max="13332" width="13.85546875" style="61" customWidth="1"/>
    <col min="13333" max="13333" width="15.85546875" style="61" bestFit="1" customWidth="1"/>
    <col min="13334" max="13334" width="12.28515625" style="61" bestFit="1" customWidth="1"/>
    <col min="13335" max="13335" width="10.28515625" style="61" bestFit="1" customWidth="1"/>
    <col min="13336" max="13569" width="9.140625" style="61"/>
    <col min="13570" max="13570" width="43" style="61" customWidth="1"/>
    <col min="13571" max="13571" width="2.28515625" style="61" customWidth="1"/>
    <col min="13572" max="13572" width="8.28515625" style="61" customWidth="1"/>
    <col min="13573" max="13573" width="2.28515625" style="61" customWidth="1"/>
    <col min="13574" max="13574" width="14.7109375" style="61" customWidth="1"/>
    <col min="13575" max="13575" width="1.5703125" style="61" customWidth="1"/>
    <col min="13576" max="13576" width="15.7109375" style="61" customWidth="1"/>
    <col min="13577" max="13577" width="1.42578125" style="61" customWidth="1"/>
    <col min="13578" max="13578" width="13.7109375" style="61" customWidth="1"/>
    <col min="13579" max="13579" width="2.28515625" style="61" customWidth="1"/>
    <col min="13580" max="13580" width="13.7109375" style="61" customWidth="1"/>
    <col min="13581" max="13581" width="2.28515625" style="61" customWidth="1"/>
    <col min="13582" max="13582" width="15" style="61" customWidth="1"/>
    <col min="13583" max="13583" width="2.140625" style="61" customWidth="1"/>
    <col min="13584" max="13584" width="13.7109375" style="61" customWidth="1"/>
    <col min="13585" max="13585" width="2.28515625" style="61" customWidth="1"/>
    <col min="13586" max="13586" width="15.5703125" style="61" customWidth="1"/>
    <col min="13587" max="13587" width="2.140625" style="61" customWidth="1"/>
    <col min="13588" max="13588" width="13.85546875" style="61" customWidth="1"/>
    <col min="13589" max="13589" width="15.85546875" style="61" bestFit="1" customWidth="1"/>
    <col min="13590" max="13590" width="12.28515625" style="61" bestFit="1" customWidth="1"/>
    <col min="13591" max="13591" width="10.28515625" style="61" bestFit="1" customWidth="1"/>
    <col min="13592" max="13825" width="9.140625" style="61"/>
    <col min="13826" max="13826" width="43" style="61" customWidth="1"/>
    <col min="13827" max="13827" width="2.28515625" style="61" customWidth="1"/>
    <col min="13828" max="13828" width="8.28515625" style="61" customWidth="1"/>
    <col min="13829" max="13829" width="2.28515625" style="61" customWidth="1"/>
    <col min="13830" max="13830" width="14.7109375" style="61" customWidth="1"/>
    <col min="13831" max="13831" width="1.5703125" style="61" customWidth="1"/>
    <col min="13832" max="13832" width="15.7109375" style="61" customWidth="1"/>
    <col min="13833" max="13833" width="1.42578125" style="61" customWidth="1"/>
    <col min="13834" max="13834" width="13.7109375" style="61" customWidth="1"/>
    <col min="13835" max="13835" width="2.28515625" style="61" customWidth="1"/>
    <col min="13836" max="13836" width="13.7109375" style="61" customWidth="1"/>
    <col min="13837" max="13837" width="2.28515625" style="61" customWidth="1"/>
    <col min="13838" max="13838" width="15" style="61" customWidth="1"/>
    <col min="13839" max="13839" width="2.140625" style="61" customWidth="1"/>
    <col min="13840" max="13840" width="13.7109375" style="61" customWidth="1"/>
    <col min="13841" max="13841" width="2.28515625" style="61" customWidth="1"/>
    <col min="13842" max="13842" width="15.5703125" style="61" customWidth="1"/>
    <col min="13843" max="13843" width="2.140625" style="61" customWidth="1"/>
    <col min="13844" max="13844" width="13.85546875" style="61" customWidth="1"/>
    <col min="13845" max="13845" width="15.85546875" style="61" bestFit="1" customWidth="1"/>
    <col min="13846" max="13846" width="12.28515625" style="61" bestFit="1" customWidth="1"/>
    <col min="13847" max="13847" width="10.28515625" style="61" bestFit="1" customWidth="1"/>
    <col min="13848" max="14081" width="9.140625" style="61"/>
    <col min="14082" max="14082" width="43" style="61" customWidth="1"/>
    <col min="14083" max="14083" width="2.28515625" style="61" customWidth="1"/>
    <col min="14084" max="14084" width="8.28515625" style="61" customWidth="1"/>
    <col min="14085" max="14085" width="2.28515625" style="61" customWidth="1"/>
    <col min="14086" max="14086" width="14.7109375" style="61" customWidth="1"/>
    <col min="14087" max="14087" width="1.5703125" style="61" customWidth="1"/>
    <col min="14088" max="14088" width="15.7109375" style="61" customWidth="1"/>
    <col min="14089" max="14089" width="1.42578125" style="61" customWidth="1"/>
    <col min="14090" max="14090" width="13.7109375" style="61" customWidth="1"/>
    <col min="14091" max="14091" width="2.28515625" style="61" customWidth="1"/>
    <col min="14092" max="14092" width="13.7109375" style="61" customWidth="1"/>
    <col min="14093" max="14093" width="2.28515625" style="61" customWidth="1"/>
    <col min="14094" max="14094" width="15" style="61" customWidth="1"/>
    <col min="14095" max="14095" width="2.140625" style="61" customWidth="1"/>
    <col min="14096" max="14096" width="13.7109375" style="61" customWidth="1"/>
    <col min="14097" max="14097" width="2.28515625" style="61" customWidth="1"/>
    <col min="14098" max="14098" width="15.5703125" style="61" customWidth="1"/>
    <col min="14099" max="14099" width="2.140625" style="61" customWidth="1"/>
    <col min="14100" max="14100" width="13.85546875" style="61" customWidth="1"/>
    <col min="14101" max="14101" width="15.85546875" style="61" bestFit="1" customWidth="1"/>
    <col min="14102" max="14102" width="12.28515625" style="61" bestFit="1" customWidth="1"/>
    <col min="14103" max="14103" width="10.28515625" style="61" bestFit="1" customWidth="1"/>
    <col min="14104" max="14337" width="9.140625" style="61"/>
    <col min="14338" max="14338" width="43" style="61" customWidth="1"/>
    <col min="14339" max="14339" width="2.28515625" style="61" customWidth="1"/>
    <col min="14340" max="14340" width="8.28515625" style="61" customWidth="1"/>
    <col min="14341" max="14341" width="2.28515625" style="61" customWidth="1"/>
    <col min="14342" max="14342" width="14.7109375" style="61" customWidth="1"/>
    <col min="14343" max="14343" width="1.5703125" style="61" customWidth="1"/>
    <col min="14344" max="14344" width="15.7109375" style="61" customWidth="1"/>
    <col min="14345" max="14345" width="1.42578125" style="61" customWidth="1"/>
    <col min="14346" max="14346" width="13.7109375" style="61" customWidth="1"/>
    <col min="14347" max="14347" width="2.28515625" style="61" customWidth="1"/>
    <col min="14348" max="14348" width="13.7109375" style="61" customWidth="1"/>
    <col min="14349" max="14349" width="2.28515625" style="61" customWidth="1"/>
    <col min="14350" max="14350" width="15" style="61" customWidth="1"/>
    <col min="14351" max="14351" width="2.140625" style="61" customWidth="1"/>
    <col min="14352" max="14352" width="13.7109375" style="61" customWidth="1"/>
    <col min="14353" max="14353" width="2.28515625" style="61" customWidth="1"/>
    <col min="14354" max="14354" width="15.5703125" style="61" customWidth="1"/>
    <col min="14355" max="14355" width="2.140625" style="61" customWidth="1"/>
    <col min="14356" max="14356" width="13.85546875" style="61" customWidth="1"/>
    <col min="14357" max="14357" width="15.85546875" style="61" bestFit="1" customWidth="1"/>
    <col min="14358" max="14358" width="12.28515625" style="61" bestFit="1" customWidth="1"/>
    <col min="14359" max="14359" width="10.28515625" style="61" bestFit="1" customWidth="1"/>
    <col min="14360" max="14593" width="9.140625" style="61"/>
    <col min="14594" max="14594" width="43" style="61" customWidth="1"/>
    <col min="14595" max="14595" width="2.28515625" style="61" customWidth="1"/>
    <col min="14596" max="14596" width="8.28515625" style="61" customWidth="1"/>
    <col min="14597" max="14597" width="2.28515625" style="61" customWidth="1"/>
    <col min="14598" max="14598" width="14.7109375" style="61" customWidth="1"/>
    <col min="14599" max="14599" width="1.5703125" style="61" customWidth="1"/>
    <col min="14600" max="14600" width="15.7109375" style="61" customWidth="1"/>
    <col min="14601" max="14601" width="1.42578125" style="61" customWidth="1"/>
    <col min="14602" max="14602" width="13.7109375" style="61" customWidth="1"/>
    <col min="14603" max="14603" width="2.28515625" style="61" customWidth="1"/>
    <col min="14604" max="14604" width="13.7109375" style="61" customWidth="1"/>
    <col min="14605" max="14605" width="2.28515625" style="61" customWidth="1"/>
    <col min="14606" max="14606" width="15" style="61" customWidth="1"/>
    <col min="14607" max="14607" width="2.140625" style="61" customWidth="1"/>
    <col min="14608" max="14608" width="13.7109375" style="61" customWidth="1"/>
    <col min="14609" max="14609" width="2.28515625" style="61" customWidth="1"/>
    <col min="14610" max="14610" width="15.5703125" style="61" customWidth="1"/>
    <col min="14611" max="14611" width="2.140625" style="61" customWidth="1"/>
    <col min="14612" max="14612" width="13.85546875" style="61" customWidth="1"/>
    <col min="14613" max="14613" width="15.85546875" style="61" bestFit="1" customWidth="1"/>
    <col min="14614" max="14614" width="12.28515625" style="61" bestFit="1" customWidth="1"/>
    <col min="14615" max="14615" width="10.28515625" style="61" bestFit="1" customWidth="1"/>
    <col min="14616" max="14849" width="9.140625" style="61"/>
    <col min="14850" max="14850" width="43" style="61" customWidth="1"/>
    <col min="14851" max="14851" width="2.28515625" style="61" customWidth="1"/>
    <col min="14852" max="14852" width="8.28515625" style="61" customWidth="1"/>
    <col min="14853" max="14853" width="2.28515625" style="61" customWidth="1"/>
    <col min="14854" max="14854" width="14.7109375" style="61" customWidth="1"/>
    <col min="14855" max="14855" width="1.5703125" style="61" customWidth="1"/>
    <col min="14856" max="14856" width="15.7109375" style="61" customWidth="1"/>
    <col min="14857" max="14857" width="1.42578125" style="61" customWidth="1"/>
    <col min="14858" max="14858" width="13.7109375" style="61" customWidth="1"/>
    <col min="14859" max="14859" width="2.28515625" style="61" customWidth="1"/>
    <col min="14860" max="14860" width="13.7109375" style="61" customWidth="1"/>
    <col min="14861" max="14861" width="2.28515625" style="61" customWidth="1"/>
    <col min="14862" max="14862" width="15" style="61" customWidth="1"/>
    <col min="14863" max="14863" width="2.140625" style="61" customWidth="1"/>
    <col min="14864" max="14864" width="13.7109375" style="61" customWidth="1"/>
    <col min="14865" max="14865" width="2.28515625" style="61" customWidth="1"/>
    <col min="14866" max="14866" width="15.5703125" style="61" customWidth="1"/>
    <col min="14867" max="14867" width="2.140625" style="61" customWidth="1"/>
    <col min="14868" max="14868" width="13.85546875" style="61" customWidth="1"/>
    <col min="14869" max="14869" width="15.85546875" style="61" bestFit="1" customWidth="1"/>
    <col min="14870" max="14870" width="12.28515625" style="61" bestFit="1" customWidth="1"/>
    <col min="14871" max="14871" width="10.28515625" style="61" bestFit="1" customWidth="1"/>
    <col min="14872" max="15105" width="9.140625" style="61"/>
    <col min="15106" max="15106" width="43" style="61" customWidth="1"/>
    <col min="15107" max="15107" width="2.28515625" style="61" customWidth="1"/>
    <col min="15108" max="15108" width="8.28515625" style="61" customWidth="1"/>
    <col min="15109" max="15109" width="2.28515625" style="61" customWidth="1"/>
    <col min="15110" max="15110" width="14.7109375" style="61" customWidth="1"/>
    <col min="15111" max="15111" width="1.5703125" style="61" customWidth="1"/>
    <col min="15112" max="15112" width="15.7109375" style="61" customWidth="1"/>
    <col min="15113" max="15113" width="1.42578125" style="61" customWidth="1"/>
    <col min="15114" max="15114" width="13.7109375" style="61" customWidth="1"/>
    <col min="15115" max="15115" width="2.28515625" style="61" customWidth="1"/>
    <col min="15116" max="15116" width="13.7109375" style="61" customWidth="1"/>
    <col min="15117" max="15117" width="2.28515625" style="61" customWidth="1"/>
    <col min="15118" max="15118" width="15" style="61" customWidth="1"/>
    <col min="15119" max="15119" width="2.140625" style="61" customWidth="1"/>
    <col min="15120" max="15120" width="13.7109375" style="61" customWidth="1"/>
    <col min="15121" max="15121" width="2.28515625" style="61" customWidth="1"/>
    <col min="15122" max="15122" width="15.5703125" style="61" customWidth="1"/>
    <col min="15123" max="15123" width="2.140625" style="61" customWidth="1"/>
    <col min="15124" max="15124" width="13.85546875" style="61" customWidth="1"/>
    <col min="15125" max="15125" width="15.85546875" style="61" bestFit="1" customWidth="1"/>
    <col min="15126" max="15126" width="12.28515625" style="61" bestFit="1" customWidth="1"/>
    <col min="15127" max="15127" width="10.28515625" style="61" bestFit="1" customWidth="1"/>
    <col min="15128" max="15361" width="9.140625" style="61"/>
    <col min="15362" max="15362" width="43" style="61" customWidth="1"/>
    <col min="15363" max="15363" width="2.28515625" style="61" customWidth="1"/>
    <col min="15364" max="15364" width="8.28515625" style="61" customWidth="1"/>
    <col min="15365" max="15365" width="2.28515625" style="61" customWidth="1"/>
    <col min="15366" max="15366" width="14.7109375" style="61" customWidth="1"/>
    <col min="15367" max="15367" width="1.5703125" style="61" customWidth="1"/>
    <col min="15368" max="15368" width="15.7109375" style="61" customWidth="1"/>
    <col min="15369" max="15369" width="1.42578125" style="61" customWidth="1"/>
    <col min="15370" max="15370" width="13.7109375" style="61" customWidth="1"/>
    <col min="15371" max="15371" width="2.28515625" style="61" customWidth="1"/>
    <col min="15372" max="15372" width="13.7109375" style="61" customWidth="1"/>
    <col min="15373" max="15373" width="2.28515625" style="61" customWidth="1"/>
    <col min="15374" max="15374" width="15" style="61" customWidth="1"/>
    <col min="15375" max="15375" width="2.140625" style="61" customWidth="1"/>
    <col min="15376" max="15376" width="13.7109375" style="61" customWidth="1"/>
    <col min="15377" max="15377" width="2.28515625" style="61" customWidth="1"/>
    <col min="15378" max="15378" width="15.5703125" style="61" customWidth="1"/>
    <col min="15379" max="15379" width="2.140625" style="61" customWidth="1"/>
    <col min="15380" max="15380" width="13.85546875" style="61" customWidth="1"/>
    <col min="15381" max="15381" width="15.85546875" style="61" bestFit="1" customWidth="1"/>
    <col min="15382" max="15382" width="12.28515625" style="61" bestFit="1" customWidth="1"/>
    <col min="15383" max="15383" width="10.28515625" style="61" bestFit="1" customWidth="1"/>
    <col min="15384" max="15617" width="9.140625" style="61"/>
    <col min="15618" max="15618" width="43" style="61" customWidth="1"/>
    <col min="15619" max="15619" width="2.28515625" style="61" customWidth="1"/>
    <col min="15620" max="15620" width="8.28515625" style="61" customWidth="1"/>
    <col min="15621" max="15621" width="2.28515625" style="61" customWidth="1"/>
    <col min="15622" max="15622" width="14.7109375" style="61" customWidth="1"/>
    <col min="15623" max="15623" width="1.5703125" style="61" customWidth="1"/>
    <col min="15624" max="15624" width="15.7109375" style="61" customWidth="1"/>
    <col min="15625" max="15625" width="1.42578125" style="61" customWidth="1"/>
    <col min="15626" max="15626" width="13.7109375" style="61" customWidth="1"/>
    <col min="15627" max="15627" width="2.28515625" style="61" customWidth="1"/>
    <col min="15628" max="15628" width="13.7109375" style="61" customWidth="1"/>
    <col min="15629" max="15629" width="2.28515625" style="61" customWidth="1"/>
    <col min="15630" max="15630" width="15" style="61" customWidth="1"/>
    <col min="15631" max="15631" width="2.140625" style="61" customWidth="1"/>
    <col min="15632" max="15632" width="13.7109375" style="61" customWidth="1"/>
    <col min="15633" max="15633" width="2.28515625" style="61" customWidth="1"/>
    <col min="15634" max="15634" width="15.5703125" style="61" customWidth="1"/>
    <col min="15635" max="15635" width="2.140625" style="61" customWidth="1"/>
    <col min="15636" max="15636" width="13.85546875" style="61" customWidth="1"/>
    <col min="15637" max="15637" width="15.85546875" style="61" bestFit="1" customWidth="1"/>
    <col min="15638" max="15638" width="12.28515625" style="61" bestFit="1" customWidth="1"/>
    <col min="15639" max="15639" width="10.28515625" style="61" bestFit="1" customWidth="1"/>
    <col min="15640" max="15873" width="9.140625" style="61"/>
    <col min="15874" max="15874" width="43" style="61" customWidth="1"/>
    <col min="15875" max="15875" width="2.28515625" style="61" customWidth="1"/>
    <col min="15876" max="15876" width="8.28515625" style="61" customWidth="1"/>
    <col min="15877" max="15877" width="2.28515625" style="61" customWidth="1"/>
    <col min="15878" max="15878" width="14.7109375" style="61" customWidth="1"/>
    <col min="15879" max="15879" width="1.5703125" style="61" customWidth="1"/>
    <col min="15880" max="15880" width="15.7109375" style="61" customWidth="1"/>
    <col min="15881" max="15881" width="1.42578125" style="61" customWidth="1"/>
    <col min="15882" max="15882" width="13.7109375" style="61" customWidth="1"/>
    <col min="15883" max="15883" width="2.28515625" style="61" customWidth="1"/>
    <col min="15884" max="15884" width="13.7109375" style="61" customWidth="1"/>
    <col min="15885" max="15885" width="2.28515625" style="61" customWidth="1"/>
    <col min="15886" max="15886" width="15" style="61" customWidth="1"/>
    <col min="15887" max="15887" width="2.140625" style="61" customWidth="1"/>
    <col min="15888" max="15888" width="13.7109375" style="61" customWidth="1"/>
    <col min="15889" max="15889" width="2.28515625" style="61" customWidth="1"/>
    <col min="15890" max="15890" width="15.5703125" style="61" customWidth="1"/>
    <col min="15891" max="15891" width="2.140625" style="61" customWidth="1"/>
    <col min="15892" max="15892" width="13.85546875" style="61" customWidth="1"/>
    <col min="15893" max="15893" width="15.85546875" style="61" bestFit="1" customWidth="1"/>
    <col min="15894" max="15894" width="12.28515625" style="61" bestFit="1" customWidth="1"/>
    <col min="15895" max="15895" width="10.28515625" style="61" bestFit="1" customWidth="1"/>
    <col min="15896" max="16129" width="9.140625" style="61"/>
    <col min="16130" max="16130" width="43" style="61" customWidth="1"/>
    <col min="16131" max="16131" width="2.28515625" style="61" customWidth="1"/>
    <col min="16132" max="16132" width="8.28515625" style="61" customWidth="1"/>
    <col min="16133" max="16133" width="2.28515625" style="61" customWidth="1"/>
    <col min="16134" max="16134" width="14.7109375" style="61" customWidth="1"/>
    <col min="16135" max="16135" width="1.5703125" style="61" customWidth="1"/>
    <col min="16136" max="16136" width="15.7109375" style="61" customWidth="1"/>
    <col min="16137" max="16137" width="1.42578125" style="61" customWidth="1"/>
    <col min="16138" max="16138" width="13.7109375" style="61" customWidth="1"/>
    <col min="16139" max="16139" width="2.28515625" style="61" customWidth="1"/>
    <col min="16140" max="16140" width="13.7109375" style="61" customWidth="1"/>
    <col min="16141" max="16141" width="2.28515625" style="61" customWidth="1"/>
    <col min="16142" max="16142" width="15" style="61" customWidth="1"/>
    <col min="16143" max="16143" width="2.140625" style="61" customWidth="1"/>
    <col min="16144" max="16144" width="13.7109375" style="61" customWidth="1"/>
    <col min="16145" max="16145" width="2.28515625" style="61" customWidth="1"/>
    <col min="16146" max="16146" width="15.5703125" style="61" customWidth="1"/>
    <col min="16147" max="16147" width="2.140625" style="61" customWidth="1"/>
    <col min="16148" max="16148" width="13.85546875" style="61" customWidth="1"/>
    <col min="16149" max="16149" width="15.85546875" style="61" bestFit="1" customWidth="1"/>
    <col min="16150" max="16150" width="12.28515625" style="61" bestFit="1" customWidth="1"/>
    <col min="16151" max="16151" width="10.28515625" style="61" bestFit="1" customWidth="1"/>
    <col min="16152" max="16384" width="9.140625" style="61"/>
  </cols>
  <sheetData>
    <row r="1" spans="1:50" ht="24" customHeight="1" x14ac:dyDescent="0.5">
      <c r="A1" s="102" t="s">
        <v>29</v>
      </c>
      <c r="C1" s="103"/>
      <c r="D1" s="103"/>
      <c r="E1" s="103"/>
      <c r="F1" s="104"/>
      <c r="G1" s="104"/>
      <c r="I1" s="105"/>
      <c r="J1" s="106"/>
      <c r="K1" s="106"/>
      <c r="L1" s="107"/>
      <c r="M1" s="107"/>
      <c r="N1" s="107"/>
      <c r="O1" s="107"/>
      <c r="P1" s="107"/>
      <c r="Q1" s="107"/>
      <c r="R1" s="107"/>
      <c r="S1" s="107"/>
      <c r="T1" s="108" t="s">
        <v>83</v>
      </c>
    </row>
    <row r="2" spans="1:50" ht="24" customHeight="1" x14ac:dyDescent="0.5">
      <c r="A2" s="102" t="s">
        <v>10</v>
      </c>
      <c r="C2" s="102"/>
      <c r="D2" s="102"/>
      <c r="E2" s="102"/>
      <c r="F2" s="103"/>
      <c r="G2" s="110" t="s">
        <v>22</v>
      </c>
      <c r="I2" s="105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8" t="s">
        <v>84</v>
      </c>
    </row>
    <row r="3" spans="1:50" ht="24" customHeight="1" x14ac:dyDescent="0.2">
      <c r="A3" s="20" t="s">
        <v>165</v>
      </c>
      <c r="C3" s="103"/>
      <c r="D3" s="103"/>
      <c r="E3" s="103"/>
      <c r="F3" s="103"/>
      <c r="G3" s="103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50" ht="24" customHeight="1" x14ac:dyDescent="0.2">
      <c r="A4" s="111"/>
      <c r="C4" s="112"/>
      <c r="D4" s="113"/>
      <c r="E4" s="112"/>
      <c r="F4" s="114"/>
      <c r="G4" s="115"/>
      <c r="H4" s="116"/>
      <c r="I4" s="115"/>
      <c r="J4" s="117"/>
      <c r="K4" s="115"/>
      <c r="L4" s="118"/>
      <c r="M4" s="118"/>
      <c r="N4" s="118"/>
      <c r="O4" s="118"/>
      <c r="P4" s="118"/>
      <c r="Q4" s="118"/>
      <c r="R4" s="118"/>
      <c r="S4" s="118"/>
      <c r="T4" s="116"/>
      <c r="U4" s="119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</row>
    <row r="5" spans="1:50" ht="24" customHeight="1" x14ac:dyDescent="0.2">
      <c r="A5" s="107"/>
      <c r="C5" s="107"/>
      <c r="D5" s="120"/>
      <c r="E5" s="107"/>
      <c r="F5" s="239" t="s">
        <v>130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</row>
    <row r="6" spans="1:50" ht="24" customHeight="1" x14ac:dyDescent="0.2">
      <c r="A6" s="107"/>
      <c r="C6" s="107"/>
      <c r="D6" s="120"/>
      <c r="E6" s="107"/>
      <c r="F6" s="65"/>
      <c r="G6" s="65"/>
      <c r="H6" s="65"/>
      <c r="I6" s="65"/>
      <c r="J6" s="65"/>
      <c r="K6" s="65"/>
      <c r="L6" s="240" t="s">
        <v>47</v>
      </c>
      <c r="M6" s="240"/>
      <c r="N6" s="240"/>
      <c r="O6" s="240"/>
      <c r="P6" s="240"/>
      <c r="Q6" s="240"/>
      <c r="R6" s="240"/>
      <c r="S6" s="65"/>
      <c r="T6" s="65"/>
    </row>
    <row r="7" spans="1:50" ht="24" customHeight="1" x14ac:dyDescent="0.2">
      <c r="A7" s="107"/>
      <c r="C7" s="107"/>
      <c r="D7" s="120"/>
      <c r="E7" s="107"/>
      <c r="F7" s="65"/>
      <c r="G7" s="65"/>
      <c r="H7" s="65"/>
      <c r="I7" s="65"/>
      <c r="J7" s="65"/>
      <c r="K7" s="65"/>
      <c r="L7" s="65" t="s">
        <v>48</v>
      </c>
      <c r="M7" s="65"/>
      <c r="N7" s="65" t="s">
        <v>48</v>
      </c>
      <c r="O7" s="65"/>
      <c r="P7" s="65"/>
      <c r="Q7" s="65"/>
      <c r="R7" s="65"/>
      <c r="S7" s="65"/>
      <c r="T7" s="65"/>
    </row>
    <row r="8" spans="1:50" ht="24" customHeight="1" x14ac:dyDescent="0.2">
      <c r="A8" s="107"/>
      <c r="C8" s="107"/>
      <c r="D8" s="120"/>
      <c r="E8" s="107"/>
      <c r="G8" s="65"/>
      <c r="K8" s="65"/>
      <c r="L8" s="65" t="s">
        <v>49</v>
      </c>
      <c r="M8" s="65"/>
      <c r="N8" s="65" t="s">
        <v>49</v>
      </c>
      <c r="O8" s="65"/>
      <c r="P8" s="65" t="s">
        <v>105</v>
      </c>
      <c r="Q8" s="65"/>
      <c r="R8" s="65"/>
      <c r="S8" s="65"/>
      <c r="T8" s="65"/>
    </row>
    <row r="9" spans="1:50" ht="24" customHeight="1" x14ac:dyDescent="0.2">
      <c r="A9" s="107"/>
      <c r="C9" s="107"/>
      <c r="D9" s="120"/>
      <c r="E9" s="107"/>
      <c r="G9" s="65"/>
      <c r="H9" s="76"/>
      <c r="I9" s="76"/>
      <c r="J9" s="76"/>
      <c r="K9" s="65"/>
      <c r="L9" s="65" t="s">
        <v>51</v>
      </c>
      <c r="M9" s="65"/>
      <c r="N9" s="65" t="s">
        <v>51</v>
      </c>
      <c r="O9" s="65"/>
      <c r="P9" s="65" t="s">
        <v>107</v>
      </c>
      <c r="Q9" s="65"/>
      <c r="R9" s="65" t="s">
        <v>39</v>
      </c>
      <c r="S9" s="65"/>
      <c r="T9" s="65"/>
    </row>
    <row r="10" spans="1:50" ht="24" customHeight="1" x14ac:dyDescent="0.2">
      <c r="A10" s="107"/>
      <c r="C10" s="107"/>
      <c r="D10" s="120"/>
      <c r="E10" s="107"/>
      <c r="F10" s="65"/>
      <c r="G10" s="65"/>
      <c r="H10" s="239" t="s">
        <v>65</v>
      </c>
      <c r="I10" s="239"/>
      <c r="J10" s="239"/>
      <c r="K10" s="65"/>
      <c r="L10" s="65" t="s">
        <v>112</v>
      </c>
      <c r="M10" s="65"/>
      <c r="N10" s="65" t="s">
        <v>112</v>
      </c>
      <c r="O10" s="65"/>
      <c r="P10" s="65" t="s">
        <v>108</v>
      </c>
      <c r="Q10" s="65"/>
      <c r="R10" s="65" t="s">
        <v>69</v>
      </c>
      <c r="S10" s="65"/>
      <c r="T10" s="65"/>
    </row>
    <row r="11" spans="1:50" ht="24" customHeight="1" x14ac:dyDescent="0.2">
      <c r="A11" s="107"/>
      <c r="C11" s="107"/>
      <c r="D11" s="71"/>
      <c r="E11" s="106"/>
      <c r="F11" s="65" t="s">
        <v>55</v>
      </c>
      <c r="G11" s="74"/>
      <c r="H11" s="65" t="s">
        <v>131</v>
      </c>
      <c r="I11" s="74"/>
      <c r="J11" s="65"/>
      <c r="K11" s="74"/>
      <c r="L11" s="74" t="s">
        <v>113</v>
      </c>
      <c r="M11" s="74"/>
      <c r="N11" s="74" t="s">
        <v>116</v>
      </c>
      <c r="O11" s="74"/>
      <c r="P11" s="74" t="s">
        <v>106</v>
      </c>
      <c r="Q11" s="74"/>
      <c r="R11" s="65" t="s">
        <v>70</v>
      </c>
      <c r="S11" s="74"/>
      <c r="T11" s="65" t="s">
        <v>57</v>
      </c>
      <c r="V11" s="109"/>
      <c r="W11" s="109"/>
    </row>
    <row r="12" spans="1:50" ht="24" customHeight="1" x14ac:dyDescent="0.2">
      <c r="A12" s="107"/>
      <c r="C12" s="107"/>
      <c r="D12" s="77" t="s">
        <v>0</v>
      </c>
      <c r="E12" s="106"/>
      <c r="F12" s="78" t="s">
        <v>58</v>
      </c>
      <c r="G12" s="74"/>
      <c r="H12" s="78" t="s">
        <v>132</v>
      </c>
      <c r="I12" s="74"/>
      <c r="J12" s="78" t="s">
        <v>68</v>
      </c>
      <c r="K12" s="74"/>
      <c r="L12" s="79" t="s">
        <v>115</v>
      </c>
      <c r="M12" s="74"/>
      <c r="N12" s="80" t="s">
        <v>114</v>
      </c>
      <c r="O12" s="74"/>
      <c r="P12" s="80" t="s">
        <v>102</v>
      </c>
      <c r="Q12" s="74"/>
      <c r="R12" s="80" t="s">
        <v>60</v>
      </c>
      <c r="S12" s="74"/>
      <c r="T12" s="78" t="s">
        <v>60</v>
      </c>
      <c r="V12" s="109"/>
      <c r="W12" s="109"/>
    </row>
    <row r="13" spans="1:50" ht="24" customHeight="1" x14ac:dyDescent="0.2">
      <c r="A13" s="107"/>
      <c r="C13" s="107"/>
      <c r="D13" s="69"/>
      <c r="E13" s="107"/>
      <c r="F13" s="65"/>
      <c r="G13" s="74"/>
      <c r="H13" s="65"/>
      <c r="I13" s="74"/>
      <c r="J13" s="74"/>
      <c r="K13" s="74"/>
      <c r="L13" s="74"/>
      <c r="M13" s="73"/>
      <c r="N13" s="74"/>
      <c r="O13" s="74"/>
      <c r="P13" s="74"/>
      <c r="Q13" s="74"/>
      <c r="R13" s="74"/>
      <c r="S13" s="74"/>
      <c r="T13" s="65"/>
      <c r="U13" s="242"/>
      <c r="V13" s="242"/>
      <c r="W13" s="243"/>
    </row>
    <row r="14" spans="1:50" s="192" customFormat="1" ht="24" customHeight="1" x14ac:dyDescent="0.2">
      <c r="A14" s="201" t="s">
        <v>128</v>
      </c>
      <c r="C14" s="113"/>
      <c r="D14" s="202"/>
      <c r="E14" s="113"/>
      <c r="F14" s="215">
        <v>149510000</v>
      </c>
      <c r="G14" s="216"/>
      <c r="H14" s="215">
        <v>14951000</v>
      </c>
      <c r="I14" s="217"/>
      <c r="J14" s="218">
        <v>190112532</v>
      </c>
      <c r="K14" s="205"/>
      <c r="L14" s="218">
        <v>103137022</v>
      </c>
      <c r="M14" s="218"/>
      <c r="N14" s="218">
        <v>1226643</v>
      </c>
      <c r="O14" s="218"/>
      <c r="P14" s="205">
        <v>0</v>
      </c>
      <c r="Q14" s="205"/>
      <c r="R14" s="205">
        <f>SUM(L14:P14)</f>
        <v>104363665</v>
      </c>
      <c r="S14" s="205"/>
      <c r="T14" s="205">
        <f>SUM(F14:J14,R14)</f>
        <v>458937197</v>
      </c>
      <c r="U14" s="219">
        <f>T14-BS!J71</f>
        <v>0</v>
      </c>
      <c r="V14" s="216"/>
      <c r="W14" s="243"/>
      <c r="X14" s="111"/>
    </row>
    <row r="15" spans="1:50" s="70" customFormat="1" ht="24" customHeight="1" x14ac:dyDescent="0.2">
      <c r="A15" s="81"/>
      <c r="B15" s="70" t="s">
        <v>142</v>
      </c>
      <c r="C15" s="120"/>
      <c r="D15" s="69">
        <v>15</v>
      </c>
      <c r="E15" s="120"/>
      <c r="F15" s="123">
        <v>0</v>
      </c>
      <c r="G15" s="25"/>
      <c r="H15" s="123">
        <v>0</v>
      </c>
      <c r="I15" s="121"/>
      <c r="J15" s="82">
        <v>-4485300</v>
      </c>
      <c r="K15" s="123"/>
      <c r="L15" s="123">
        <v>0</v>
      </c>
      <c r="M15" s="122"/>
      <c r="N15" s="123">
        <v>0</v>
      </c>
      <c r="O15" s="122"/>
      <c r="P15" s="123">
        <v>0</v>
      </c>
      <c r="Q15" s="123"/>
      <c r="R15" s="123">
        <f>SUM(L15:P15)</f>
        <v>0</v>
      </c>
      <c r="S15" s="123"/>
      <c r="T15" s="123">
        <f>SUM(F15:J15,R15)</f>
        <v>-4485300</v>
      </c>
      <c r="U15" s="109"/>
      <c r="V15" s="25"/>
      <c r="W15" s="243"/>
      <c r="X15" s="61"/>
    </row>
    <row r="16" spans="1:50" s="70" customFormat="1" ht="24" customHeight="1" x14ac:dyDescent="0.2">
      <c r="B16" s="72" t="s">
        <v>158</v>
      </c>
      <c r="C16" s="120"/>
      <c r="D16" s="69"/>
      <c r="E16" s="120"/>
      <c r="F16" s="123">
        <v>0</v>
      </c>
      <c r="G16" s="25"/>
      <c r="H16" s="123">
        <v>0</v>
      </c>
      <c r="I16" s="121"/>
      <c r="J16" s="82">
        <v>12640223</v>
      </c>
      <c r="K16" s="123"/>
      <c r="L16" s="123">
        <v>0</v>
      </c>
      <c r="M16" s="122"/>
      <c r="N16" s="123">
        <v>0</v>
      </c>
      <c r="O16" s="122"/>
      <c r="P16" s="123">
        <v>0</v>
      </c>
      <c r="Q16" s="123"/>
      <c r="R16" s="123">
        <f t="shared" ref="R16" si="0">SUM(L16:P16)</f>
        <v>0</v>
      </c>
      <c r="S16" s="123"/>
      <c r="T16" s="123">
        <f>SUM(F16:J16,R16)</f>
        <v>12640223</v>
      </c>
      <c r="U16" s="109"/>
      <c r="V16" s="126"/>
      <c r="W16" s="243"/>
      <c r="X16" s="61"/>
    </row>
    <row r="17" spans="1:24" s="70" customFormat="1" ht="24" customHeight="1" x14ac:dyDescent="0.2">
      <c r="B17" s="72" t="s">
        <v>175</v>
      </c>
      <c r="C17" s="120"/>
      <c r="D17" s="69"/>
      <c r="E17" s="120"/>
      <c r="F17" s="187">
        <v>0</v>
      </c>
      <c r="G17" s="25"/>
      <c r="H17" s="187">
        <v>0</v>
      </c>
      <c r="I17" s="121"/>
      <c r="J17" s="187">
        <v>0</v>
      </c>
      <c r="K17" s="123"/>
      <c r="L17" s="187">
        <v>-1883094</v>
      </c>
      <c r="M17" s="122"/>
      <c r="N17" s="187">
        <v>-1226643</v>
      </c>
      <c r="O17" s="83"/>
      <c r="P17" s="187">
        <v>0</v>
      </c>
      <c r="Q17" s="123"/>
      <c r="R17" s="187">
        <f>SUM(L17:P17)</f>
        <v>-3109737</v>
      </c>
      <c r="S17" s="123"/>
      <c r="T17" s="187">
        <f>SUM(F17:J17,R17)</f>
        <v>-3109737</v>
      </c>
      <c r="U17" s="109"/>
      <c r="V17" s="126"/>
      <c r="W17" s="243"/>
      <c r="X17" s="61"/>
    </row>
    <row r="18" spans="1:24" s="192" customFormat="1" ht="24" customHeight="1" thickBot="1" x14ac:dyDescent="0.25">
      <c r="A18" s="86" t="s">
        <v>166</v>
      </c>
      <c r="C18" s="86"/>
      <c r="D18" s="202"/>
      <c r="E18" s="86"/>
      <c r="F18" s="220">
        <f>SUM(F14:F17)</f>
        <v>149510000</v>
      </c>
      <c r="G18" s="217"/>
      <c r="H18" s="220">
        <f>SUM(H14:H17)</f>
        <v>14951000</v>
      </c>
      <c r="I18" s="217"/>
      <c r="J18" s="220">
        <f>SUM(J14:J17)</f>
        <v>198267455</v>
      </c>
      <c r="K18" s="86"/>
      <c r="L18" s="220">
        <f>SUM(L14:L17)</f>
        <v>101253928</v>
      </c>
      <c r="M18" s="217"/>
      <c r="N18" s="220">
        <f>SUM(N14:N17)</f>
        <v>0</v>
      </c>
      <c r="O18" s="217"/>
      <c r="P18" s="220">
        <f>SUM(P14:P17)</f>
        <v>0</v>
      </c>
      <c r="Q18" s="86"/>
      <c r="R18" s="220">
        <f>SUM(R14:R17)</f>
        <v>101253928</v>
      </c>
      <c r="S18" s="86"/>
      <c r="T18" s="220">
        <f>SUM(T14:T17)</f>
        <v>463982383</v>
      </c>
      <c r="U18" s="221">
        <f>T18-BS!H71</f>
        <v>0</v>
      </c>
      <c r="V18" s="222"/>
      <c r="W18" s="222"/>
    </row>
    <row r="19" spans="1:24" ht="24" customHeight="1" thickTop="1" x14ac:dyDescent="0.2">
      <c r="B19" s="192"/>
      <c r="C19" s="76"/>
      <c r="D19" s="69"/>
      <c r="E19" s="76"/>
      <c r="F19" s="119"/>
      <c r="G19" s="119"/>
      <c r="H19" s="119"/>
      <c r="I19" s="119"/>
      <c r="J19" s="119"/>
      <c r="K19" s="76"/>
      <c r="L19" s="119"/>
      <c r="M19" s="119"/>
      <c r="N19" s="119"/>
      <c r="O19" s="119"/>
      <c r="P19" s="119"/>
      <c r="Q19" s="76"/>
      <c r="R19" s="76"/>
      <c r="S19" s="76"/>
      <c r="T19" s="119"/>
    </row>
    <row r="20" spans="1:24" s="111" customFormat="1" ht="24" customHeight="1" x14ac:dyDescent="0.2">
      <c r="A20" s="201" t="s">
        <v>86</v>
      </c>
      <c r="B20" s="192"/>
      <c r="C20" s="88"/>
      <c r="D20" s="202"/>
      <c r="E20" s="88"/>
      <c r="F20" s="205">
        <v>149510000</v>
      </c>
      <c r="G20" s="205"/>
      <c r="H20" s="205">
        <v>11800000</v>
      </c>
      <c r="I20" s="205"/>
      <c r="J20" s="205">
        <v>181515556</v>
      </c>
      <c r="K20" s="205"/>
      <c r="L20" s="205">
        <v>68571428</v>
      </c>
      <c r="M20" s="205"/>
      <c r="N20" s="205">
        <v>0</v>
      </c>
      <c r="O20" s="205"/>
      <c r="P20" s="205">
        <v>1428160</v>
      </c>
      <c r="Q20" s="223"/>
      <c r="R20" s="205">
        <f>SUM(L20:P20)</f>
        <v>69999588</v>
      </c>
      <c r="S20" s="223"/>
      <c r="T20" s="224">
        <f>SUM(F20:J20,R20)</f>
        <v>412825144</v>
      </c>
      <c r="U20" s="219"/>
      <c r="V20" s="225"/>
    </row>
    <row r="21" spans="1:24" ht="24" customHeight="1" x14ac:dyDescent="0.2">
      <c r="A21" s="81"/>
      <c r="B21" s="70" t="s">
        <v>142</v>
      </c>
      <c r="C21" s="76"/>
      <c r="D21" s="69">
        <v>15</v>
      </c>
      <c r="E21" s="76"/>
      <c r="F21" s="123">
        <v>0</v>
      </c>
      <c r="G21" s="123"/>
      <c r="H21" s="123">
        <v>0</v>
      </c>
      <c r="I21" s="123"/>
      <c r="J21" s="123">
        <v>-3289220</v>
      </c>
      <c r="K21" s="123"/>
      <c r="L21" s="123">
        <v>0</v>
      </c>
      <c r="M21" s="123"/>
      <c r="N21" s="123">
        <v>0</v>
      </c>
      <c r="O21" s="123"/>
      <c r="P21" s="123">
        <v>0</v>
      </c>
      <c r="Q21" s="73"/>
      <c r="R21" s="123">
        <v>0</v>
      </c>
      <c r="S21" s="73"/>
      <c r="T21" s="82">
        <f>SUM(F21:J21,R21)</f>
        <v>-3289220</v>
      </c>
      <c r="V21" s="128"/>
    </row>
    <row r="22" spans="1:24" s="70" customFormat="1" ht="24" customHeight="1" x14ac:dyDescent="0.2">
      <c r="B22" s="76" t="s">
        <v>158</v>
      </c>
      <c r="C22" s="120"/>
      <c r="D22" s="69"/>
      <c r="E22" s="120"/>
      <c r="F22" s="123">
        <v>0</v>
      </c>
      <c r="G22" s="123"/>
      <c r="H22" s="123">
        <v>0</v>
      </c>
      <c r="I22" s="123"/>
      <c r="J22" s="123">
        <v>7506288</v>
      </c>
      <c r="K22" s="123"/>
      <c r="L22" s="123">
        <v>0</v>
      </c>
      <c r="M22" s="123"/>
      <c r="N22" s="123">
        <v>0</v>
      </c>
      <c r="O22" s="123"/>
      <c r="P22" s="123">
        <v>0</v>
      </c>
      <c r="Q22" s="73"/>
      <c r="R22" s="123">
        <v>0</v>
      </c>
      <c r="S22" s="73"/>
      <c r="T22" s="124">
        <f>SUM(F22:J22,R22)</f>
        <v>7506288</v>
      </c>
      <c r="U22" s="127"/>
    </row>
    <row r="23" spans="1:24" s="70" customFormat="1" ht="24" customHeight="1" x14ac:dyDescent="0.2">
      <c r="B23" s="76" t="s">
        <v>134</v>
      </c>
      <c r="C23" s="120"/>
      <c r="D23" s="69"/>
      <c r="E23" s="120"/>
      <c r="F23" s="187">
        <v>0</v>
      </c>
      <c r="G23" s="123"/>
      <c r="H23" s="187">
        <v>0</v>
      </c>
      <c r="I23" s="123"/>
      <c r="J23" s="187">
        <v>0</v>
      </c>
      <c r="K23" s="123"/>
      <c r="L23" s="187">
        <v>18129921</v>
      </c>
      <c r="M23" s="123"/>
      <c r="N23" s="187">
        <v>703420</v>
      </c>
      <c r="O23" s="123"/>
      <c r="P23" s="187">
        <v>-989881</v>
      </c>
      <c r="Q23" s="73"/>
      <c r="R23" s="187">
        <v>17843460</v>
      </c>
      <c r="S23" s="73"/>
      <c r="T23" s="125">
        <f>SUM(F23:J23,R23)</f>
        <v>17843460</v>
      </c>
      <c r="U23" s="127"/>
      <c r="V23" s="72"/>
    </row>
    <row r="24" spans="1:24" s="192" customFormat="1" ht="24" customHeight="1" thickBot="1" x14ac:dyDescent="0.25">
      <c r="A24" s="86" t="s">
        <v>167</v>
      </c>
      <c r="C24" s="86"/>
      <c r="D24" s="202"/>
      <c r="E24" s="86"/>
      <c r="F24" s="220">
        <f>SUM(F20:F23)</f>
        <v>149510000</v>
      </c>
      <c r="G24" s="217"/>
      <c r="H24" s="220">
        <f>SUM(H20:H23)</f>
        <v>11800000</v>
      </c>
      <c r="I24" s="217"/>
      <c r="J24" s="220">
        <f>SUM(J20:J23)</f>
        <v>185732624</v>
      </c>
      <c r="K24" s="86"/>
      <c r="L24" s="220">
        <f>SUM(L20:L23)</f>
        <v>86701349</v>
      </c>
      <c r="M24" s="217"/>
      <c r="N24" s="208">
        <f>SUM(N20:N23)</f>
        <v>703420</v>
      </c>
      <c r="O24" s="226"/>
      <c r="P24" s="208">
        <f>SUM(P20:P23)</f>
        <v>438279</v>
      </c>
      <c r="Q24" s="86"/>
      <c r="R24" s="220">
        <f>SUM(R20:R23)</f>
        <v>87843048</v>
      </c>
      <c r="S24" s="86"/>
      <c r="T24" s="220">
        <f>SUM(T20:T23)</f>
        <v>434885672</v>
      </c>
      <c r="U24" s="221"/>
    </row>
    <row r="25" spans="1:24" ht="24" customHeight="1" thickTop="1" x14ac:dyDescent="0.2">
      <c r="D25" s="69"/>
      <c r="O25" s="76"/>
    </row>
    <row r="26" spans="1:24" ht="24" customHeight="1" x14ac:dyDescent="0.2">
      <c r="D26" s="69"/>
    </row>
    <row r="27" spans="1:24" ht="24" customHeight="1" x14ac:dyDescent="0.2">
      <c r="D27" s="69"/>
      <c r="J27" s="101"/>
      <c r="L27" s="101"/>
      <c r="M27" s="101"/>
      <c r="N27" s="101"/>
      <c r="O27" s="101"/>
      <c r="P27" s="101"/>
    </row>
    <row r="28" spans="1:24" ht="24" customHeight="1" x14ac:dyDescent="0.2">
      <c r="D28" s="69"/>
      <c r="J28" s="101"/>
      <c r="L28" s="109"/>
    </row>
    <row r="29" spans="1:24" ht="24" customHeight="1" x14ac:dyDescent="0.2">
      <c r="D29" s="69"/>
      <c r="L29" s="101"/>
    </row>
    <row r="54" spans="12:16" ht="24" customHeight="1" x14ac:dyDescent="0.2">
      <c r="L54" s="106"/>
      <c r="M54" s="106"/>
      <c r="N54" s="106"/>
      <c r="O54" s="106"/>
      <c r="P54" s="106"/>
    </row>
    <row r="83" spans="12:16" ht="24" customHeight="1" x14ac:dyDescent="0.2">
      <c r="L83" s="106"/>
      <c r="M83" s="106"/>
      <c r="N83" s="106"/>
      <c r="O83" s="106"/>
      <c r="P83" s="106"/>
    </row>
    <row r="122" spans="12:16" ht="24" customHeight="1" x14ac:dyDescent="0.2">
      <c r="L122" s="106"/>
      <c r="M122" s="106"/>
      <c r="N122" s="106"/>
      <c r="O122" s="106"/>
      <c r="P122" s="106"/>
    </row>
  </sheetData>
  <mergeCells count="5">
    <mergeCell ref="F5:T5"/>
    <mergeCell ref="L6:R6"/>
    <mergeCell ref="H10:J10"/>
    <mergeCell ref="U13:V13"/>
    <mergeCell ref="W13:W17"/>
  </mergeCells>
  <pageMargins left="0.74803149606299213" right="0.35433070866141736" top="0.62992125984251968" bottom="0.19685039370078741" header="0.51181102362204722" footer="0.39370078740157483"/>
  <pageSetup paperSize="9" scale="77" firstPageNumber="6" fitToHeight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26"/>
  <sheetViews>
    <sheetView tabSelected="1" view="pageBreakPreview" topLeftCell="A37" zoomScaleNormal="100" zoomScaleSheetLayoutView="100" workbookViewId="0">
      <selection activeCell="H49" sqref="H49"/>
    </sheetView>
  </sheetViews>
  <sheetFormatPr defaultColWidth="9.140625" defaultRowHeight="24" customHeight="1" x14ac:dyDescent="0.5"/>
  <cols>
    <col min="1" max="1" width="3.42578125" style="178" customWidth="1"/>
    <col min="2" max="2" width="45.5703125" style="178" customWidth="1"/>
    <col min="3" max="3" width="2.5703125" style="178" customWidth="1"/>
    <col min="4" max="4" width="15.7109375" style="183" customWidth="1"/>
    <col min="5" max="5" width="2.140625" style="178" customWidth="1"/>
    <col min="6" max="6" width="15.5703125" style="180" customWidth="1"/>
    <col min="7" max="7" width="2.140625" style="181" customWidth="1"/>
    <col min="8" max="8" width="15.7109375" style="182" customWidth="1"/>
    <col min="9" max="9" width="2.140625" style="181" customWidth="1"/>
    <col min="10" max="10" width="15.7109375" style="180" customWidth="1"/>
    <col min="11" max="11" width="9.140625" style="178"/>
    <col min="12" max="12" width="11" style="178" bestFit="1" customWidth="1"/>
    <col min="13" max="13" width="13.5703125" style="178" bestFit="1" customWidth="1"/>
    <col min="14" max="16384" width="9.140625" style="178"/>
  </cols>
  <sheetData>
    <row r="1" spans="1:13" s="136" customFormat="1" ht="24" customHeight="1" x14ac:dyDescent="0.5">
      <c r="A1" s="102" t="s">
        <v>29</v>
      </c>
      <c r="B1" s="129"/>
      <c r="C1" s="129"/>
      <c r="D1" s="130"/>
      <c r="E1" s="131"/>
      <c r="F1" s="132"/>
      <c r="G1" s="133"/>
      <c r="H1" s="134"/>
      <c r="I1" s="135"/>
      <c r="J1" s="44" t="s">
        <v>83</v>
      </c>
      <c r="K1" s="102"/>
    </row>
    <row r="2" spans="1:13" s="136" customFormat="1" ht="24" customHeight="1" x14ac:dyDescent="0.5">
      <c r="A2" s="137" t="s">
        <v>11</v>
      </c>
      <c r="B2" s="131"/>
      <c r="C2" s="131"/>
      <c r="D2" s="130"/>
      <c r="E2" s="131"/>
      <c r="F2" s="132"/>
      <c r="G2" s="133"/>
      <c r="H2" s="134"/>
      <c r="I2" s="135"/>
      <c r="J2" s="44" t="s">
        <v>84</v>
      </c>
    </row>
    <row r="3" spans="1:13" s="136" customFormat="1" ht="24" customHeight="1" x14ac:dyDescent="0.2">
      <c r="A3" s="138" t="str">
        <f>+CE_T_1!A3</f>
        <v>สำหรับงวดเก้าเดือนสิ้นสุดวันที่ 30 กันยายน 2561 และ 2560</v>
      </c>
      <c r="B3" s="131"/>
      <c r="C3" s="131"/>
      <c r="D3" s="130"/>
      <c r="E3" s="139"/>
      <c r="F3" s="140"/>
      <c r="G3" s="141"/>
      <c r="H3" s="134"/>
      <c r="I3" s="133"/>
      <c r="J3" s="132"/>
    </row>
    <row r="4" spans="1:13" s="136" customFormat="1" ht="24" customHeight="1" x14ac:dyDescent="0.2">
      <c r="A4" s="137"/>
      <c r="B4" s="131"/>
      <c r="C4" s="131"/>
      <c r="D4" s="130"/>
      <c r="E4" s="131"/>
      <c r="F4" s="132"/>
      <c r="G4" s="133"/>
      <c r="H4" s="142"/>
      <c r="I4" s="133"/>
      <c r="J4" s="132"/>
    </row>
    <row r="5" spans="1:13" s="136" customFormat="1" ht="24" customHeight="1" x14ac:dyDescent="0.2">
      <c r="A5" s="143"/>
      <c r="B5" s="131"/>
      <c r="C5" s="131"/>
      <c r="D5" s="245" t="s">
        <v>75</v>
      </c>
      <c r="E5" s="245"/>
      <c r="F5" s="245"/>
      <c r="G5" s="245"/>
      <c r="H5" s="245"/>
      <c r="I5" s="245"/>
      <c r="J5" s="245"/>
    </row>
    <row r="6" spans="1:13" s="136" customFormat="1" ht="24" customHeight="1" x14ac:dyDescent="0.2">
      <c r="A6" s="131"/>
      <c r="B6" s="131"/>
      <c r="C6" s="131"/>
      <c r="D6" s="246" t="s">
        <v>31</v>
      </c>
      <c r="E6" s="246"/>
      <c r="F6" s="246"/>
      <c r="G6" s="133"/>
      <c r="H6" s="144"/>
      <c r="I6" s="145"/>
      <c r="J6" s="146"/>
    </row>
    <row r="7" spans="1:13" s="136" customFormat="1" ht="24" customHeight="1" x14ac:dyDescent="0.2">
      <c r="A7" s="131"/>
      <c r="B7" s="131"/>
      <c r="C7" s="131"/>
      <c r="D7" s="244" t="s">
        <v>30</v>
      </c>
      <c r="E7" s="244"/>
      <c r="F7" s="244"/>
      <c r="G7" s="133"/>
      <c r="H7" s="147"/>
      <c r="I7" s="148" t="s">
        <v>73</v>
      </c>
      <c r="J7" s="149"/>
    </row>
    <row r="8" spans="1:13" s="136" customFormat="1" ht="24" customHeight="1" x14ac:dyDescent="0.2">
      <c r="A8" s="131"/>
      <c r="B8" s="131"/>
      <c r="C8" s="131"/>
      <c r="D8" s="150">
        <v>2561</v>
      </c>
      <c r="E8" s="151"/>
      <c r="F8" s="150">
        <v>2560</v>
      </c>
      <c r="G8" s="151"/>
      <c r="H8" s="150">
        <f>D8</f>
        <v>2561</v>
      </c>
      <c r="I8" s="151"/>
      <c r="J8" s="150">
        <f>F8</f>
        <v>2560</v>
      </c>
    </row>
    <row r="9" spans="1:13" s="136" customFormat="1" ht="24" customHeight="1" x14ac:dyDescent="0.2">
      <c r="A9" s="143"/>
      <c r="B9" s="131"/>
      <c r="C9" s="131"/>
      <c r="D9" s="152"/>
      <c r="E9" s="151"/>
      <c r="F9" s="152"/>
      <c r="G9" s="152"/>
      <c r="H9" s="152"/>
      <c r="I9" s="152"/>
      <c r="J9" s="152"/>
    </row>
    <row r="10" spans="1:13" s="136" customFormat="1" ht="24" customHeight="1" x14ac:dyDescent="0.2">
      <c r="A10" s="153" t="s">
        <v>42</v>
      </c>
      <c r="B10" s="131"/>
      <c r="C10" s="131"/>
      <c r="D10" s="50"/>
      <c r="E10" s="151"/>
    </row>
    <row r="11" spans="1:13" s="136" customFormat="1" ht="24" customHeight="1" x14ac:dyDescent="0.2">
      <c r="A11" s="136" t="s">
        <v>82</v>
      </c>
      <c r="D11" s="25">
        <f>+'PL 9 M'!H25</f>
        <v>12629844</v>
      </c>
      <c r="E11" s="140"/>
      <c r="F11" s="154">
        <v>7912939</v>
      </c>
      <c r="G11" s="155"/>
      <c r="H11" s="196">
        <f>+'PL 9 M'!L25</f>
        <v>12640223</v>
      </c>
      <c r="I11" s="155"/>
      <c r="J11" s="154">
        <v>7506288</v>
      </c>
      <c r="L11" s="134"/>
    </row>
    <row r="12" spans="1:13" s="136" customFormat="1" ht="24" customHeight="1" x14ac:dyDescent="0.2">
      <c r="D12" s="25"/>
      <c r="E12" s="140"/>
      <c r="F12" s="156"/>
      <c r="G12" s="155"/>
      <c r="H12" s="157"/>
      <c r="I12" s="155"/>
      <c r="J12" s="156"/>
    </row>
    <row r="13" spans="1:13" s="136" customFormat="1" ht="24" customHeight="1" x14ac:dyDescent="0.2">
      <c r="A13" s="136" t="s">
        <v>93</v>
      </c>
      <c r="D13" s="158"/>
      <c r="E13" s="140"/>
      <c r="F13" s="159"/>
      <c r="G13" s="141"/>
      <c r="H13" s="134"/>
      <c r="I13" s="141"/>
      <c r="J13" s="140"/>
    </row>
    <row r="14" spans="1:13" s="136" customFormat="1" ht="24" customHeight="1" x14ac:dyDescent="0.2">
      <c r="A14" s="136" t="s">
        <v>159</v>
      </c>
      <c r="D14" s="156">
        <v>17807854</v>
      </c>
      <c r="E14" s="140"/>
      <c r="F14" s="156">
        <v>17108050</v>
      </c>
      <c r="G14" s="140"/>
      <c r="H14" s="156">
        <v>17807854</v>
      </c>
      <c r="I14" s="141"/>
      <c r="J14" s="156">
        <v>17108050</v>
      </c>
      <c r="L14" s="134"/>
      <c r="M14" s="4"/>
    </row>
    <row r="15" spans="1:13" s="136" customFormat="1" ht="24" customHeight="1" x14ac:dyDescent="0.2">
      <c r="A15" s="136" t="s">
        <v>169</v>
      </c>
      <c r="D15" s="156">
        <v>-399918</v>
      </c>
      <c r="E15" s="156"/>
      <c r="F15" s="156">
        <v>496717</v>
      </c>
      <c r="G15" s="156"/>
      <c r="H15" s="156">
        <v>-399918</v>
      </c>
      <c r="I15" s="155"/>
      <c r="J15" s="156">
        <v>496717</v>
      </c>
      <c r="L15" s="134"/>
      <c r="M15" s="4"/>
    </row>
    <row r="16" spans="1:13" s="136" customFormat="1" ht="24" customHeight="1" x14ac:dyDescent="0.2">
      <c r="A16" s="136" t="s">
        <v>160</v>
      </c>
      <c r="D16" s="156">
        <v>-15363406</v>
      </c>
      <c r="E16" s="140"/>
      <c r="F16" s="156">
        <v>-19179317</v>
      </c>
      <c r="G16" s="140"/>
      <c r="H16" s="156">
        <v>-15363406</v>
      </c>
      <c r="I16" s="141"/>
      <c r="J16" s="156">
        <v>-19179317</v>
      </c>
      <c r="L16" s="134"/>
      <c r="M16" s="4"/>
    </row>
    <row r="17" spans="1:13" s="136" customFormat="1" ht="24" customHeight="1" x14ac:dyDescent="0.2">
      <c r="A17" s="136" t="s">
        <v>168</v>
      </c>
      <c r="D17" s="156">
        <v>7493466</v>
      </c>
      <c r="E17" s="156"/>
      <c r="F17" s="156">
        <v>-17562866</v>
      </c>
      <c r="G17" s="156"/>
      <c r="H17" s="156">
        <v>7493466</v>
      </c>
      <c r="I17" s="155"/>
      <c r="J17" s="156">
        <v>-17562866</v>
      </c>
      <c r="L17" s="134"/>
      <c r="M17" s="4"/>
    </row>
    <row r="18" spans="1:13" s="136" customFormat="1" ht="24" customHeight="1" x14ac:dyDescent="0.2">
      <c r="A18" s="136" t="s">
        <v>100</v>
      </c>
      <c r="D18" s="156">
        <v>491800</v>
      </c>
      <c r="E18" s="156"/>
      <c r="F18" s="156">
        <v>-82344</v>
      </c>
      <c r="G18" s="156"/>
      <c r="H18" s="156">
        <v>491800</v>
      </c>
      <c r="I18" s="155"/>
      <c r="J18" s="156">
        <v>-82344</v>
      </c>
      <c r="L18" s="134"/>
      <c r="M18" s="4"/>
    </row>
    <row r="19" spans="1:13" s="136" customFormat="1" ht="24" customHeight="1" x14ac:dyDescent="0.2">
      <c r="A19" s="136" t="s">
        <v>97</v>
      </c>
      <c r="D19" s="26">
        <v>4432647</v>
      </c>
      <c r="E19" s="140"/>
      <c r="F19" s="26">
        <v>4509370</v>
      </c>
      <c r="G19" s="140"/>
      <c r="H19" s="26">
        <v>4432647</v>
      </c>
      <c r="I19" s="141"/>
      <c r="J19" s="26">
        <v>4509370</v>
      </c>
      <c r="L19" s="134"/>
    </row>
    <row r="20" spans="1:13" s="136" customFormat="1" ht="24" customHeight="1" x14ac:dyDescent="0.2">
      <c r="A20" s="136" t="s">
        <v>94</v>
      </c>
      <c r="D20" s="156">
        <v>218751</v>
      </c>
      <c r="E20" s="140"/>
      <c r="F20" s="156">
        <v>-462752</v>
      </c>
      <c r="G20" s="140"/>
      <c r="H20" s="156">
        <v>218751</v>
      </c>
      <c r="I20" s="141"/>
      <c r="J20" s="156">
        <v>-462752</v>
      </c>
      <c r="L20" s="134"/>
    </row>
    <row r="21" spans="1:13" s="136" customFormat="1" ht="24" customHeight="1" x14ac:dyDescent="0.2">
      <c r="A21" s="136" t="s">
        <v>143</v>
      </c>
      <c r="D21" s="156">
        <v>0</v>
      </c>
      <c r="E21" s="140"/>
      <c r="F21" s="140">
        <v>0</v>
      </c>
      <c r="G21" s="140"/>
      <c r="H21" s="156">
        <v>-4215327</v>
      </c>
      <c r="I21" s="141"/>
      <c r="J21" s="156">
        <v>-3978678</v>
      </c>
      <c r="L21" s="134"/>
    </row>
    <row r="22" spans="1:13" s="136" customFormat="1" ht="24" customHeight="1" x14ac:dyDescent="0.2">
      <c r="A22" s="136" t="s">
        <v>161</v>
      </c>
      <c r="D22" s="156">
        <v>-3731648</v>
      </c>
      <c r="E22" s="140"/>
      <c r="F22" s="156">
        <v>-3944568</v>
      </c>
      <c r="G22" s="140"/>
      <c r="H22" s="156">
        <v>0</v>
      </c>
      <c r="I22" s="141"/>
      <c r="J22" s="156">
        <v>0</v>
      </c>
      <c r="L22" s="134"/>
      <c r="M22" s="134"/>
    </row>
    <row r="23" spans="1:13" s="136" customFormat="1" ht="24" customHeight="1" x14ac:dyDescent="0.2">
      <c r="A23" s="136" t="s">
        <v>129</v>
      </c>
      <c r="D23" s="156">
        <v>1145206</v>
      </c>
      <c r="E23" s="140"/>
      <c r="F23" s="156">
        <v>689571</v>
      </c>
      <c r="G23" s="140"/>
      <c r="H23" s="156">
        <v>1145207</v>
      </c>
      <c r="I23" s="141"/>
      <c r="J23" s="154">
        <v>689571</v>
      </c>
      <c r="L23" s="134"/>
    </row>
    <row r="24" spans="1:13" s="136" customFormat="1" ht="24" customHeight="1" x14ac:dyDescent="0.2">
      <c r="A24" s="136" t="s">
        <v>170</v>
      </c>
      <c r="D24" s="156">
        <v>-338367</v>
      </c>
      <c r="E24" s="156"/>
      <c r="F24" s="156">
        <v>-75698</v>
      </c>
      <c r="G24" s="156"/>
      <c r="H24" s="200">
        <v>-338367</v>
      </c>
      <c r="I24" s="141"/>
      <c r="J24" s="156">
        <v>-75698</v>
      </c>
      <c r="L24" s="134"/>
      <c r="M24" s="3"/>
    </row>
    <row r="25" spans="1:13" s="136" customFormat="1" ht="24" customHeight="1" x14ac:dyDescent="0.2">
      <c r="A25" s="136" t="s">
        <v>95</v>
      </c>
      <c r="D25" s="160">
        <f>SUM(D10:D24)</f>
        <v>24386229</v>
      </c>
      <c r="E25" s="140"/>
      <c r="F25" s="160">
        <f>SUM(F11:F24)</f>
        <v>-10590898</v>
      </c>
      <c r="G25" s="141"/>
      <c r="H25" s="156">
        <f>SUM(H11:H24)</f>
        <v>23912930</v>
      </c>
      <c r="I25" s="141"/>
      <c r="J25" s="160">
        <f>SUM(J11:J24)</f>
        <v>-11031659</v>
      </c>
    </row>
    <row r="26" spans="1:13" s="136" customFormat="1" ht="24" customHeight="1" x14ac:dyDescent="0.2">
      <c r="D26" s="156"/>
      <c r="E26" s="140"/>
      <c r="F26" s="156"/>
      <c r="G26" s="141"/>
      <c r="H26" s="157"/>
      <c r="I26" s="141"/>
      <c r="J26" s="156"/>
    </row>
    <row r="27" spans="1:13" s="136" customFormat="1" ht="24" customHeight="1" x14ac:dyDescent="0.2">
      <c r="A27" s="103" t="s">
        <v>96</v>
      </c>
      <c r="B27" s="103"/>
      <c r="D27" s="21"/>
      <c r="E27" s="140"/>
      <c r="F27" s="140"/>
      <c r="G27" s="141"/>
      <c r="H27" s="134"/>
      <c r="I27" s="141"/>
      <c r="J27" s="140"/>
      <c r="M27" s="4"/>
    </row>
    <row r="28" spans="1:13" s="136" customFormat="1" ht="24" customHeight="1" x14ac:dyDescent="0.2">
      <c r="A28" s="136" t="s">
        <v>144</v>
      </c>
      <c r="B28" s="103"/>
      <c r="D28" s="140">
        <v>-5545553</v>
      </c>
      <c r="E28" s="140"/>
      <c r="F28" s="140">
        <v>-4160558</v>
      </c>
      <c r="G28" s="141"/>
      <c r="H28" s="140">
        <v>-5915319</v>
      </c>
      <c r="I28" s="141"/>
      <c r="J28" s="140">
        <v>-4515533</v>
      </c>
      <c r="M28" s="4"/>
    </row>
    <row r="29" spans="1:13" s="136" customFormat="1" ht="24" customHeight="1" x14ac:dyDescent="0.2">
      <c r="A29" s="136" t="s">
        <v>40</v>
      </c>
      <c r="D29" s="154">
        <v>-13795</v>
      </c>
      <c r="E29" s="156"/>
      <c r="F29" s="154">
        <v>-11955</v>
      </c>
      <c r="G29" s="156"/>
      <c r="H29" s="154">
        <v>-13795</v>
      </c>
      <c r="I29" s="155"/>
      <c r="J29" s="154">
        <v>-11955</v>
      </c>
      <c r="L29" s="134"/>
    </row>
    <row r="30" spans="1:13" s="136" customFormat="1" ht="24" customHeight="1" x14ac:dyDescent="0.2">
      <c r="A30" s="136" t="s">
        <v>41</v>
      </c>
      <c r="D30" s="26">
        <v>1666657</v>
      </c>
      <c r="E30" s="156"/>
      <c r="F30" s="26">
        <v>2148333</v>
      </c>
      <c r="G30" s="156"/>
      <c r="H30" s="26">
        <v>1666657</v>
      </c>
      <c r="I30" s="161"/>
      <c r="J30" s="26">
        <v>2148333</v>
      </c>
      <c r="L30" s="134"/>
    </row>
    <row r="31" spans="1:13" s="136" customFormat="1" ht="24" customHeight="1" x14ac:dyDescent="0.2">
      <c r="A31" s="136" t="s">
        <v>176</v>
      </c>
      <c r="D31" s="156">
        <v>745494</v>
      </c>
      <c r="E31" s="140"/>
      <c r="F31" s="154">
        <v>-260686</v>
      </c>
      <c r="G31" s="140"/>
      <c r="H31" s="154">
        <v>1588559</v>
      </c>
      <c r="I31" s="161"/>
      <c r="J31" s="140">
        <v>535050</v>
      </c>
      <c r="L31" s="134"/>
    </row>
    <row r="32" spans="1:13" s="136" customFormat="1" ht="24" customHeight="1" x14ac:dyDescent="0.2">
      <c r="A32" s="136" t="s">
        <v>139</v>
      </c>
      <c r="D32" s="156">
        <v>-368920</v>
      </c>
      <c r="E32" s="140"/>
      <c r="F32" s="140">
        <v>0</v>
      </c>
      <c r="G32" s="140"/>
      <c r="H32" s="154">
        <v>-368920</v>
      </c>
      <c r="I32" s="161"/>
      <c r="J32" s="140">
        <v>0</v>
      </c>
      <c r="L32" s="134"/>
    </row>
    <row r="33" spans="1:13" s="136" customFormat="1" ht="24" customHeight="1" x14ac:dyDescent="0.2">
      <c r="A33" s="136" t="s">
        <v>148</v>
      </c>
      <c r="D33" s="156">
        <v>-2736149</v>
      </c>
      <c r="E33" s="140"/>
      <c r="F33" s="154">
        <v>-1999206</v>
      </c>
      <c r="G33" s="140"/>
      <c r="H33" s="154">
        <v>-2736149</v>
      </c>
      <c r="I33" s="161"/>
      <c r="J33" s="154">
        <v>-1999206</v>
      </c>
      <c r="L33" s="134"/>
    </row>
    <row r="34" spans="1:13" s="103" customFormat="1" ht="24" customHeight="1" x14ac:dyDescent="0.2">
      <c r="A34" s="103" t="s">
        <v>96</v>
      </c>
      <c r="C34" s="153"/>
      <c r="D34" s="235">
        <f>SUM(D28:D33,D25)</f>
        <v>18133963</v>
      </c>
      <c r="E34" s="231"/>
      <c r="F34" s="235">
        <f>SUM(F28:F33,F25)</f>
        <v>-14874970</v>
      </c>
      <c r="G34" s="230"/>
      <c r="H34" s="235">
        <f>SUM(H28:H33,H25)</f>
        <v>18133963</v>
      </c>
      <c r="I34" s="232"/>
      <c r="J34" s="235">
        <f>SUM(J28:J33,J25)</f>
        <v>-14874970</v>
      </c>
      <c r="L34" s="231"/>
      <c r="M34" s="236"/>
    </row>
    <row r="35" spans="1:13" s="136" customFormat="1" ht="24" customHeight="1" x14ac:dyDescent="0.2">
      <c r="D35" s="156"/>
      <c r="E35" s="140"/>
      <c r="F35" s="156"/>
      <c r="G35" s="141"/>
      <c r="H35" s="157"/>
      <c r="I35" s="141"/>
      <c r="J35" s="156"/>
    </row>
    <row r="36" spans="1:13" s="136" customFormat="1" ht="24" customHeight="1" x14ac:dyDescent="0.2">
      <c r="D36" s="156"/>
      <c r="E36" s="140"/>
      <c r="F36" s="156"/>
      <c r="G36" s="141"/>
      <c r="H36" s="157"/>
      <c r="I36" s="141"/>
      <c r="J36" s="156"/>
      <c r="L36" s="140"/>
    </row>
    <row r="37" spans="1:13" s="136" customFormat="1" ht="24" customHeight="1" x14ac:dyDescent="0.2">
      <c r="D37" s="156"/>
      <c r="E37" s="140"/>
      <c r="F37" s="156"/>
      <c r="G37" s="141"/>
      <c r="H37" s="157"/>
      <c r="I37" s="141"/>
      <c r="J37" s="156"/>
    </row>
    <row r="38" spans="1:13" s="136" customFormat="1" ht="24" customHeight="1" x14ac:dyDescent="0.5">
      <c r="A38" s="102" t="s">
        <v>29</v>
      </c>
      <c r="B38" s="129"/>
      <c r="C38" s="129"/>
      <c r="D38" s="130"/>
      <c r="E38" s="131"/>
      <c r="F38" s="132"/>
      <c r="G38" s="133"/>
      <c r="H38" s="162"/>
      <c r="I38" s="135"/>
      <c r="J38" s="44" t="s">
        <v>83</v>
      </c>
      <c r="K38" s="102"/>
    </row>
    <row r="39" spans="1:13" s="136" customFormat="1" ht="24" customHeight="1" x14ac:dyDescent="0.5">
      <c r="A39" s="137" t="s">
        <v>24</v>
      </c>
      <c r="B39" s="131"/>
      <c r="C39" s="131"/>
      <c r="D39" s="130"/>
      <c r="E39" s="131"/>
      <c r="F39" s="132"/>
      <c r="G39" s="133"/>
      <c r="H39" s="162"/>
      <c r="I39" s="135"/>
      <c r="J39" s="44" t="s">
        <v>84</v>
      </c>
    </row>
    <row r="40" spans="1:13" s="136" customFormat="1" ht="24" customHeight="1" x14ac:dyDescent="0.2">
      <c r="A40" s="137" t="str">
        <f>+$A$3</f>
        <v>สำหรับงวดเก้าเดือนสิ้นสุดวันที่ 30 กันยายน 2561 และ 2560</v>
      </c>
      <c r="B40" s="131"/>
      <c r="C40" s="131"/>
      <c r="D40" s="130"/>
      <c r="E40" s="139"/>
      <c r="F40" s="140"/>
      <c r="G40" s="141"/>
      <c r="H40" s="134"/>
      <c r="I40" s="133"/>
      <c r="J40" s="132"/>
    </row>
    <row r="41" spans="1:13" s="136" customFormat="1" ht="24" customHeight="1" x14ac:dyDescent="0.2">
      <c r="A41" s="137"/>
      <c r="B41" s="131"/>
      <c r="C41" s="131"/>
      <c r="D41" s="130"/>
      <c r="E41" s="131"/>
      <c r="F41" s="132"/>
      <c r="G41" s="133"/>
      <c r="H41" s="142"/>
      <c r="I41" s="133"/>
      <c r="J41" s="132"/>
    </row>
    <row r="42" spans="1:13" s="136" customFormat="1" ht="24" customHeight="1" x14ac:dyDescent="0.2">
      <c r="A42" s="143"/>
      <c r="B42" s="131"/>
      <c r="C42" s="131"/>
      <c r="D42" s="245" t="s">
        <v>75</v>
      </c>
      <c r="E42" s="245"/>
      <c r="F42" s="245"/>
      <c r="G42" s="245"/>
      <c r="H42" s="245"/>
      <c r="I42" s="245"/>
      <c r="J42" s="245"/>
    </row>
    <row r="43" spans="1:13" s="136" customFormat="1" ht="24" customHeight="1" x14ac:dyDescent="0.2">
      <c r="A43" s="131"/>
      <c r="B43" s="131"/>
      <c r="C43" s="131"/>
      <c r="D43" s="246" t="s">
        <v>31</v>
      </c>
      <c r="E43" s="246"/>
      <c r="F43" s="246"/>
      <c r="G43" s="133"/>
      <c r="H43" s="144"/>
      <c r="I43" s="145"/>
      <c r="J43" s="146"/>
    </row>
    <row r="44" spans="1:13" s="136" customFormat="1" ht="24" customHeight="1" x14ac:dyDescent="0.2">
      <c r="A44" s="131"/>
      <c r="B44" s="131"/>
      <c r="C44" s="131"/>
      <c r="D44" s="244" t="s">
        <v>30</v>
      </c>
      <c r="E44" s="244"/>
      <c r="F44" s="244"/>
      <c r="G44" s="133"/>
      <c r="H44" s="147"/>
      <c r="I44" s="148" t="s">
        <v>73</v>
      </c>
      <c r="J44" s="149"/>
    </row>
    <row r="45" spans="1:13" s="136" customFormat="1" ht="24" customHeight="1" x14ac:dyDescent="0.2">
      <c r="A45" s="131"/>
      <c r="B45" s="131"/>
      <c r="C45" s="131"/>
      <c r="D45" s="150">
        <f>+$D$8</f>
        <v>2561</v>
      </c>
      <c r="E45" s="151"/>
      <c r="F45" s="150">
        <f>+$F$8</f>
        <v>2560</v>
      </c>
      <c r="G45" s="151"/>
      <c r="H45" s="150">
        <f>+$H$8</f>
        <v>2561</v>
      </c>
      <c r="I45" s="151"/>
      <c r="J45" s="150">
        <f>+$J$8</f>
        <v>2560</v>
      </c>
    </row>
    <row r="46" spans="1:13" s="136" customFormat="1" ht="24" customHeight="1" x14ac:dyDescent="0.2">
      <c r="A46" s="103" t="s">
        <v>20</v>
      </c>
      <c r="D46" s="21"/>
      <c r="E46" s="156"/>
      <c r="F46" s="140"/>
      <c r="G46" s="155"/>
      <c r="H46" s="134"/>
      <c r="I46" s="155"/>
      <c r="J46" s="140"/>
    </row>
    <row r="47" spans="1:13" s="136" customFormat="1" ht="24" customHeight="1" x14ac:dyDescent="0.2">
      <c r="A47" s="136" t="s">
        <v>25</v>
      </c>
      <c r="D47" s="26">
        <v>13795</v>
      </c>
      <c r="E47" s="163"/>
      <c r="F47" s="26">
        <v>11955</v>
      </c>
      <c r="G47" s="163"/>
      <c r="H47" s="26">
        <v>13795</v>
      </c>
      <c r="I47" s="155"/>
      <c r="J47" s="26">
        <v>11955</v>
      </c>
      <c r="L47" s="134"/>
    </row>
    <row r="48" spans="1:13" s="136" customFormat="1" ht="24" customHeight="1" x14ac:dyDescent="0.2">
      <c r="A48" s="136" t="s">
        <v>98</v>
      </c>
      <c r="D48" s="140">
        <v>-3357904</v>
      </c>
      <c r="E48" s="163"/>
      <c r="F48" s="140">
        <v>-3903243</v>
      </c>
      <c r="G48" s="163"/>
      <c r="H48" s="140">
        <v>-3357904</v>
      </c>
      <c r="I48" s="155"/>
      <c r="J48" s="140">
        <v>-3903243</v>
      </c>
      <c r="L48" s="134"/>
    </row>
    <row r="49" spans="1:13" s="136" customFormat="1" ht="24" customHeight="1" x14ac:dyDescent="0.2">
      <c r="A49" s="136" t="s">
        <v>145</v>
      </c>
      <c r="D49" s="26">
        <v>400000</v>
      </c>
      <c r="E49" s="163"/>
      <c r="F49" s="26">
        <v>75701</v>
      </c>
      <c r="G49" s="163"/>
      <c r="H49" s="26">
        <v>400000</v>
      </c>
      <c r="I49" s="155"/>
      <c r="J49" s="26">
        <v>75701</v>
      </c>
      <c r="L49" s="134"/>
    </row>
    <row r="50" spans="1:13" s="136" customFormat="1" ht="24" customHeight="1" x14ac:dyDescent="0.2">
      <c r="A50" s="136" t="s">
        <v>146</v>
      </c>
      <c r="D50" s="26">
        <v>5915319</v>
      </c>
      <c r="E50" s="163"/>
      <c r="F50" s="26">
        <v>4515533</v>
      </c>
      <c r="G50" s="163"/>
      <c r="H50" s="26">
        <v>5915319</v>
      </c>
      <c r="I50" s="155"/>
      <c r="J50" s="26">
        <v>4515533</v>
      </c>
      <c r="L50" s="134"/>
    </row>
    <row r="51" spans="1:13" s="136" customFormat="1" ht="24" customHeight="1" x14ac:dyDescent="0.2">
      <c r="A51" s="136" t="s">
        <v>117</v>
      </c>
      <c r="D51" s="197">
        <v>0</v>
      </c>
      <c r="E51" s="163"/>
      <c r="F51" s="140">
        <v>-2898000</v>
      </c>
      <c r="G51" s="163"/>
      <c r="H51" s="156">
        <v>0</v>
      </c>
      <c r="I51" s="155"/>
      <c r="J51" s="140">
        <v>-2898000</v>
      </c>
      <c r="L51" s="134"/>
    </row>
    <row r="52" spans="1:13" s="103" customFormat="1" ht="24" customHeight="1" x14ac:dyDescent="0.2">
      <c r="A52" s="103" t="s">
        <v>149</v>
      </c>
      <c r="D52" s="227">
        <f>SUM(D47:D51)</f>
        <v>2971210</v>
      </c>
      <c r="E52" s="228"/>
      <c r="F52" s="229">
        <f>SUM(F47:F51)</f>
        <v>-2198054</v>
      </c>
      <c r="G52" s="230"/>
      <c r="H52" s="227">
        <f>SUM(H47:H51)</f>
        <v>2971210</v>
      </c>
      <c r="I52" s="230"/>
      <c r="J52" s="229">
        <f>SUM(J47:J51)</f>
        <v>-2198054</v>
      </c>
      <c r="L52" s="231"/>
    </row>
    <row r="53" spans="1:13" s="136" customFormat="1" ht="24" customHeight="1" x14ac:dyDescent="0.2">
      <c r="A53" s="153"/>
      <c r="B53" s="143"/>
      <c r="C53" s="143"/>
      <c r="D53" s="25"/>
      <c r="E53" s="140"/>
      <c r="F53" s="156"/>
      <c r="G53" s="155"/>
      <c r="H53" s="157"/>
      <c r="I53" s="141"/>
      <c r="J53" s="156"/>
      <c r="M53" s="4"/>
    </row>
    <row r="54" spans="1:13" s="136" customFormat="1" ht="24" customHeight="1" x14ac:dyDescent="0.2">
      <c r="A54" s="103" t="s">
        <v>12</v>
      </c>
      <c r="D54" s="21"/>
      <c r="E54" s="140"/>
      <c r="F54" s="140"/>
      <c r="G54" s="141"/>
      <c r="H54" s="134"/>
      <c r="I54" s="141"/>
      <c r="J54" s="140"/>
      <c r="L54" s="3"/>
    </row>
    <row r="55" spans="1:13" s="136" customFormat="1" ht="24" customHeight="1" x14ac:dyDescent="0.2">
      <c r="A55" s="136" t="s">
        <v>26</v>
      </c>
      <c r="C55" s="164"/>
      <c r="D55" s="156">
        <v>-1709424</v>
      </c>
      <c r="E55" s="156"/>
      <c r="F55" s="156">
        <v>-2167675</v>
      </c>
      <c r="G55" s="156"/>
      <c r="H55" s="156">
        <v>-1709424</v>
      </c>
      <c r="I55" s="155"/>
      <c r="J55" s="156">
        <v>-2167675</v>
      </c>
      <c r="K55" s="164"/>
    </row>
    <row r="56" spans="1:13" s="136" customFormat="1" ht="24" customHeight="1" x14ac:dyDescent="0.2">
      <c r="A56" s="136" t="s">
        <v>62</v>
      </c>
      <c r="D56" s="156"/>
      <c r="E56" s="140"/>
      <c r="F56" s="156"/>
      <c r="G56" s="140"/>
      <c r="H56" s="156"/>
      <c r="I56" s="141"/>
      <c r="J56" s="156"/>
    </row>
    <row r="57" spans="1:13" s="136" customFormat="1" ht="24" customHeight="1" x14ac:dyDescent="0.2">
      <c r="B57" s="136" t="s">
        <v>120</v>
      </c>
      <c r="D57" s="156">
        <v>-14886879</v>
      </c>
      <c r="E57" s="140"/>
      <c r="F57" s="156">
        <v>22269072</v>
      </c>
      <c r="G57" s="140"/>
      <c r="H57" s="156">
        <v>-14886879</v>
      </c>
      <c r="I57" s="141"/>
      <c r="J57" s="156">
        <v>22269072</v>
      </c>
    </row>
    <row r="58" spans="1:13" s="136" customFormat="1" ht="24" customHeight="1" x14ac:dyDescent="0.2">
      <c r="A58" s="136" t="s">
        <v>147</v>
      </c>
      <c r="D58" s="156">
        <v>-4485300</v>
      </c>
      <c r="E58" s="140"/>
      <c r="F58" s="156">
        <v>-3289220</v>
      </c>
      <c r="G58" s="140"/>
      <c r="H58" s="156">
        <v>-4485300</v>
      </c>
      <c r="I58" s="141"/>
      <c r="J58" s="156">
        <v>-3289220</v>
      </c>
    </row>
    <row r="59" spans="1:13" s="103" customFormat="1" ht="24" customHeight="1" x14ac:dyDescent="0.2">
      <c r="A59" s="102" t="s">
        <v>140</v>
      </c>
      <c r="D59" s="227">
        <f>SUM(D55:D58)</f>
        <v>-21081603</v>
      </c>
      <c r="E59" s="231"/>
      <c r="F59" s="227">
        <f>SUM(F55:F58)</f>
        <v>16812177</v>
      </c>
      <c r="G59" s="230"/>
      <c r="H59" s="227">
        <f>SUM(H55:H58)</f>
        <v>-21081603</v>
      </c>
      <c r="I59" s="232"/>
      <c r="J59" s="227">
        <f>SUM(J55:J58)</f>
        <v>16812177</v>
      </c>
    </row>
    <row r="60" spans="1:13" s="136" customFormat="1" ht="24" customHeight="1" x14ac:dyDescent="0.2">
      <c r="A60" s="103"/>
      <c r="D60" s="25"/>
      <c r="E60" s="140"/>
      <c r="F60" s="156"/>
      <c r="G60" s="141"/>
      <c r="H60" s="157"/>
      <c r="I60" s="141"/>
      <c r="J60" s="156"/>
    </row>
    <row r="61" spans="1:13" s="103" customFormat="1" ht="24" customHeight="1" x14ac:dyDescent="0.5">
      <c r="A61" s="165" t="s">
        <v>103</v>
      </c>
      <c r="D61" s="228">
        <f>D34+D52+D59</f>
        <v>23570</v>
      </c>
      <c r="E61" s="228"/>
      <c r="F61" s="228">
        <f>F34+F52+F59</f>
        <v>-260847</v>
      </c>
      <c r="G61" s="230"/>
      <c r="H61" s="228">
        <f>+H34+H52+H59</f>
        <v>23570</v>
      </c>
      <c r="I61" s="230"/>
      <c r="J61" s="228">
        <f>+J34+J52+J59</f>
        <v>-260847</v>
      </c>
    </row>
    <row r="62" spans="1:13" s="136" customFormat="1" ht="24" customHeight="1" x14ac:dyDescent="0.2">
      <c r="A62" s="136" t="s">
        <v>88</v>
      </c>
      <c r="D62" s="27">
        <v>525854</v>
      </c>
      <c r="E62" s="156"/>
      <c r="F62" s="27">
        <v>739415</v>
      </c>
      <c r="G62" s="155"/>
      <c r="H62" s="27">
        <v>525854</v>
      </c>
      <c r="I62" s="155"/>
      <c r="J62" s="27">
        <v>739415</v>
      </c>
    </row>
    <row r="63" spans="1:13" s="103" customFormat="1" ht="24" customHeight="1" thickBot="1" x14ac:dyDescent="0.55000000000000004">
      <c r="A63" s="103" t="s">
        <v>133</v>
      </c>
      <c r="D63" s="233">
        <f>SUM(D61:D62)</f>
        <v>549424</v>
      </c>
      <c r="E63" s="231"/>
      <c r="F63" s="234">
        <f>SUM(F61:F62)</f>
        <v>478568</v>
      </c>
      <c r="G63" s="230"/>
      <c r="H63" s="234">
        <f>SUM(H61:H62)</f>
        <v>549424</v>
      </c>
      <c r="I63" s="166"/>
      <c r="J63" s="234">
        <f>SUM(J61:J62)</f>
        <v>478568</v>
      </c>
    </row>
    <row r="64" spans="1:13" s="167" customFormat="1" ht="24" customHeight="1" thickTop="1" x14ac:dyDescent="0.2">
      <c r="D64" s="168"/>
      <c r="E64" s="169"/>
      <c r="F64" s="170"/>
      <c r="G64" s="171"/>
      <c r="H64" s="172"/>
      <c r="I64" s="173"/>
      <c r="J64" s="174"/>
    </row>
    <row r="65" spans="1:10" s="136" customFormat="1" ht="24" customHeight="1" x14ac:dyDescent="0.2">
      <c r="D65" s="25"/>
      <c r="E65" s="175"/>
      <c r="F65" s="176"/>
      <c r="G65" s="177"/>
      <c r="H65" s="25"/>
      <c r="I65" s="161"/>
      <c r="J65" s="176"/>
    </row>
    <row r="66" spans="1:10" ht="24" customHeight="1" x14ac:dyDescent="0.5">
      <c r="D66" s="179">
        <f>D63-BS!D13</f>
        <v>0</v>
      </c>
      <c r="H66" s="183">
        <f>H63-BS!H13</f>
        <v>0</v>
      </c>
    </row>
    <row r="70" spans="1:10" s="136" customFormat="1" ht="24" customHeight="1" x14ac:dyDescent="0.2">
      <c r="D70" s="25"/>
      <c r="E70" s="175"/>
      <c r="F70" s="156"/>
      <c r="G70" s="155"/>
      <c r="H70" s="157"/>
      <c r="I70" s="155"/>
      <c r="J70" s="156"/>
    </row>
    <row r="71" spans="1:10" s="136" customFormat="1" ht="24" customHeight="1" x14ac:dyDescent="0.2">
      <c r="A71" s="103"/>
      <c r="D71" s="134"/>
      <c r="F71" s="140"/>
      <c r="G71" s="141"/>
      <c r="H71" s="134"/>
      <c r="I71" s="141"/>
      <c r="J71" s="140"/>
    </row>
    <row r="87" spans="9:9" ht="24" customHeight="1" x14ac:dyDescent="0.5">
      <c r="I87" s="166"/>
    </row>
    <row r="126" spans="9:9" ht="24" customHeight="1" x14ac:dyDescent="0.5">
      <c r="I126" s="166"/>
    </row>
  </sheetData>
  <mergeCells count="6">
    <mergeCell ref="D44:F44"/>
    <mergeCell ref="D5:J5"/>
    <mergeCell ref="D6:F6"/>
    <mergeCell ref="D7:F7"/>
    <mergeCell ref="D42:J42"/>
    <mergeCell ref="D43:F43"/>
  </mergeCells>
  <pageMargins left="0.78740157480314965" right="0.23622047244094491" top="0.70866141732283472" bottom="0.47244094488188981" header="0.51181102362204722" footer="0.15748031496062992"/>
  <pageSetup paperSize="9" scale="78" firstPageNumber="7" orientation="portrait" useFirstPageNumber="1" r:id="rId1"/>
  <headerFooter>
    <oddFooter>&amp;L&amp;"AngsanaUPC,Regular"&amp;15หมายเหตุประกอบงบการเงินระหว่างกาลเป็นส่วนหนึ่งของบการเงินระหว่างกาลนี้&amp;R&amp;"Angsana New,Regular"&amp;15&amp;P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9 M'!Print_Area</vt:lpstr>
    </vt:vector>
  </TitlesOfParts>
  <Company>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2018-10-31T03:51:40Z</cp:lastPrinted>
  <dcterms:created xsi:type="dcterms:W3CDTF">2005-11-14T02:02:11Z</dcterms:created>
  <dcterms:modified xsi:type="dcterms:W3CDTF">2018-11-09T03:51:36Z</dcterms:modified>
</cp:coreProperties>
</file>